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openxmlformats-officedocument.drawingml.chart+xml" PartName="/xl/charts/chart3.xml"/>
  <Override ContentType="application/vnd.openxmlformats-officedocument.drawingml.chart+xml" PartName="/xl/charts/chart4.xml"/>
  <Override ContentType="application/vnd.openxmlformats-officedocument.drawing+xml" PartName="/xl/drawings/drawing2.xml"/>
  <Override ContentType="application/vnd.openxmlformats-officedocument.drawingml.chart+xml" PartName="/xl/charts/chart5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8.xml"/>
  <Override ContentType="application/vnd.openxmlformats-officedocument.drawing+xml" PartName="/xl/drawings/drawing3.xml"/>
  <Override ContentType="application/vnd.openxmlformats-officedocument.drawingml.chart+xml" PartName="/xl/charts/chart9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10.xml"/>
  <Override ContentType="application/vnd.openxmlformats-officedocument.drawingml.chart+xml" PartName="/xl/charts/chart11.xml"/>
  <Override ContentType="application/vnd.openxmlformats-officedocument.drawing+xml" PartName="/xl/drawings/drawing4.xml"/>
  <Override ContentType="application/vnd.openxmlformats-officedocument.drawingml.chart+xml" PartName="/xl/charts/chart12.xml"/>
  <Override ContentType="application/vnd.openxmlformats-officedocument.drawingml.chart+xml" PartName="/xl/charts/chart13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14.xml"/>
  <Override ContentType="application/vnd.openxmlformats-officedocument.drawing+xml" PartName="/xl/drawings/drawing5.xml"/>
  <Override ContentType="application/vnd.openxmlformats-officedocument.drawingml.chart+xml" PartName="/xl/charts/chart15.xml"/>
  <Override ContentType="application/vnd.openxmlformats-officedocument.drawingml.chart+xml" PartName="/xl/charts/chart16.xml"/>
  <Override ContentType="application/vnd.openxmlformats-officedocument.drawingml.chart+xml" PartName="/xl/charts/chart17.xml"/>
  <Override ContentType="application/vnd.openxmlformats-officedocument.drawing+xml" PartName="/xl/drawings/drawing6.xml"/>
  <Override ContentType="application/vnd.openxmlformats-officedocument.drawingml.chart+xml" PartName="/xl/charts/chart18.xml"/>
  <Override ContentType="application/vnd.openxmlformats-officedocument.drawingml.chart+xml" PartName="/xl/charts/chart19.xml"/>
  <Override ContentType="application/vnd.openxmlformats-officedocument.drawingml.chart+xml" PartName="/xl/charts/chart20.xml"/>
  <Override ContentType="application/vnd.openxmlformats-officedocument.drawingml.chart+xml" PartName="/xl/charts/chart21.xml"/>
  <Override ContentType="application/vnd.openxmlformats-officedocument.drawingml.chart+xml" PartName="/xl/charts/chart22.xml"/>
  <Override ContentType="application/vnd.openxmlformats-officedocument.drawing+xml" PartName="/xl/drawings/drawing7.xml"/>
  <Override ContentType="application/vnd.openxmlformats-officedocument.drawingml.chart+xml" PartName="/xl/charts/chart23.xml"/>
  <Override ContentType="application/vnd.openxmlformats-officedocument.drawingml.chart+xml" PartName="/xl/charts/chart24.xml"/>
  <Override ContentType="application/vnd.openxmlformats-officedocument.drawingml.chart+xml" PartName="/xl/charts/chart25.xml"/>
  <Override ContentType="application/vnd.openxmlformats-officedocument.drawingml.chart+xml" PartName="/xl/charts/chart26.xml"/>
  <Override ContentType="application/vnd.openxmlformats-officedocument.drawing+xml" PartName="/xl/drawings/drawing8.xml"/>
  <Override ContentType="application/vnd.openxmlformats-officedocument.drawingml.chart+xml" PartName="/xl/charts/chart27.xml"/>
  <Override ContentType="application/vnd.ms-office.chartstyle+xml" PartName="/xl/charts/style3.xml"/>
  <Override ContentType="application/vnd.ms-office.chartcolorstyle+xml" PartName="/xl/charts/colors3.xml"/>
  <Override ContentType="application/vnd.openxmlformats-officedocument.drawingml.chart+xml" PartName="/xl/charts/chart28.xml"/>
  <Override ContentType="application/vnd.ms-office.chartstyle+xml" PartName="/xl/charts/style4.xml"/>
  <Override ContentType="application/vnd.ms-office.chartcolorstyle+xml" PartName="/xl/charts/colors4.xml"/>
  <Override ContentType="application/vnd.openxmlformats-officedocument.drawing+xml" PartName="/xl/drawings/drawing9.xml"/>
  <Override ContentType="application/vnd.openxmlformats-officedocument.drawingml.chart+xml" PartName="/xl/charts/chart29.xml"/>
  <Override ContentType="application/vnd.ms-office.chartstyle+xml" PartName="/xl/charts/style5.xml"/>
  <Override ContentType="application/vnd.ms-office.chartcolorstyle+xml" PartName="/xl/charts/colors5.xml"/>
  <Override ContentType="application/vnd.openxmlformats-officedocument.drawingml.chart+xml" PartName="/xl/charts/chart30.xml"/>
  <Override ContentType="application/vnd.ms-office.chartstyle+xml" PartName="/xl/charts/style6.xml"/>
  <Override ContentType="application/vnd.ms-office.chartcolorstyle+xml" PartName="/xl/charts/colors6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6" rupBuild="16925"/>
  <workbookPr filterPrivacy="true" defaultThemeVersion="124226"/>
  <bookViews>
    <workbookView xWindow="240" yWindow="110" windowWidth="14810" windowHeight="8020"/>
  </bookViews>
  <sheets>
    <sheet name="Overview" sheetId="10" r:id="rId1"/>
    <sheet name="Raw_Data_1" sheetId="1" r:id="rId2"/>
    <sheet name="Figures 1" sheetId="16" r:id="rId3"/>
    <sheet name="Raw_Data_2" sheetId="7" r:id="rId4"/>
    <sheet name="Figures 2" sheetId="23" r:id="rId5"/>
    <sheet name="Raw_Data_3" sheetId="8" r:id="rId6"/>
    <sheet name="Figures 3" sheetId="18" r:id="rId7"/>
    <sheet name="Raw_Data_4" sheetId="13" r:id="rId8"/>
    <sheet name="Figures 4" sheetId="26" r:id="rId9"/>
    <sheet name="Raw_Data_5" sheetId="14" r:id="rId10"/>
    <sheet name="Figures 5" sheetId="20" r:id="rId11"/>
    <sheet name="Raw_Data_6" sheetId="15" r:id="rId12"/>
    <sheet name="Figures 6" sheetId="21" r:id="rId13"/>
    <sheet name="Raw_Data_7" sheetId="25" r:id="rId14"/>
    <sheet name="Figures 7" sheetId="31" r:id="rId15"/>
    <sheet name="Raw_Data_8" sheetId="27" r:id="rId16"/>
    <sheet name="Figures 8" sheetId="29" r:id="rId17"/>
    <sheet name="Raw_Data_9" sheetId="28" r:id="rId18"/>
    <sheet name="Figures 9" sheetId="32" r:id="rId19"/>
  </sheets>
  <calcPr calcId="171027" fullCalcOnLoad="true"/>
</workbook>
</file>

<file path=xl/sharedStrings.xml><?xml version="1.0" encoding="utf-8"?>
<sst xmlns="http://schemas.openxmlformats.org/spreadsheetml/2006/main" count="15885" uniqueCount="2344">
  <si>
    <t>Total</t>
  </si>
  <si>
    <t>No</t>
  </si>
  <si>
    <t>Yes</t>
  </si>
  <si>
    <t>0</t>
  </si>
  <si>
    <t>1</t>
  </si>
  <si>
    <t>2</t>
  </si>
  <si>
    <t>3</t>
  </si>
  <si>
    <t>4</t>
  </si>
  <si>
    <t>14</t>
  </si>
  <si>
    <t>22</t>
  </si>
  <si>
    <t>37</t>
  </si>
  <si>
    <t>40</t>
  </si>
  <si>
    <t>46</t>
  </si>
  <si>
    <t>59</t>
  </si>
  <si>
    <t>79</t>
  </si>
  <si>
    <t>84</t>
  </si>
  <si>
    <t>92</t>
  </si>
  <si>
    <t/>
  </si>
  <si>
    <t>No.</t>
  </si>
  <si>
    <t>%</t>
  </si>
  <si>
    <t>100.0</t>
  </si>
  <si>
    <t>6.2</t>
  </si>
  <si>
    <t>59.7</t>
  </si>
  <si>
    <t>1.4</t>
  </si>
  <si>
    <t>SE</t>
  </si>
  <si>
    <t>N</t>
  </si>
  <si>
    <t>1.9</t>
  </si>
  <si>
    <t>1.2</t>
  </si>
  <si>
    <t>1.5</t>
  </si>
  <si>
    <t>2.3</t>
  </si>
  <si>
    <t>13.8</t>
  </si>
  <si>
    <t>77.4</t>
  </si>
  <si>
    <t>0.8</t>
  </si>
  <si>
    <t>3.7</t>
  </si>
  <si>
    <t>2.5</t>
  </si>
  <si>
    <t>3.2</t>
  </si>
  <si>
    <t>3.5</t>
  </si>
  <si>
    <t>1.7</t>
  </si>
  <si>
    <t>1.3</t>
  </si>
  <si>
    <t>Female</t>
  </si>
  <si>
    <t>Male</t>
  </si>
  <si>
    <t>Age category (5-year intervals)</t>
  </si>
  <si>
    <t>0 - 4 Years</t>
  </si>
  <si>
    <t>5 - 9 Years</t>
  </si>
  <si>
    <t>10 - 14 Years</t>
  </si>
  <si>
    <t>15 - 19 Years</t>
  </si>
  <si>
    <t>20 - 24 Years</t>
  </si>
  <si>
    <t>25 - 29 Years</t>
  </si>
  <si>
    <t>30 - 34 Years</t>
  </si>
  <si>
    <t>35 - 39 Years</t>
  </si>
  <si>
    <t>40 - 44 Years</t>
  </si>
  <si>
    <t>45 - 49 Years</t>
  </si>
  <si>
    <t>50 - 54 Years</t>
  </si>
  <si>
    <t>55 - 59 Years</t>
  </si>
  <si>
    <t>60 - 64 Years</t>
  </si>
  <si>
    <t>65 - 69 Years</t>
  </si>
  <si>
    <t>70 - 74 Years</t>
  </si>
  <si>
    <t>75 - 79 Years</t>
  </si>
  <si>
    <t>80 - 84 Years</t>
  </si>
  <si>
    <t>85+ Years</t>
  </si>
  <si>
    <t>55.8</t>
  </si>
  <si>
    <t>44.2</t>
  </si>
  <si>
    <t>21.2</t>
  </si>
  <si>
    <t>2.0</t>
  </si>
  <si>
    <t>2.8</t>
  </si>
  <si>
    <t>6.9</t>
  </si>
  <si>
    <t>2.1</t>
  </si>
  <si>
    <t xml:space="preserve">Overview </t>
  </si>
  <si>
    <r>
      <rPr>
        <b/>
        <sz val="11"/>
        <color theme="1"/>
        <rFont val="Calibri"/>
        <family val="2"/>
        <scheme val="minor"/>
      </rPr>
      <t>Notation</t>
    </r>
    <r>
      <rPr>
        <sz val="11"/>
        <color theme="1"/>
        <rFont val="Calibri"/>
        <family val="2"/>
        <scheme val="minor"/>
      </rPr>
      <t>: LB=lower bound; UB=upper bound; SE=standard error</t>
    </r>
  </si>
  <si>
    <t>Contents</t>
  </si>
  <si>
    <t>Raw Data 1</t>
  </si>
  <si>
    <t>Raw Data 2</t>
  </si>
  <si>
    <t>Raw Data 3</t>
  </si>
  <si>
    <t>Return</t>
  </si>
  <si>
    <t>15.1</t>
  </si>
  <si>
    <t>44.7</t>
  </si>
  <si>
    <t>79.4</t>
  </si>
  <si>
    <t>20.6</t>
  </si>
  <si>
    <t>2.2</t>
  </si>
  <si>
    <t>5.2</t>
  </si>
  <si>
    <t>3.4</t>
  </si>
  <si>
    <t>9.4</t>
  </si>
  <si>
    <t>4.5</t>
  </si>
  <si>
    <t>2.4</t>
  </si>
  <si>
    <t>84.2</t>
  </si>
  <si>
    <t>93.4</t>
  </si>
  <si>
    <t>6.6</t>
  </si>
  <si>
    <t>54.8</t>
  </si>
  <si>
    <t>45.2</t>
  </si>
  <si>
    <t>42.8</t>
  </si>
  <si>
    <t>57.2</t>
  </si>
  <si>
    <t>52.2</t>
  </si>
  <si>
    <t>47.8</t>
  </si>
  <si>
    <t>58.9</t>
  </si>
  <si>
    <t>41.1</t>
  </si>
  <si>
    <t>82.7</t>
  </si>
  <si>
    <t>4.3</t>
  </si>
  <si>
    <t>1.8</t>
  </si>
  <si>
    <t>3.3</t>
  </si>
  <si>
    <t>5.9</t>
  </si>
  <si>
    <t>4.7</t>
  </si>
  <si>
    <t>3.9</t>
  </si>
  <si>
    <t>1.0</t>
  </si>
  <si>
    <t>1.1</t>
  </si>
  <si>
    <t>353</t>
  </si>
  <si>
    <t>C.26 Has ${rhhm_name} always lived in this dwelling?</t>
  </si>
  <si>
    <t>10.7</t>
  </si>
  <si>
    <t>82.1</t>
  </si>
  <si>
    <t>17.9</t>
  </si>
  <si>
    <t>85.3</t>
  </si>
  <si>
    <t>14.7</t>
  </si>
  <si>
    <t>5.3</t>
  </si>
  <si>
    <t>8.4</t>
  </si>
  <si>
    <t>95.3</t>
  </si>
  <si>
    <t>8.0</t>
  </si>
  <si>
    <t>92.0</t>
  </si>
  <si>
    <t>Other</t>
  </si>
  <si>
    <t>40.7</t>
  </si>
  <si>
    <t>25.1</t>
  </si>
  <si>
    <t>7.1</t>
  </si>
  <si>
    <t>4.6</t>
  </si>
  <si>
    <t>6.7</t>
  </si>
  <si>
    <t>0.0</t>
  </si>
  <si>
    <t>1.6</t>
  </si>
  <si>
    <t>0.3</t>
  </si>
  <si>
    <t>0.9</t>
  </si>
  <si>
    <t>0.7</t>
  </si>
  <si>
    <t>0.5</t>
  </si>
  <si>
    <t>4.1</t>
  </si>
  <si>
    <t>0.1</t>
  </si>
  <si>
    <t>61.0</t>
  </si>
  <si>
    <t>8.9</t>
  </si>
  <si>
    <t>44.1</t>
  </si>
  <si>
    <t>7.2</t>
  </si>
  <si>
    <t>4.9</t>
  </si>
  <si>
    <t>0.2</t>
  </si>
  <si>
    <t>6.0</t>
  </si>
  <si>
    <t>2.9</t>
  </si>
  <si>
    <t>0.4</t>
  </si>
  <si>
    <t>0.6</t>
  </si>
  <si>
    <t>43.9</t>
  </si>
  <si>
    <t>25.3</t>
  </si>
  <si>
    <t>15.3</t>
  </si>
  <si>
    <t>6.3</t>
  </si>
  <si>
    <t>5.7</t>
  </si>
  <si>
    <t>4.8</t>
  </si>
  <si>
    <t>9.2</t>
  </si>
  <si>
    <t>12.6</t>
  </si>
  <si>
    <t>5.5</t>
  </si>
  <si>
    <t>3.0</t>
  </si>
  <si>
    <t>25.7</t>
  </si>
  <si>
    <t>29.9</t>
  </si>
  <si>
    <t>5.0</t>
  </si>
  <si>
    <t>54.1</t>
  </si>
  <si>
    <t>5.1</t>
  </si>
  <si>
    <t>13.3</t>
  </si>
  <si>
    <t>7.3</t>
  </si>
  <si>
    <t>49.1</t>
  </si>
  <si>
    <t>3.1</t>
  </si>
  <si>
    <t>30.0</t>
  </si>
  <si>
    <t>22.2</t>
  </si>
  <si>
    <t>4.2</t>
  </si>
  <si>
    <t>Raw Data 4</t>
  </si>
  <si>
    <t>Raw Data 5</t>
  </si>
  <si>
    <t>Raw Data 6</t>
  </si>
  <si>
    <t>Child poverty - Overall</t>
  </si>
  <si>
    <t>child</t>
  </si>
  <si>
    <t>Child poverty - by region 1</t>
  </si>
  <si>
    <t>Being below 2011 PPP poverty line</t>
  </si>
  <si>
    <t>Non-Poor</t>
  </si>
  <si>
    <t>Poor</t>
  </si>
  <si>
    <t>Child poverty - by region 2</t>
  </si>
  <si>
    <t>Child poverty - by region 3</t>
  </si>
  <si>
    <t>Child poverty - by region 4</t>
  </si>
  <si>
    <t>Child poverty - by region 5</t>
  </si>
  <si>
    <t>Child poverty - by region 6</t>
  </si>
  <si>
    <t>Child poverty - by remittances</t>
  </si>
  <si>
    <t>Child poverty - by gender of hh head</t>
  </si>
  <si>
    <t>Child poverty - by age of hh head</t>
  </si>
  <si>
    <t>Child poverty - by education of hh head</t>
  </si>
  <si>
    <t>Child poverty - by no. of adults in the hh</t>
  </si>
  <si>
    <t>444,552.3</t>
  </si>
  <si>
    <t>404,032.4</t>
  </si>
  <si>
    <t>875,915.7</t>
  </si>
  <si>
    <t>62,566.5</t>
  </si>
  <si>
    <t>151,975.0</t>
  </si>
  <si>
    <t>598,204.4</t>
  </si>
  <si>
    <t>1,870,657.7</t>
  </si>
  <si>
    <t>1,138,268.3</t>
  </si>
  <si>
    <t>25-40</t>
  </si>
  <si>
    <t>1,514,865.6</t>
  </si>
  <si>
    <t>No Education</t>
  </si>
  <si>
    <t>1,340,936.6</t>
  </si>
  <si>
    <t>1 or 2 adults</t>
  </si>
  <si>
    <t>2,147,398.1</t>
  </si>
  <si>
    <t>37,918.2</t>
  </si>
  <si>
    <t>34,576.2</t>
  </si>
  <si>
    <t>53,376.8</t>
  </si>
  <si>
    <t>14,489.3</t>
  </si>
  <si>
    <t>31,566.2</t>
  </si>
  <si>
    <t>203,487.6</t>
  </si>
  <si>
    <t>110,640.8</t>
  </si>
  <si>
    <t>69,308.3</t>
  </si>
  <si>
    <t>83,965.0</t>
  </si>
  <si>
    <t>85,041.4</t>
  </si>
  <si>
    <t>126,954.4</t>
  </si>
  <si>
    <t>451,363.0</t>
  </si>
  <si>
    <t>418,913.3</t>
  </si>
  <si>
    <t>759,716.7</t>
  </si>
  <si>
    <t>85,191.3</t>
  </si>
  <si>
    <t>163,296.9</t>
  </si>
  <si>
    <t>513,484.5</t>
  </si>
  <si>
    <t>483,897.3</t>
  </si>
  <si>
    <t>1,253,697.4</t>
  </si>
  <si>
    <t>41 or older</t>
  </si>
  <si>
    <t>764,463.5</t>
  </si>
  <si>
    <t>Education</t>
  </si>
  <si>
    <t>990,134.1</t>
  </si>
  <si>
    <t>3 or more</t>
  </si>
  <si>
    <t>184,833.5</t>
  </si>
  <si>
    <t>52,947.6</t>
  </si>
  <si>
    <t>45,968.3</t>
  </si>
  <si>
    <t>54,988.3</t>
  </si>
  <si>
    <t>25,093.2</t>
  </si>
  <si>
    <t>41,792.7</t>
  </si>
  <si>
    <t>91,817.3</t>
  </si>
  <si>
    <t>42,031.1</t>
  </si>
  <si>
    <t>101,572.9</t>
  </si>
  <si>
    <t>64,157.2</t>
  </si>
  <si>
    <t>83,038.5</t>
  </si>
  <si>
    <t>19,001.4</t>
  </si>
  <si>
    <t>2,537,246.2</t>
  </si>
  <si>
    <t>2,391,965.7</t>
  </si>
  <si>
    <t>4,929,211.9</t>
  </si>
  <si>
    <t>895,915.3</t>
  </si>
  <si>
    <t>822,945.7</t>
  </si>
  <si>
    <t>1,635,632.4</t>
  </si>
  <si>
    <t>147,757.7</t>
  </si>
  <si>
    <t>315,271.9</t>
  </si>
  <si>
    <t>1,111,688.8</t>
  </si>
  <si>
    <t>2,354,555.0</t>
  </si>
  <si>
    <t>2,279,329.1</t>
  </si>
  <si>
    <t>2,331,070.7</t>
  </si>
  <si>
    <t>2,332,231.6</t>
  </si>
  <si>
    <t>219,307.9</t>
  </si>
  <si>
    <t>136,919.6</t>
  </si>
  <si>
    <t>Youth poverty - Overall</t>
  </si>
  <si>
    <t>youth</t>
  </si>
  <si>
    <t>Youth poverty - by region 1</t>
  </si>
  <si>
    <t>Youth poverty - by region 2</t>
  </si>
  <si>
    <t>Youth poverty - by region 3</t>
  </si>
  <si>
    <t>Youth poverty - by region 4</t>
  </si>
  <si>
    <t>Youth poverty - by region 5</t>
  </si>
  <si>
    <t>Youth poverty - by region 6</t>
  </si>
  <si>
    <t>Youth poverty - by remittances</t>
  </si>
  <si>
    <t>Youth poverty - by gender of hh head</t>
  </si>
  <si>
    <t>Youth poverty - by age of hh head</t>
  </si>
  <si>
    <t>Youth poverty - by education of hh head</t>
  </si>
  <si>
    <t>Youth poverty - by no. of adults in the hh</t>
  </si>
  <si>
    <t>770,085.9</t>
  </si>
  <si>
    <t>685,694.5</t>
  </si>
  <si>
    <t>1,334,211.7</t>
  </si>
  <si>
    <t>127,048.0</t>
  </si>
  <si>
    <t>274,492.1</t>
  </si>
  <si>
    <t>910,699.2</t>
  </si>
  <si>
    <t>639,908.8</t>
  </si>
  <si>
    <t>412,488.7</t>
  </si>
  <si>
    <t>281,528.0</t>
  </si>
  <si>
    <t>438,919.6</t>
  </si>
  <si>
    <t>581,401.3</t>
  </si>
  <si>
    <t>82,400.4</t>
  </si>
  <si>
    <t>69,145.4</t>
  </si>
  <si>
    <t>81,282.6</t>
  </si>
  <si>
    <t>34,897.3</t>
  </si>
  <si>
    <t>65,441.9</t>
  </si>
  <si>
    <t>217,176.1</t>
  </si>
  <si>
    <t>75,908.2</t>
  </si>
  <si>
    <t>29,432.1</t>
  </si>
  <si>
    <t>20,631.6</t>
  </si>
  <si>
    <t>40,623.5</t>
  </si>
  <si>
    <t>45,561.5</t>
  </si>
  <si>
    <t>125,829.4</t>
  </si>
  <si>
    <t>137,251.3</t>
  </si>
  <si>
    <t>301,420.7</t>
  </si>
  <si>
    <t>20,709.8</t>
  </si>
  <si>
    <t>40,779.8</t>
  </si>
  <si>
    <t>200,989.6</t>
  </si>
  <si>
    <t>174,379.1</t>
  </si>
  <si>
    <t>414,491.8</t>
  </si>
  <si>
    <t>434,157.2</t>
  </si>
  <si>
    <t>375,158.7</t>
  </si>
  <si>
    <t>177,783.2</t>
  </si>
  <si>
    <t>9,597.6</t>
  </si>
  <si>
    <t>12,750.5</t>
  </si>
  <si>
    <t>25,111.6</t>
  </si>
  <si>
    <t>5,387.1</t>
  </si>
  <si>
    <t>7,820.6</t>
  </si>
  <si>
    <t>72,030.8</t>
  </si>
  <si>
    <t>14,909.6</t>
  </si>
  <si>
    <t>71,009.0</t>
  </si>
  <si>
    <t>64,260.4</t>
  </si>
  <si>
    <t>48,099.2</t>
  </si>
  <si>
    <t>36,819.4</t>
  </si>
  <si>
    <t>4,102,231.4</t>
  </si>
  <si>
    <t>826,980.5</t>
  </si>
  <si>
    <t>814,287.9</t>
  </si>
  <si>
    <t>715,685.2</t>
  </si>
  <si>
    <t>814,078.3</t>
  </si>
  <si>
    <t>759,184.5</t>
  </si>
  <si>
    <t>266,164.8</t>
  </si>
  <si>
    <t>78,510.5</t>
  </si>
  <si>
    <t>con_edu deprived - child</t>
  </si>
  <si>
    <t>con_edu</t>
  </si>
  <si>
    <t>Not deprived</t>
  </si>
  <si>
    <t>Deprived</t>
  </si>
  <si>
    <t>con_wat deprived - child</t>
  </si>
  <si>
    <t>con_wat</t>
  </si>
  <si>
    <t>con_san deprived - child</t>
  </si>
  <si>
    <t>con_san</t>
  </si>
  <si>
    <t>edu_wat deprived - child</t>
  </si>
  <si>
    <t>edu_wat</t>
  </si>
  <si>
    <t>edu_san deprived - child</t>
  </si>
  <si>
    <t>edu_san</t>
  </si>
  <si>
    <t>wat_san deprived - child</t>
  </si>
  <si>
    <t>wat_san</t>
  </si>
  <si>
    <t>con_edu_wat deprived - child</t>
  </si>
  <si>
    <t>con_edu_wat</t>
  </si>
  <si>
    <t>con_edu_san deprived - child</t>
  </si>
  <si>
    <t>con_edu_san</t>
  </si>
  <si>
    <t>con_wat_san deprived - child</t>
  </si>
  <si>
    <t>con_wat_san</t>
  </si>
  <si>
    <t>edu_wat_san deprived - child</t>
  </si>
  <si>
    <t>edu_wat_san</t>
  </si>
  <si>
    <t>four-dimension deprived - child</t>
  </si>
  <si>
    <t>con_edu_wat_san</t>
  </si>
  <si>
    <t>con_edu deprived - youth</t>
  </si>
  <si>
    <t>con_wat deprived - youth</t>
  </si>
  <si>
    <t>con_san deprived - youth</t>
  </si>
  <si>
    <t>edu_wat deprived - youth</t>
  </si>
  <si>
    <t>edu_san deprived - youth</t>
  </si>
  <si>
    <t>wat_san deprived - youth</t>
  </si>
  <si>
    <t>con_edu_wat deprived - youth</t>
  </si>
  <si>
    <t>con_edu_san deprived - youth</t>
  </si>
  <si>
    <t>con_wat_san deprived - youth</t>
  </si>
  <si>
    <t>edu_wat_san deprived - youth</t>
  </si>
  <si>
    <t>four-dimension deprived - youth</t>
  </si>
  <si>
    <t>Mogadishu (Urban)</t>
  </si>
  <si>
    <t>76.7</t>
  </si>
  <si>
    <t>23.3</t>
  </si>
  <si>
    <t>98.0</t>
  </si>
  <si>
    <t>99.1</t>
  </si>
  <si>
    <t>99.0</t>
  </si>
  <si>
    <t>99.7</t>
  </si>
  <si>
    <t>99.2</t>
  </si>
  <si>
    <t>99.8</t>
  </si>
  <si>
    <t>99.9</t>
  </si>
  <si>
    <t>98.6</t>
  </si>
  <si>
    <t>North-east Urban (Nugaal,Bari,Mudug)</t>
  </si>
  <si>
    <t>95.5</t>
  </si>
  <si>
    <t>97.7</t>
  </si>
  <si>
    <t>94.7</t>
  </si>
  <si>
    <t>98.8</t>
  </si>
  <si>
    <t>95.9</t>
  </si>
  <si>
    <t>98.5</t>
  </si>
  <si>
    <t>92.8</t>
  </si>
  <si>
    <t>94.8</t>
  </si>
  <si>
    <t>96.1</t>
  </si>
  <si>
    <t>North-west Urban (Woqooyi G,Awdal,Sanaag,Sool,Togdheer)</t>
  </si>
  <si>
    <t>88.6</t>
  </si>
  <si>
    <t>11.4</t>
  </si>
  <si>
    <t>91.9</t>
  </si>
  <si>
    <t>8.1</t>
  </si>
  <si>
    <t>97.1</t>
  </si>
  <si>
    <t>92.1</t>
  </si>
  <si>
    <t>7.9</t>
  </si>
  <si>
    <t>93.2</t>
  </si>
  <si>
    <t>6.8</t>
  </si>
  <si>
    <t>93.6</t>
  </si>
  <si>
    <t>6.4</t>
  </si>
  <si>
    <t>98.2</t>
  </si>
  <si>
    <t>75.2</t>
  </si>
  <si>
    <t>95.4</t>
  </si>
  <si>
    <t>95.1</t>
  </si>
  <si>
    <t>North-east Rural (Bari,Mudug,Nugaal)</t>
  </si>
  <si>
    <t>75.5</t>
  </si>
  <si>
    <t>24.5</t>
  </si>
  <si>
    <t>90.6</t>
  </si>
  <si>
    <t>95.7</t>
  </si>
  <si>
    <t>74.8</t>
  </si>
  <si>
    <t>25.2</t>
  </si>
  <si>
    <t>99.5</t>
  </si>
  <si>
    <t>North-west Rural (Awdal,Sanaag,Sool,Togdheer,Woqooyi)</t>
  </si>
  <si>
    <t>59.6</t>
  </si>
  <si>
    <t>12.0</t>
  </si>
  <si>
    <t>50.9</t>
  </si>
  <si>
    <t>8.5</t>
  </si>
  <si>
    <t>88.4</t>
  </si>
  <si>
    <t>11.6</t>
  </si>
  <si>
    <t>43.4</t>
  </si>
  <si>
    <t>56.6</t>
  </si>
  <si>
    <t>54.4</t>
  </si>
  <si>
    <t>45.6</t>
  </si>
  <si>
    <t>70.0</t>
  </si>
  <si>
    <t>IDP Settlements</t>
  </si>
  <si>
    <t>79.0</t>
  </si>
  <si>
    <t>21.0</t>
  </si>
  <si>
    <t>92.3</t>
  </si>
  <si>
    <t>7.7</t>
  </si>
  <si>
    <t>65.7</t>
  </si>
  <si>
    <t>34.3</t>
  </si>
  <si>
    <t>39.4</t>
  </si>
  <si>
    <t>86.0</t>
  </si>
  <si>
    <t>14.0</t>
  </si>
  <si>
    <t>74.9</t>
  </si>
  <si>
    <t>81.8</t>
  </si>
  <si>
    <t>18.2</t>
  </si>
  <si>
    <t>90.8</t>
  </si>
  <si>
    <t>91.4</t>
  </si>
  <si>
    <t>8.6</t>
  </si>
  <si>
    <t>2.6</t>
  </si>
  <si>
    <t>77.8</t>
  </si>
  <si>
    <t>86.4</t>
  </si>
  <si>
    <t>13.6</t>
  </si>
  <si>
    <t>89.1</t>
  </si>
  <si>
    <t>10.9</t>
  </si>
  <si>
    <t>93.0</t>
  </si>
  <si>
    <t>7.0</t>
  </si>
  <si>
    <t>9,927</t>
  </si>
  <si>
    <t>8,483</t>
  </si>
  <si>
    <t>1,444</t>
  </si>
  <si>
    <t>1,030</t>
  </si>
  <si>
    <t>3,444</t>
  </si>
  <si>
    <t>3,025</t>
  </si>
  <si>
    <t>419</t>
  </si>
  <si>
    <t>3,147</t>
  </si>
  <si>
    <t>297</t>
  </si>
  <si>
    <t>Age distribution by gender</t>
  </si>
  <si>
    <t>Age distribution for poor by gender</t>
  </si>
  <si>
    <t>Age distribution for non-poor by gender</t>
  </si>
  <si>
    <t>C.37 Does ${rhhm_name} currently attend school?</t>
  </si>
  <si>
    <t>School attendance of youth by ind_profile</t>
  </si>
  <si>
    <t>School attendance of youth by poorPPP</t>
  </si>
  <si>
    <t>School attendance of youth by hhh_gender</t>
  </si>
  <si>
    <t>School attendance of youth by hhh_age_cat</t>
  </si>
  <si>
    <t>School attendance of youth by hhh_edu_cat</t>
  </si>
  <si>
    <t>School attendance of youth by no_adults_cat</t>
  </si>
  <si>
    <t>School attendance of youth by adults_lit_cat</t>
  </si>
  <si>
    <t>School attendance of youth by adults_skills_cat</t>
  </si>
  <si>
    <t>School attendance of youth by remit12m</t>
  </si>
  <si>
    <t>505882.302</t>
  </si>
  <si>
    <t>481184.574</t>
  </si>
  <si>
    <t>250453.951</t>
  </si>
  <si>
    <t>239239.524</t>
  </si>
  <si>
    <t>217166.136</t>
  </si>
  <si>
    <t>264010.490</t>
  </si>
  <si>
    <t>173587.804</t>
  </si>
  <si>
    <t>159509.092</t>
  </si>
  <si>
    <t>99551.147</t>
  </si>
  <si>
    <t>67656.795</t>
  </si>
  <si>
    <t>51893.165</t>
  </si>
  <si>
    <t>28598.167</t>
  </si>
  <si>
    <t>35889.422</t>
  </si>
  <si>
    <t>5636.284</t>
  </si>
  <si>
    <t>17279.939</t>
  </si>
  <si>
    <t>5934.556</t>
  </si>
  <si>
    <t>9725.568</t>
  </si>
  <si>
    <t>5146.391</t>
  </si>
  <si>
    <t>2618345.307</t>
  </si>
  <si>
    <t>2878.077</t>
  </si>
  <si>
    <t>4336.334</t>
  </si>
  <si>
    <t>2799.087</t>
  </si>
  <si>
    <t>2533.038</t>
  </si>
  <si>
    <t>1690.115</t>
  </si>
  <si>
    <t>2758.207</t>
  </si>
  <si>
    <t>12943.605</t>
  </si>
  <si>
    <t>3135.468</t>
  </si>
  <si>
    <t>7192.530</t>
  </si>
  <si>
    <t>3456.276</t>
  </si>
  <si>
    <t>61.1</t>
  </si>
  <si>
    <t>38.9</t>
  </si>
  <si>
    <t>37.4</t>
  </si>
  <si>
    <t>62.6</t>
  </si>
  <si>
    <t>47.0</t>
  </si>
  <si>
    <t>53.0</t>
  </si>
  <si>
    <t>48.4</t>
  </si>
  <si>
    <t>51.6</t>
  </si>
  <si>
    <t>54.9</t>
  </si>
  <si>
    <t>45.1</t>
  </si>
  <si>
    <t>48.0</t>
  </si>
  <si>
    <t>52.0</t>
  </si>
  <si>
    <t>None</t>
  </si>
  <si>
    <t>39.0</t>
  </si>
  <si>
    <t>47.9</t>
  </si>
  <si>
    <t>52.1</t>
  </si>
  <si>
    <t>49.7</t>
  </si>
  <si>
    <t>50.3</t>
  </si>
  <si>
    <t>42.9</t>
  </si>
  <si>
    <t>42.7</t>
  </si>
  <si>
    <t>57.3</t>
  </si>
  <si>
    <t>45.9</t>
  </si>
  <si>
    <t>53.8</t>
  </si>
  <si>
    <t>46.2</t>
  </si>
  <si>
    <t>42.2</t>
  </si>
  <si>
    <t>57.8</t>
  </si>
  <si>
    <t>43.6</t>
  </si>
  <si>
    <t>56.4</t>
  </si>
  <si>
    <t>49.0</t>
  </si>
  <si>
    <t>51.0</t>
  </si>
  <si>
    <t>37768.627</t>
  </si>
  <si>
    <t>30030.533</t>
  </si>
  <si>
    <t>18827.430</t>
  </si>
  <si>
    <t>21561.003</t>
  </si>
  <si>
    <t>14600.108</t>
  </si>
  <si>
    <t>17547.525</t>
  </si>
  <si>
    <t>12361.788</t>
  </si>
  <si>
    <t>16742.671</t>
  </si>
  <si>
    <t>19047.324</t>
  </si>
  <si>
    <t>12168.595</t>
  </si>
  <si>
    <t>5945.247</t>
  </si>
  <si>
    <t>5023.346</t>
  </si>
  <si>
    <t>5130.560</t>
  </si>
  <si>
    <t>1351.775</t>
  </si>
  <si>
    <t>2542.589</t>
  </si>
  <si>
    <t>1376.780</t>
  </si>
  <si>
    <t>1812.508</t>
  </si>
  <si>
    <t>1452.455</t>
  </si>
  <si>
    <t>165381.208</t>
  </si>
  <si>
    <t>934.921</t>
  </si>
  <si>
    <t>1190.172</t>
  </si>
  <si>
    <t>1110.366</t>
  </si>
  <si>
    <t>1069.304</t>
  </si>
  <si>
    <t>752.040</t>
  </si>
  <si>
    <t>918.967</t>
  </si>
  <si>
    <t>2248.736</t>
  </si>
  <si>
    <t>849.312</t>
  </si>
  <si>
    <t>1524.452</t>
  </si>
  <si>
    <t>1265.126</t>
  </si>
  <si>
    <t>40.6</t>
  </si>
  <si>
    <t>59.4</t>
  </si>
  <si>
    <t>53.4</t>
  </si>
  <si>
    <t>46.6</t>
  </si>
  <si>
    <t>46.9</t>
  </si>
  <si>
    <t>53.1</t>
  </si>
  <si>
    <t>55.9</t>
  </si>
  <si>
    <t>35.6</t>
  </si>
  <si>
    <t>64.4</t>
  </si>
  <si>
    <t>35.4</t>
  </si>
  <si>
    <t>64.6</t>
  </si>
  <si>
    <t>One member</t>
  </si>
  <si>
    <t>42.5</t>
  </si>
  <si>
    <t>57.5</t>
  </si>
  <si>
    <t>One adult w/low skills</t>
  </si>
  <si>
    <t>48.3</t>
  </si>
  <si>
    <t>51.7</t>
  </si>
  <si>
    <t>36.7</t>
  </si>
  <si>
    <t>63.3</t>
  </si>
  <si>
    <t>42.3</t>
  </si>
  <si>
    <t>57.7</t>
  </si>
  <si>
    <t>47.7</t>
  </si>
  <si>
    <t>52.3</t>
  </si>
  <si>
    <t>37.3</t>
  </si>
  <si>
    <t>62.7</t>
  </si>
  <si>
    <t>34.8</t>
  </si>
  <si>
    <t>65.2</t>
  </si>
  <si>
    <t>56.1</t>
  </si>
  <si>
    <t>32.0</t>
  </si>
  <si>
    <t>68.0</t>
  </si>
  <si>
    <t>428842.672</t>
  </si>
  <si>
    <t>444381.412</t>
  </si>
  <si>
    <t>281220.793</t>
  </si>
  <si>
    <t>232620.841</t>
  </si>
  <si>
    <t>137953.999</t>
  </si>
  <si>
    <t>154308.326</t>
  </si>
  <si>
    <t>127670.805</t>
  </si>
  <si>
    <t>124378.737</t>
  </si>
  <si>
    <t>126234.716</t>
  </si>
  <si>
    <t>88403.897</t>
  </si>
  <si>
    <t>63449.922</t>
  </si>
  <si>
    <t>29759.497</t>
  </si>
  <si>
    <t>35938.042</t>
  </si>
  <si>
    <t>3779.067</t>
  </si>
  <si>
    <t>17402.769</t>
  </si>
  <si>
    <t>7139.319</t>
  </si>
  <si>
    <t>3318.382</t>
  </si>
  <si>
    <t>4063.381</t>
  </si>
  <si>
    <t>2310866.578</t>
  </si>
  <si>
    <t>1304.915</t>
  </si>
  <si>
    <t>1725.954</t>
  </si>
  <si>
    <t>2326.088</t>
  </si>
  <si>
    <t>2474.152</t>
  </si>
  <si>
    <t>1592.428</t>
  </si>
  <si>
    <t>1737.293</t>
  </si>
  <si>
    <t>36.1</t>
  </si>
  <si>
    <t>63.9</t>
  </si>
  <si>
    <t>46.8</t>
  </si>
  <si>
    <t>53.2</t>
  </si>
  <si>
    <t>2 or more</t>
  </si>
  <si>
    <t>31.0</t>
  </si>
  <si>
    <t>69.0</t>
  </si>
  <si>
    <t>One adult w/high skills</t>
  </si>
  <si>
    <t>39.9</t>
  </si>
  <si>
    <t>60.1</t>
  </si>
  <si>
    <t>31.9</t>
  </si>
  <si>
    <t>68.1</t>
  </si>
  <si>
    <t>59.3</t>
  </si>
  <si>
    <t>45.0</t>
  </si>
  <si>
    <t>55.0</t>
  </si>
  <si>
    <t>41.9</t>
  </si>
  <si>
    <t>58.1</t>
  </si>
  <si>
    <t>22.3</t>
  </si>
  <si>
    <t>77.7</t>
  </si>
  <si>
    <t>45.3</t>
  </si>
  <si>
    <t>54.7</t>
  </si>
  <si>
    <t>24439.180</t>
  </si>
  <si>
    <t>26128.616</t>
  </si>
  <si>
    <t>26529.014</t>
  </si>
  <si>
    <t>30458.588</t>
  </si>
  <si>
    <t>22846.976</t>
  </si>
  <si>
    <t>11591.386</t>
  </si>
  <si>
    <t>10655.199</t>
  </si>
  <si>
    <t>11032.249</t>
  </si>
  <si>
    <t>12786.770</t>
  </si>
  <si>
    <t>19365.092</t>
  </si>
  <si>
    <t>9106.499</t>
  </si>
  <si>
    <t>7908.549</t>
  </si>
  <si>
    <t>4077.205</t>
  </si>
  <si>
    <t>1391.453</t>
  </si>
  <si>
    <t>4311.612</t>
  </si>
  <si>
    <t>2278.647</t>
  </si>
  <si>
    <t>756.451</t>
  </si>
  <si>
    <t>1329.805</t>
  </si>
  <si>
    <t>177690.636</t>
  </si>
  <si>
    <t>761.852</t>
  </si>
  <si>
    <t>609.197</t>
  </si>
  <si>
    <t>1024.117</t>
  </si>
  <si>
    <t>1189.193</t>
  </si>
  <si>
    <t>454.282</t>
  </si>
  <si>
    <t>883.529</t>
  </si>
  <si>
    <t>33.3</t>
  </si>
  <si>
    <t>66.7</t>
  </si>
  <si>
    <t>2,303</t>
  </si>
  <si>
    <t>2,774</t>
  </si>
  <si>
    <t>5,077</t>
  </si>
  <si>
    <t>2,231</t>
  </si>
  <si>
    <t>2,704</t>
  </si>
  <si>
    <t>4,935</t>
  </si>
  <si>
    <t>2,244</t>
  </si>
  <si>
    <t>2,728</t>
  </si>
  <si>
    <t>4,972</t>
  </si>
  <si>
    <t>2,275</t>
  </si>
  <si>
    <t>2,749</t>
  </si>
  <si>
    <t>5,024</t>
  </si>
  <si>
    <t>More than 1 adult w/skills</t>
  </si>
  <si>
    <t>54.6</t>
  </si>
  <si>
    <t>45.4</t>
  </si>
  <si>
    <t>2,274</t>
  </si>
  <si>
    <t>2,739</t>
  </si>
  <si>
    <t>5,013</t>
  </si>
  <si>
    <t>50.2</t>
  </si>
  <si>
    <t>49.8</t>
  </si>
  <si>
    <t>1,614</t>
  </si>
  <si>
    <t>1,823</t>
  </si>
  <si>
    <t>3,437</t>
  </si>
  <si>
    <t>1,231</t>
  </si>
  <si>
    <t>1,670</t>
  </si>
  <si>
    <t>2,901</t>
  </si>
  <si>
    <t>1,584</t>
  </si>
  <si>
    <t>1,801</t>
  </si>
  <si>
    <t>3,385</t>
  </si>
  <si>
    <t>1,390</t>
  </si>
  <si>
    <t>1,759</t>
  </si>
  <si>
    <t>3,149</t>
  </si>
  <si>
    <t>1,587</t>
  </si>
  <si>
    <t>1,796</t>
  </si>
  <si>
    <t>3,383</t>
  </si>
  <si>
    <t>934724.974</t>
  </si>
  <si>
    <t>925565.986</t>
  </si>
  <si>
    <t>531674.744</t>
  </si>
  <si>
    <t>471860.366</t>
  </si>
  <si>
    <t>355120.136</t>
  </si>
  <si>
    <t>418318.816</t>
  </si>
  <si>
    <t>301258.608</t>
  </si>
  <si>
    <t>283887.829</t>
  </si>
  <si>
    <t>225785.863</t>
  </si>
  <si>
    <t>156060.692</t>
  </si>
  <si>
    <t>115343.087</t>
  </si>
  <si>
    <t>58357.665</t>
  </si>
  <si>
    <t>71827.464</t>
  </si>
  <si>
    <t>9415.350</t>
  </si>
  <si>
    <t>34682.708</t>
  </si>
  <si>
    <t>13073.875</t>
  </si>
  <si>
    <t>13043.949</t>
  </si>
  <si>
    <t>9209.773</t>
  </si>
  <si>
    <t>4182.992</t>
  </si>
  <si>
    <t>4258.991</t>
  </si>
  <si>
    <t>4016.204</t>
  </si>
  <si>
    <t>5232.359</t>
  </si>
  <si>
    <t>8784.958</t>
  </si>
  <si>
    <t>5193.569</t>
  </si>
  <si>
    <t>57795.459</t>
  </si>
  <si>
    <t>53274.806</t>
  </si>
  <si>
    <t>42528.522</t>
  </si>
  <si>
    <t>49757.323</t>
  </si>
  <si>
    <t>30537.305</t>
  </si>
  <si>
    <t>26417.490</t>
  </si>
  <si>
    <t>19854.807</t>
  </si>
  <si>
    <t>24737.829</t>
  </si>
  <si>
    <t>30229.046</t>
  </si>
  <si>
    <t>30410.799</t>
  </si>
  <si>
    <t>10528.793</t>
  </si>
  <si>
    <t>11533.934</t>
  </si>
  <si>
    <t>6527.396</t>
  </si>
  <si>
    <t>2035.819</t>
  </si>
  <si>
    <t>5040.620</t>
  </si>
  <si>
    <t>2726.158</t>
  </si>
  <si>
    <t>2060.156</t>
  </si>
  <si>
    <t>2128.146</t>
  </si>
  <si>
    <t>1238.909</t>
  </si>
  <si>
    <t>1235.830</t>
  </si>
  <si>
    <t>1317.898</t>
  </si>
  <si>
    <t>1627.300</t>
  </si>
  <si>
    <t>1630.914</t>
  </si>
  <si>
    <t>1751.436</t>
  </si>
  <si>
    <t>61.8</t>
  </si>
  <si>
    <t>38.2</t>
  </si>
  <si>
    <t>Migration - by youth</t>
  </si>
  <si>
    <t>Share of households with adult migrants</t>
  </si>
  <si>
    <t>(sum) migrant</t>
  </si>
  <si>
    <t>76.2</t>
  </si>
  <si>
    <t>15.5</t>
  </si>
  <si>
    <t>84.6</t>
  </si>
  <si>
    <t>10.5</t>
  </si>
  <si>
    <t>89.7</t>
  </si>
  <si>
    <t>86.7</t>
  </si>
  <si>
    <t>9.8</t>
  </si>
  <si>
    <t>9.9</t>
  </si>
  <si>
    <t>90.1</t>
  </si>
  <si>
    <t>11.5</t>
  </si>
  <si>
    <t>2,672</t>
  </si>
  <si>
    <t>352</t>
  </si>
  <si>
    <t>176</t>
  </si>
  <si>
    <t>3,215</t>
  </si>
  <si>
    <t>Floor material in dwelling</t>
  </si>
  <si>
    <t>Cement</t>
  </si>
  <si>
    <t>Tiles (ceramic)</t>
  </si>
  <si>
    <t>Mud</t>
  </si>
  <si>
    <t>Wood</t>
  </si>
  <si>
    <t>D.13 What type of material is the roof of the house made of?</t>
  </si>
  <si>
    <t>Metal Sheets</t>
  </si>
  <si>
    <t>Tiles</t>
  </si>
  <si>
    <t>Harar (Somali traditional)</t>
  </si>
  <si>
    <t>Raar</t>
  </si>
  <si>
    <t>Plastic sheet or cloth</t>
  </si>
  <si>
    <t>Concrete (usually in abandoned building with no walls or roof)</t>
  </si>
  <si>
    <t>D.9 What type of toilet does your household use?</t>
  </si>
  <si>
    <t>Water closet (flush)</t>
  </si>
  <si>
    <t>Pit latrine</t>
  </si>
  <si>
    <t>Public toilet</t>
  </si>
  <si>
    <t>Open space</t>
  </si>
  <si>
    <t>Drinking water source of household</t>
  </si>
  <si>
    <t>Piped water</t>
  </si>
  <si>
    <t>Public tap</t>
  </si>
  <si>
    <t>Borehole,protected well/spring, rainwater collection</t>
  </si>
  <si>
    <t>Tanker-truck, bottled water</t>
  </si>
  <si>
    <t>Unprotected well/spring, others</t>
  </si>
  <si>
    <t>Water treatment among households with unprocted drinking water</t>
  </si>
  <si>
    <t>No treated water</t>
  </si>
  <si>
    <t>Treated Water</t>
  </si>
  <si>
    <t>Protected water source</t>
  </si>
  <si>
    <t>68.9</t>
  </si>
  <si>
    <t>12.7</t>
  </si>
  <si>
    <t>85.5</t>
  </si>
  <si>
    <t>97.8</t>
  </si>
  <si>
    <t>7.8</t>
  </si>
  <si>
    <t>85.1</t>
  </si>
  <si>
    <t>6.5</t>
  </si>
  <si>
    <t>13.4</t>
  </si>
  <si>
    <t>89.2</t>
  </si>
  <si>
    <t>76.0</t>
  </si>
  <si>
    <t>66.1</t>
  </si>
  <si>
    <t>7.4</t>
  </si>
  <si>
    <t>77.0</t>
  </si>
  <si>
    <t>10.0</t>
  </si>
  <si>
    <t>83.3</t>
  </si>
  <si>
    <t>16.2</t>
  </si>
  <si>
    <t>73.2</t>
  </si>
  <si>
    <t>72.0</t>
  </si>
  <si>
    <t>12.1</t>
  </si>
  <si>
    <t>6.1</t>
  </si>
  <si>
    <t>10.8</t>
  </si>
  <si>
    <t>87.9</t>
  </si>
  <si>
    <t>66.2</t>
  </si>
  <si>
    <t>86.5</t>
  </si>
  <si>
    <t>77.3</t>
  </si>
  <si>
    <t>38.0</t>
  </si>
  <si>
    <t>5.4</t>
  </si>
  <si>
    <t>94.1</t>
  </si>
  <si>
    <t>66.6</t>
  </si>
  <si>
    <t>19.9</t>
  </si>
  <si>
    <t>87.3</t>
  </si>
  <si>
    <t>35.5</t>
  </si>
  <si>
    <t>96.8</t>
  </si>
  <si>
    <t>40.1</t>
  </si>
  <si>
    <t>2.7</t>
  </si>
  <si>
    <t>35.2</t>
  </si>
  <si>
    <t>64.8</t>
  </si>
  <si>
    <t>58.6</t>
  </si>
  <si>
    <t>78.9</t>
  </si>
  <si>
    <t>52.4</t>
  </si>
  <si>
    <t>31.7</t>
  </si>
  <si>
    <t>68.3</t>
  </si>
  <si>
    <t>35.3</t>
  </si>
  <si>
    <t>11.3</t>
  </si>
  <si>
    <t>43.5</t>
  </si>
  <si>
    <t>15.4</t>
  </si>
  <si>
    <t>36.6</t>
  </si>
  <si>
    <t>29.5</t>
  </si>
  <si>
    <t>32.9</t>
  </si>
  <si>
    <t>64.2</t>
  </si>
  <si>
    <t>41.5</t>
  </si>
  <si>
    <t>15.2</t>
  </si>
  <si>
    <t>47.4</t>
  </si>
  <si>
    <t>30.6</t>
  </si>
  <si>
    <t>11.1</t>
  </si>
  <si>
    <t>36.5</t>
  </si>
  <si>
    <t>27.6</t>
  </si>
  <si>
    <t>27.5</t>
  </si>
  <si>
    <t>29.7</t>
  </si>
  <si>
    <t>66.4</t>
  </si>
  <si>
    <t>34.7</t>
  </si>
  <si>
    <t>49.3</t>
  </si>
  <si>
    <t>33.7</t>
  </si>
  <si>
    <t>34.0</t>
  </si>
  <si>
    <t>52.6</t>
  </si>
  <si>
    <t>10.3</t>
  </si>
  <si>
    <t>7.5</t>
  </si>
  <si>
    <t>42.0</t>
  </si>
  <si>
    <t>26.9</t>
  </si>
  <si>
    <t>11.8</t>
  </si>
  <si>
    <t>27.2</t>
  </si>
  <si>
    <t>46.4</t>
  </si>
  <si>
    <t>37.8</t>
  </si>
  <si>
    <t>47.5</t>
  </si>
  <si>
    <t>16.9</t>
  </si>
  <si>
    <t>94.9</t>
  </si>
  <si>
    <t>23.9</t>
  </si>
  <si>
    <t>9.6</t>
  </si>
  <si>
    <t>67.6</t>
  </si>
  <si>
    <t>13.0</t>
  </si>
  <si>
    <t>11.0</t>
  </si>
  <si>
    <t>62.2</t>
  </si>
  <si>
    <t>10.4</t>
  </si>
  <si>
    <t>19.8</t>
  </si>
  <si>
    <t>4.4</t>
  </si>
  <si>
    <t>69.4</t>
  </si>
  <si>
    <t>9.1</t>
  </si>
  <si>
    <t>27.0</t>
  </si>
  <si>
    <t>6,061</t>
  </si>
  <si>
    <t>853</t>
  </si>
  <si>
    <t>2,058</t>
  </si>
  <si>
    <t>343</t>
  </si>
  <si>
    <t>552</t>
  </si>
  <si>
    <t>9,867</t>
  </si>
  <si>
    <t>7,597</t>
  </si>
  <si>
    <t>260</t>
  </si>
  <si>
    <t>716</t>
  </si>
  <si>
    <t>215</t>
  </si>
  <si>
    <t>194</t>
  </si>
  <si>
    <t>683</t>
  </si>
  <si>
    <t>146</t>
  </si>
  <si>
    <t>9,895</t>
  </si>
  <si>
    <t>6,653</t>
  </si>
  <si>
    <t>1,060</t>
  </si>
  <si>
    <t>1,091</t>
  </si>
  <si>
    <t>9,874</t>
  </si>
  <si>
    <t>4,752</t>
  </si>
  <si>
    <t>901</t>
  </si>
  <si>
    <t>1,376</t>
  </si>
  <si>
    <t>1,854</t>
  </si>
  <si>
    <t>1,004</t>
  </si>
  <si>
    <t>9,887</t>
  </si>
  <si>
    <t>1,220</t>
  </si>
  <si>
    <t>152</t>
  </si>
  <si>
    <t>8,551</t>
  </si>
  <si>
    <t>9,923</t>
  </si>
  <si>
    <t>2,123</t>
  </si>
  <si>
    <t>439</t>
  </si>
  <si>
    <t>616</t>
  </si>
  <si>
    <t>118</t>
  </si>
  <si>
    <t>129</t>
  </si>
  <si>
    <t>3,425</t>
  </si>
  <si>
    <t>2,647</t>
  </si>
  <si>
    <t>123</t>
  </si>
  <si>
    <t>236</t>
  </si>
  <si>
    <t>191</t>
  </si>
  <si>
    <t>3,431</t>
  </si>
  <si>
    <t>461</t>
  </si>
  <si>
    <t>2,335</t>
  </si>
  <si>
    <t>253</t>
  </si>
  <si>
    <t>3,424</t>
  </si>
  <si>
    <t>1,826</t>
  </si>
  <si>
    <t>624</t>
  </si>
  <si>
    <t>323</t>
  </si>
  <si>
    <t>3,428</t>
  </si>
  <si>
    <t>338</t>
  </si>
  <si>
    <t>3,442</t>
  </si>
  <si>
    <t>Topic: Child poverty</t>
  </si>
  <si>
    <t>Topic: Youth poverty</t>
  </si>
  <si>
    <t>Mogadishu</t>
  </si>
  <si>
    <t>NE Urban</t>
  </si>
  <si>
    <t>NW Urban</t>
  </si>
  <si>
    <t>NE Rural</t>
  </si>
  <si>
    <t>NW Rural</t>
  </si>
  <si>
    <t>Poverty headcount rate</t>
  </si>
  <si>
    <t>LB/UB</t>
  </si>
  <si>
    <t>Overall average</t>
  </si>
  <si>
    <t>LB</t>
  </si>
  <si>
    <t>368,846.1</t>
  </si>
  <si>
    <t>334,548.8</t>
  </si>
  <si>
    <t>770,156.5</t>
  </si>
  <si>
    <t>30,997.1</t>
  </si>
  <si>
    <t>88,688.6</t>
  </si>
  <si>
    <t>183,713.7</t>
  </si>
  <si>
    <t>UB</t>
  </si>
  <si>
    <t>520,258.5</t>
  </si>
  <si>
    <t>473,515.9</t>
  </si>
  <si>
    <t>981,674.9</t>
  </si>
  <si>
    <t>94,135.8</t>
  </si>
  <si>
    <t>215,261.4</t>
  </si>
  <si>
    <t>1,012,695.1</t>
  </si>
  <si>
    <t>345,649.7</t>
  </si>
  <si>
    <t>326,536.5</t>
  </si>
  <si>
    <t>650,764.5</t>
  </si>
  <si>
    <t>30,517.8</t>
  </si>
  <si>
    <t>79,507.5</t>
  </si>
  <si>
    <t>326,458.6</t>
  </si>
  <si>
    <t>557,076.4</t>
  </si>
  <si>
    <t>511,290.2</t>
  </si>
  <si>
    <t>868,668.9</t>
  </si>
  <si>
    <t>139,864.7</t>
  </si>
  <si>
    <t>247,086.3</t>
  </si>
  <si>
    <t>700,510.3</t>
  </si>
  <si>
    <t>605,568.2</t>
  </si>
  <si>
    <t>546,741.5</t>
  </si>
  <si>
    <t>1,173,160.7</t>
  </si>
  <si>
    <t>51,013.2</t>
  </si>
  <si>
    <t>143,289.0</t>
  </si>
  <si>
    <t>468,325.9</t>
  </si>
  <si>
    <t>934,603.7</t>
  </si>
  <si>
    <t>824,647.4</t>
  </si>
  <si>
    <t>1,495,262.7</t>
  </si>
  <si>
    <t>203,082.7</t>
  </si>
  <si>
    <t>405,695.2</t>
  </si>
  <si>
    <t>1,353,072.5</t>
  </si>
  <si>
    <t>106,667.1</t>
  </si>
  <si>
    <t>111,628.2</t>
  </si>
  <si>
    <t>251,665.3</t>
  </si>
  <si>
    <t>8,972.3</t>
  </si>
  <si>
    <t>25,100.3</t>
  </si>
  <si>
    <t>54,267.6</t>
  </si>
  <si>
    <t>144,991.7</t>
  </si>
  <si>
    <t>162,874.3</t>
  </si>
  <si>
    <t>351,176.2</t>
  </si>
  <si>
    <t>32,447.3</t>
  </si>
  <si>
    <t>56,459.2</t>
  </si>
  <si>
    <t>347,711.6</t>
  </si>
  <si>
    <t xml:space="preserve">Female headed </t>
  </si>
  <si>
    <t>No remittances</t>
  </si>
  <si>
    <t>Received remittances</t>
  </si>
  <si>
    <t xml:space="preserve"> </t>
  </si>
  <si>
    <t>1,652,995.1</t>
  </si>
  <si>
    <t>1,001,918.7</t>
  </si>
  <si>
    <t>1,349,682.1</t>
  </si>
  <si>
    <t>1,173,635.5</t>
  </si>
  <si>
    <t>1,897,641.9</t>
  </si>
  <si>
    <t>2,088,320.3</t>
  </si>
  <si>
    <t>1,274,617.9</t>
  </si>
  <si>
    <t>1,680,049.2</t>
  </si>
  <si>
    <t>1,508,237.6</t>
  </si>
  <si>
    <t>2,397,154.3</t>
  </si>
  <si>
    <t>401,209.9</t>
  </si>
  <si>
    <t>1,053,874.1</t>
  </si>
  <si>
    <t>638,247.7</t>
  </si>
  <si>
    <t>826,773.3</t>
  </si>
  <si>
    <t>147,452.2</t>
  </si>
  <si>
    <t>566,584.8</t>
  </si>
  <si>
    <t>1,453,520.7</t>
  </si>
  <si>
    <t>890,679.3</t>
  </si>
  <si>
    <t>1,153,494.9</t>
  </si>
  <si>
    <t>222,214.8</t>
  </si>
  <si>
    <t>490,575.4</t>
  </si>
  <si>
    <t>354,587.2</t>
  </si>
  <si>
    <t>240,939.6</t>
  </si>
  <si>
    <t>359,001.5</t>
  </si>
  <si>
    <t>491,768.6</t>
  </si>
  <si>
    <t>789,242.2</t>
  </si>
  <si>
    <t>470,390.1</t>
  </si>
  <si>
    <t>322,116.3</t>
  </si>
  <si>
    <t>518,837.7</t>
  </si>
  <si>
    <t>671,034.0</t>
  </si>
  <si>
    <t>145,047.6</t>
  </si>
  <si>
    <t>274,796.6</t>
  </si>
  <si>
    <t>307,738.4</t>
  </si>
  <si>
    <t>280,533.5</t>
  </si>
  <si>
    <t>105,348.7</t>
  </si>
  <si>
    <t>203,710.6</t>
  </si>
  <si>
    <t>554,187.1</t>
  </si>
  <si>
    <t>560,576.1</t>
  </si>
  <si>
    <t>469,783.8</t>
  </si>
  <si>
    <t>250,217.6</t>
  </si>
  <si>
    <t xml:space="preserve">Male headed </t>
  </si>
  <si>
    <t>HH head aged 25-40</t>
  </si>
  <si>
    <t>HH head aged 40+</t>
  </si>
  <si>
    <t>HH head w/education</t>
  </si>
  <si>
    <t>HH head w/o education</t>
  </si>
  <si>
    <t>HH w/1 or 2 adults</t>
  </si>
  <si>
    <t>HH w/3 or more adults</t>
  </si>
  <si>
    <t>Title: Youth poverty incidence (% of youths living on less than $1.9 per day in 2011 PPP terms)</t>
  </si>
  <si>
    <t>Consumption</t>
  </si>
  <si>
    <t>Water</t>
  </si>
  <si>
    <t>Sanitation</t>
  </si>
  <si>
    <t>Overall</t>
  </si>
  <si>
    <t>Average of four dimensions</t>
  </si>
  <si>
    <t>Consumption and Education</t>
  </si>
  <si>
    <t>Consumption and Water</t>
  </si>
  <si>
    <t>Education and Water</t>
  </si>
  <si>
    <t>Average of all the combinations between two dimensions</t>
  </si>
  <si>
    <t>Consumption, Education, and Water</t>
  </si>
  <si>
    <t>Average of all the combinations between three dimensions</t>
  </si>
  <si>
    <t>Deprived in all the dimensions</t>
  </si>
  <si>
    <t>water_improved deprived - child</t>
  </si>
  <si>
    <t>water_improved</t>
  </si>
  <si>
    <t>Does not have access</t>
  </si>
  <si>
    <t>Has access to improved sources</t>
  </si>
  <si>
    <t>sanitation_improved deprived - child</t>
  </si>
  <si>
    <t>sanitation_improved</t>
  </si>
  <si>
    <t>97.0</t>
  </si>
  <si>
    <t>8.8</t>
  </si>
  <si>
    <t>91.2</t>
  </si>
  <si>
    <t>26.5</t>
  </si>
  <si>
    <t>73.5</t>
  </si>
  <si>
    <t>10.6</t>
  </si>
  <si>
    <t>89.4</t>
  </si>
  <si>
    <t>50.7</t>
  </si>
  <si>
    <t>11.7</t>
  </si>
  <si>
    <t>88.3</t>
  </si>
  <si>
    <t>44.5</t>
  </si>
  <si>
    <t>55.5</t>
  </si>
  <si>
    <t>92.2</t>
  </si>
  <si>
    <t>50.8</t>
  </si>
  <si>
    <t>49.2</t>
  </si>
  <si>
    <t>91.6</t>
  </si>
  <si>
    <t>41.0</t>
  </si>
  <si>
    <t>59.0</t>
  </si>
  <si>
    <t>96.5</t>
  </si>
  <si>
    <t>51.5</t>
  </si>
  <si>
    <t>48.5</t>
  </si>
  <si>
    <t>50.5</t>
  </si>
  <si>
    <t>49.5</t>
  </si>
  <si>
    <t>65.4</t>
  </si>
  <si>
    <t>34.6</t>
  </si>
  <si>
    <t>69.6</t>
  </si>
  <si>
    <t>30.4</t>
  </si>
  <si>
    <t>40.2</t>
  </si>
  <si>
    <t>59.8</t>
  </si>
  <si>
    <t>23.7</t>
  </si>
  <si>
    <t>76.3</t>
  </si>
  <si>
    <t>20.2</t>
  </si>
  <si>
    <t>79.8</t>
  </si>
  <si>
    <t>4,274</t>
  </si>
  <si>
    <t>5,653</t>
  </si>
  <si>
    <t>7,683</t>
  </si>
  <si>
    <t>1,382</t>
  </si>
  <si>
    <t>2,062</t>
  </si>
  <si>
    <t>648</t>
  </si>
  <si>
    <t>2,796</t>
  </si>
  <si>
    <t>Raw Data 7</t>
  </si>
  <si>
    <t>Topic: Multidimensional poverty - Youths</t>
  </si>
  <si>
    <t>Consumption and Sanitation</t>
  </si>
  <si>
    <t>Education and Sanitation</t>
  </si>
  <si>
    <t xml:space="preserve">Water and Sanitation </t>
  </si>
  <si>
    <t>Consumption, Education, and Sanitation</t>
  </si>
  <si>
    <t>Consumption, Water, and Sanitation</t>
  </si>
  <si>
    <t>Education, Water, and Sanitation</t>
  </si>
  <si>
    <t>Average of three dimensions</t>
  </si>
  <si>
    <t>Youths Deprived in one Dimension</t>
  </si>
  <si>
    <t>Youths Deprived in two Dimensions</t>
  </si>
  <si>
    <t>Youths Deprived in three Dimensions</t>
  </si>
  <si>
    <t xml:space="preserve">Title: Youths deprived in two dimension </t>
  </si>
  <si>
    <t xml:space="preserve">Title: Youths deprived in one dimension </t>
  </si>
  <si>
    <t>Title: Youths deprived in one dimension</t>
  </si>
  <si>
    <t>Youths</t>
  </si>
  <si>
    <t>School attendance</t>
  </si>
  <si>
    <t>Non-poor</t>
  </si>
  <si>
    <t>Raw Data 8</t>
  </si>
  <si>
    <t>Raw Data 9</t>
  </si>
  <si>
    <t>Topic: School attendance - Youths</t>
  </si>
  <si>
    <t>Topic: Housing conditions - Youths</t>
  </si>
  <si>
    <t>4929211.886</t>
  </si>
  <si>
    <t>Title: Share of total population</t>
  </si>
  <si>
    <t>Youth migration</t>
  </si>
  <si>
    <t>Share of households with at least one child and one adult migrant</t>
  </si>
  <si>
    <t>Youth migrants</t>
  </si>
  <si>
    <t>Adults in the hh w/o skills</t>
  </si>
  <si>
    <t>1 adult in the hh w/low skills</t>
  </si>
  <si>
    <t>1 adult in the hh w/high skills</t>
  </si>
  <si>
    <t>Piped drinking water source</t>
  </si>
  <si>
    <t>Floor: Cement or tiles</t>
  </si>
  <si>
    <t>Roof: metal sheets, concrete or tiles</t>
  </si>
  <si>
    <t>Untreated water</t>
  </si>
  <si>
    <t xml:space="preserve">Difference not significant </t>
  </si>
  <si>
    <t>Difference significant at 1% level</t>
  </si>
  <si>
    <t>Difference significant at 10% level</t>
  </si>
  <si>
    <t>Difference not significant</t>
  </si>
  <si>
    <t>Difference significant at 5% level</t>
  </si>
  <si>
    <t>25 or more</t>
  </si>
  <si>
    <t>Title: Share of poor population</t>
  </si>
  <si>
    <t>1 adult literate</t>
  </si>
  <si>
    <t>Adults ilterate</t>
  </si>
  <si>
    <t>2+ adults literate</t>
  </si>
  <si>
    <t>HH head: no education</t>
  </si>
  <si>
    <t>HH head: education</t>
  </si>
  <si>
    <t>Title: School attendance of youths</t>
  </si>
  <si>
    <t>Title: Housing conditions for youths</t>
  </si>
  <si>
    <t>Child poverty incidence</t>
  </si>
  <si>
    <t>Youth poverty incidence</t>
  </si>
  <si>
    <t>Households w/at least 1 adult migrant</t>
  </si>
  <si>
    <t>Topic: Multidimensional poverty - Child</t>
  </si>
  <si>
    <t>Topic: School attendance - Child</t>
  </si>
  <si>
    <t>Topic: Housing conditions - Child</t>
  </si>
  <si>
    <t>Title: Child poverty incidence (% of Child living on less than $1.9 per day in 2011 PPP terms)</t>
  </si>
  <si>
    <t>Child Deprived in one Dimension</t>
  </si>
  <si>
    <t xml:space="preserve">Title: Child deprived in one dimension </t>
  </si>
  <si>
    <t>Title: Child deprived in one dimension</t>
  </si>
  <si>
    <t>Child Deprived in two Dimensions</t>
  </si>
  <si>
    <t xml:space="preserve">Title: Child deprived in two dimension </t>
  </si>
  <si>
    <t>Child Deprived in three Dimensions</t>
  </si>
  <si>
    <t>Child Deprived in four Dimensions</t>
  </si>
  <si>
    <t>Child</t>
  </si>
  <si>
    <t>Title: School attendance of Child</t>
  </si>
  <si>
    <t>Title: Housing conditions for Child</t>
  </si>
  <si>
    <t>School attendance of child by ind_profile</t>
  </si>
  <si>
    <t>School attendance of child by poorPPP</t>
  </si>
  <si>
    <t>School attendance of child by hhh_gender</t>
  </si>
  <si>
    <t>School attendance of child by hhh_age_cat</t>
  </si>
  <si>
    <t>School attendance of child by hhh_edu_cat</t>
  </si>
  <si>
    <t>School attendance of child by no_adults_cat</t>
  </si>
  <si>
    <t>School attendance of child by adults_lit_cat</t>
  </si>
  <si>
    <t>School attendance of child by adults_skills_cat</t>
  </si>
  <si>
    <t>School attendance of child by remit12m</t>
  </si>
  <si>
    <t>Floor type by status - child</t>
  </si>
  <si>
    <t>roof_material by status - child</t>
  </si>
  <si>
    <t>toilet_type by status - child</t>
  </si>
  <si>
    <t>water by status - child</t>
  </si>
  <si>
    <t>treated_water by status - child</t>
  </si>
  <si>
    <t>by status - youth</t>
  </si>
  <si>
    <t>roof_material by status - youth</t>
  </si>
  <si>
    <t>toilet_type by status - youth</t>
  </si>
  <si>
    <t>water by status - youth</t>
  </si>
  <si>
    <t>treated_water by status - youth</t>
  </si>
  <si>
    <t>Toilet: pit latrine or water closet</t>
  </si>
  <si>
    <t>Mean</t>
  </si>
  <si>
    <t>notinschool deprived - child</t>
  </si>
  <si>
    <t>notinschool</t>
  </si>
  <si>
    <t>69.7</t>
  </si>
  <si>
    <t>30.3</t>
  </si>
  <si>
    <t>80.8</t>
  </si>
  <si>
    <t>19.2</t>
  </si>
  <si>
    <t>93.7</t>
  </si>
  <si>
    <t>80.4</t>
  </si>
  <si>
    <t>19.6</t>
  </si>
  <si>
    <t>89.3</t>
  </si>
  <si>
    <t>97.9</t>
  </si>
  <si>
    <t>83.2</t>
  </si>
  <si>
    <t>16.8</t>
  </si>
  <si>
    <t>89.9</t>
  </si>
  <si>
    <t>10.1</t>
  </si>
  <si>
    <t>16.3</t>
  </si>
  <si>
    <t>90.2</t>
  </si>
  <si>
    <t>86.8</t>
  </si>
  <si>
    <t>13.2</t>
  </si>
  <si>
    <t>25.5</t>
  </si>
  <si>
    <t>85.6</t>
  </si>
  <si>
    <t>14.4</t>
  </si>
  <si>
    <t>77.5</t>
  </si>
  <si>
    <t>22.5</t>
  </si>
  <si>
    <t>24.0</t>
  </si>
  <si>
    <t>90.4</t>
  </si>
  <si>
    <t>93.5</t>
  </si>
  <si>
    <t>96.4</t>
  </si>
  <si>
    <t>3.6</t>
  </si>
  <si>
    <t>97.3</t>
  </si>
  <si>
    <t>7,624</t>
  </si>
  <si>
    <t>8,874</t>
  </si>
  <si>
    <t>1,053</t>
  </si>
  <si>
    <t>9,290</t>
  </si>
  <si>
    <t>637</t>
  </si>
  <si>
    <t>9,513</t>
  </si>
  <si>
    <t>414</t>
  </si>
  <si>
    <t>99.4</t>
  </si>
  <si>
    <t>98.3</t>
  </si>
  <si>
    <t>99.3</t>
  </si>
  <si>
    <t>87.8</t>
  </si>
  <si>
    <t>12.2</t>
  </si>
  <si>
    <t>98.9</t>
  </si>
  <si>
    <t>80.1</t>
  </si>
  <si>
    <t>84.0</t>
  </si>
  <si>
    <t>16.0</t>
  </si>
  <si>
    <t>90.5</t>
  </si>
  <si>
    <t>9.5</t>
  </si>
  <si>
    <t>87.0</t>
  </si>
  <si>
    <t>79.5</t>
  </si>
  <si>
    <t>20.5</t>
  </si>
  <si>
    <t>14.9</t>
  </si>
  <si>
    <t>87.5</t>
  </si>
  <si>
    <t>12.5</t>
  </si>
  <si>
    <t>88.7</t>
  </si>
  <si>
    <t>85.4</t>
  </si>
  <si>
    <t>14.6</t>
  </si>
  <si>
    <t>95.0</t>
  </si>
  <si>
    <t>96.3</t>
  </si>
  <si>
    <t>96.9</t>
  </si>
  <si>
    <t>2,916</t>
  </si>
  <si>
    <t>528</t>
  </si>
  <si>
    <t>3,150</t>
  </si>
  <si>
    <t>294</t>
  </si>
  <si>
    <t>3,180</t>
  </si>
  <si>
    <t>264</t>
  </si>
  <si>
    <t>3,285</t>
  </si>
  <si>
    <t>159</t>
  </si>
  <si>
    <t>3,277</t>
  </si>
  <si>
    <t>167</t>
  </si>
  <si>
    <t>3,326</t>
  </si>
  <si>
    <t>Extreme child poverty - Overall</t>
  </si>
  <si>
    <t>Indicator: Mogadishu, North-East urban/rural, North-West urban/rural &amp; IDPs</t>
  </si>
  <si>
    <t>37.6</t>
  </si>
  <si>
    <t>Extreme youth poverty - Overall</t>
  </si>
  <si>
    <t>32.4</t>
  </si>
  <si>
    <t>21.3</t>
  </si>
  <si>
    <t>30.9</t>
  </si>
  <si>
    <t>Extreme child poverty incidence</t>
  </si>
  <si>
    <t>Title: Extreme child poverty incidence (% of Child living on less than $1.25 per day in 2011 PPP terms)</t>
  </si>
  <si>
    <t>Extreme youth poverty incidence</t>
  </si>
  <si>
    <t>Title: Extreme youth poverty incidence (% of youths living on less than $1.25 per day in 2011 PPP terms)</t>
  </si>
  <si>
    <t>Child poverty - in households w/o migrants</t>
  </si>
  <si>
    <t>Child poverty - in households with migrants</t>
  </si>
  <si>
    <t>2,002,123.3</t>
  </si>
  <si>
    <t>Youth poverty - for youth migrants</t>
  </si>
  <si>
    <t>Youth poverty - for youth that have not migrated</t>
  </si>
  <si>
    <t>81,457.3</t>
  </si>
  <si>
    <t>740,871.3</t>
  </si>
  <si>
    <t>389,842.4</t>
  </si>
  <si>
    <t>HH w/migrants</t>
  </si>
  <si>
    <t>HH w/no migrants</t>
  </si>
  <si>
    <t>Youth migrant</t>
  </si>
  <si>
    <t>Youth not migrant</t>
  </si>
  <si>
    <t>Child poverty - for hhs with zero children</t>
  </si>
  <si>
    <t>Child poverty - for hhs with 1-3 children</t>
  </si>
  <si>
    <t>Child poverty - for hhs with 4 or more children</t>
  </si>
  <si>
    <t>School attendance of child for those in hhs with 1-3 children</t>
  </si>
  <si>
    <t>School attendance of child for those in hhs with 4 or more children</t>
  </si>
  <si>
    <t>Remittances status for those in hhs with zero children</t>
  </si>
  <si>
    <t>D.30 Did this household receive remittances in the last 12 months?</t>
  </si>
  <si>
    <t>Remittances status for those in hhs with 1-3 children</t>
  </si>
  <si>
    <t>Remittances status for those in hhs with 4 or more children</t>
  </si>
  <si>
    <t>Household migration - in hhs with zero children</t>
  </si>
  <si>
    <t>migrant_hh_cat</t>
  </si>
  <si>
    <t>Household migration - in hhs with 1-3 children</t>
  </si>
  <si>
    <t>Household migration - in hhs with 4 or more children</t>
  </si>
  <si>
    <t>579,489.2</t>
  </si>
  <si>
    <t>2,205,508.8</t>
  </si>
  <si>
    <t>2,145,402.5</t>
  </si>
  <si>
    <t>45.5</t>
  </si>
  <si>
    <t>54.5</t>
  </si>
  <si>
    <t>73.6</t>
  </si>
  <si>
    <t>26.4</t>
  </si>
  <si>
    <t>79.6</t>
  </si>
  <si>
    <t>20.4</t>
  </si>
  <si>
    <t>78.7</t>
  </si>
  <si>
    <t>82.0</t>
  </si>
  <si>
    <t>18.0</t>
  </si>
  <si>
    <t>84.5</t>
  </si>
  <si>
    <t>814</t>
  </si>
  <si>
    <t>1,010</t>
  </si>
  <si>
    <t>1,824</t>
  </si>
  <si>
    <t>1,489</t>
  </si>
  <si>
    <t>1,764</t>
  </si>
  <si>
    <t>3,253</t>
  </si>
  <si>
    <t>1,875</t>
  </si>
  <si>
    <t>701</t>
  </si>
  <si>
    <t>2,576</t>
  </si>
  <si>
    <t>7,253</t>
  </si>
  <si>
    <t>2,044</t>
  </si>
  <si>
    <t>9,297</t>
  </si>
  <si>
    <t>6,788</t>
  </si>
  <si>
    <t>1,756</t>
  </si>
  <si>
    <t>8,544</t>
  </si>
  <si>
    <t>Child school attendance</t>
  </si>
  <si>
    <t>0 children in the HH</t>
  </si>
  <si>
    <t>4+ children in the hh</t>
  </si>
  <si>
    <t>1-3 children in the HH</t>
  </si>
  <si>
    <t>N/A</t>
  </si>
  <si>
    <t>Poverty incidence</t>
  </si>
  <si>
    <t>HH w/at least 1 adult migrant</t>
  </si>
  <si>
    <t>Difference significant at the 1%</t>
  </si>
  <si>
    <t>75.1</t>
  </si>
  <si>
    <t>1,394,712.7</t>
  </si>
  <si>
    <t>1,004,248.4</t>
  </si>
  <si>
    <t>2,398,961.1</t>
  </si>
  <si>
    <t>218,711.9</t>
  </si>
  <si>
    <t>148,509.2</t>
  </si>
  <si>
    <t>367,221.1</t>
  </si>
  <si>
    <t>334,769.4</t>
  </si>
  <si>
    <t>300,476.3</t>
  </si>
  <si>
    <t>635,245.7</t>
  </si>
  <si>
    <t>492,109.6</t>
  </si>
  <si>
    <t>351,599.4</t>
  </si>
  <si>
    <t>843,709.0</t>
  </si>
  <si>
    <t>43,116.1</t>
  </si>
  <si>
    <t>58,805.1</t>
  </si>
  <si>
    <t>101,921.2</t>
  </si>
  <si>
    <t>64,050.8</t>
  </si>
  <si>
    <t>58,869.1</t>
  </si>
  <si>
    <t>122,919.9</t>
  </si>
  <si>
    <t>241,954.9</t>
  </si>
  <si>
    <t>85,989.2</t>
  </si>
  <si>
    <t>327,944.1</t>
  </si>
  <si>
    <t>706,331.9</t>
  </si>
  <si>
    <t>1,164,325.8</t>
  </si>
  <si>
    <t>531,737.1</t>
  </si>
  <si>
    <t>606,531.2</t>
  </si>
  <si>
    <t>678,623.9</t>
  </si>
  <si>
    <t>836,241.7</t>
  </si>
  <si>
    <t>448,291.7</t>
  </si>
  <si>
    <t>892,644.9</t>
  </si>
  <si>
    <t>912,099.1</t>
  </si>
  <si>
    <t>1,235,299.0</t>
  </si>
  <si>
    <t>39.1</t>
  </si>
  <si>
    <t>15.0</t>
  </si>
  <si>
    <t>30.5</t>
  </si>
  <si>
    <t>58.2</t>
  </si>
  <si>
    <t>841,255.9</t>
  </si>
  <si>
    <t>1,160,867.4</t>
  </si>
  <si>
    <t>162,992.5</t>
  </si>
  <si>
    <t>226,849.9</t>
  </si>
  <si>
    <t>175,793.3</t>
  </si>
  <si>
    <t>59,226.1</t>
  </si>
  <si>
    <t>214,779.2</t>
  </si>
  <si>
    <t>21,208.2</t>
  </si>
  <si>
    <t>16,221.1</t>
  </si>
  <si>
    <t>36,309.4</t>
  </si>
  <si>
    <t>26,744.4</t>
  </si>
  <si>
    <t>30,307.2</t>
  </si>
  <si>
    <t>54,887.0</t>
  </si>
  <si>
    <t>33,191.0</t>
  </si>
  <si>
    <t>31,502.8</t>
  </si>
  <si>
    <t>60,865.0</t>
  </si>
  <si>
    <t>9,291.9</t>
  </si>
  <si>
    <t>21,829.8</t>
  </si>
  <si>
    <t>30,895.8</t>
  </si>
  <si>
    <t>14,408.1</t>
  </si>
  <si>
    <t>15,780.4</t>
  </si>
  <si>
    <t>29,644.8</t>
  </si>
  <si>
    <t>168,352.7</t>
  </si>
  <si>
    <t>24,659.6</t>
  </si>
  <si>
    <t>190,423.8</t>
  </si>
  <si>
    <t>45,696.0</t>
  </si>
  <si>
    <t>88,005.2</t>
  </si>
  <si>
    <t>35,500.6</t>
  </si>
  <si>
    <t>53,191.3</t>
  </si>
  <si>
    <t>44,312.7</t>
  </si>
  <si>
    <t>62,027.4</t>
  </si>
  <si>
    <t>33,431.3</t>
  </si>
  <si>
    <t>71,542.2</t>
  </si>
  <si>
    <t>55,381.7</t>
  </si>
  <si>
    <t>96,618.5</t>
  </si>
  <si>
    <t>51,321.9</t>
  </si>
  <si>
    <t>97,149.8</t>
  </si>
  <si>
    <t>24,747.1</t>
  </si>
  <si>
    <t>33,531.7</t>
  </si>
  <si>
    <t>1,142,533.5</t>
  </si>
  <si>
    <t>1,387,717.3</t>
  </si>
  <si>
    <t>2,530,250.8</t>
  </si>
  <si>
    <t>176,368.3</t>
  </si>
  <si>
    <t>116,122.8</t>
  </si>
  <si>
    <t>294,727.1</t>
  </si>
  <si>
    <t>281,024.5</t>
  </si>
  <si>
    <t>239,571.7</t>
  </si>
  <si>
    <t>524,946.1</t>
  </si>
  <si>
    <t>426,345.9</t>
  </si>
  <si>
    <t>289,180.7</t>
  </si>
  <si>
    <t>723,112.8</t>
  </si>
  <si>
    <t>22,870.7</t>
  </si>
  <si>
    <t>11,242.1</t>
  </si>
  <si>
    <t>34,605.0</t>
  </si>
  <si>
    <t>35,164.4</t>
  </si>
  <si>
    <t>27,231.3</t>
  </si>
  <si>
    <t>63,485.7</t>
  </si>
  <si>
    <t>-100,968.4</t>
  </si>
  <si>
    <t>35,759.2</t>
  </si>
  <si>
    <t>-59,936.5</t>
  </si>
  <si>
    <t>616,434.7</t>
  </si>
  <si>
    <t>991,194.1</t>
  </si>
  <si>
    <t>461,897.2</t>
  </si>
  <si>
    <t>501,888.5</t>
  </si>
  <si>
    <t>591,448.1</t>
  </si>
  <si>
    <t>714,215.7</t>
  </si>
  <si>
    <t>382,522.6</t>
  </si>
  <si>
    <t>751,900.7</t>
  </si>
  <si>
    <t>803,147.2</t>
  </si>
  <si>
    <t>1,045,222.4</t>
  </si>
  <si>
    <t>32.8</t>
  </si>
  <si>
    <t>32.7</t>
  </si>
  <si>
    <t>740,290.8</t>
  </si>
  <si>
    <t>969,745.7</t>
  </si>
  <si>
    <t>114,307.8</t>
  </si>
  <si>
    <t>160,883.3</t>
  </si>
  <si>
    <t>84,660.9</t>
  </si>
  <si>
    <t>103,765.6</t>
  </si>
  <si>
    <t>183,115.6</t>
  </si>
  <si>
    <t>261,055.5</t>
  </si>
  <si>
    <t>180,895.7</t>
  </si>
  <si>
    <t>439,715.1</t>
  </si>
  <si>
    <t>388,514.2</t>
  </si>
  <si>
    <t>361,380.9</t>
  </si>
  <si>
    <t>745,545.3</t>
  </si>
  <si>
    <t>557,873.4</t>
  </si>
  <si>
    <t>414,018.1</t>
  </si>
  <si>
    <t>964,305.2</t>
  </si>
  <si>
    <t>63,361.4</t>
  </si>
  <si>
    <t>106,368.1</t>
  </si>
  <si>
    <t>169,237.3</t>
  </si>
  <si>
    <t>92,937.3</t>
  </si>
  <si>
    <t>90,506.9</t>
  </si>
  <si>
    <t>182,354.2</t>
  </si>
  <si>
    <t>584,878.2</t>
  </si>
  <si>
    <t>136,219.3</t>
  </si>
  <si>
    <t>715,824.8</t>
  </si>
  <si>
    <t>796,229.1</t>
  </si>
  <si>
    <t>1,337,457.5</t>
  </si>
  <si>
    <t>601,577.0</t>
  </si>
  <si>
    <t>711,173.9</t>
  </si>
  <si>
    <t>765,799.8</t>
  </si>
  <si>
    <t>958,267.7</t>
  </si>
  <si>
    <t>514,060.7</t>
  </si>
  <si>
    <t>1,033,389.1</t>
  </si>
  <si>
    <t>1,021,051.0</t>
  </si>
  <si>
    <t>1,425,375.6</t>
  </si>
  <si>
    <t>64.3</t>
  </si>
  <si>
    <t>942,221.0</t>
  </si>
  <si>
    <t>1,351,989.2</t>
  </si>
  <si>
    <t>211,677.3</t>
  </si>
  <si>
    <t>292,816.5</t>
  </si>
  <si>
    <t>225,840.4</t>
  </si>
  <si>
    <t>302,853.8</t>
  </si>
  <si>
    <t>528,694.2</t>
  </si>
  <si>
    <t>69,263.0</t>
  </si>
  <si>
    <t>118,437.0</t>
  </si>
  <si>
    <t>187,700.0</t>
  </si>
  <si>
    <t>383,806.0</t>
  </si>
  <si>
    <t>408,117.3</t>
  </si>
  <si>
    <t>791,923.4</t>
  </si>
  <si>
    <t>19,450.4</t>
  </si>
  <si>
    <t>26,386.2</t>
  </si>
  <si>
    <t>45,836.5</t>
  </si>
  <si>
    <t>87,924.2</t>
  </si>
  <si>
    <t>104,427.8</t>
  </si>
  <si>
    <t>192,352.0</t>
  </si>
  <si>
    <t>356,249.5</t>
  </si>
  <si>
    <t>427,495.2</t>
  </si>
  <si>
    <t>783,744.7</t>
  </si>
  <si>
    <t>288,579.3</t>
  </si>
  <si>
    <t>195,318.1</t>
  </si>
  <si>
    <t>472,511.3</t>
  </si>
  <si>
    <t>781,186.1</t>
  </si>
  <si>
    <t>275,648.5</t>
  </si>
  <si>
    <t>488,815.0</t>
  </si>
  <si>
    <t>539,990.2</t>
  </si>
  <si>
    <t>450,143.9</t>
  </si>
  <si>
    <t>72,313.9</t>
  </si>
  <si>
    <t>112,519.6</t>
  </si>
  <si>
    <t>26,467.9</t>
  </si>
  <si>
    <t>44,586.4</t>
  </si>
  <si>
    <t>69,172.0</t>
  </si>
  <si>
    <t>14,851.7</t>
  </si>
  <si>
    <t>23,101.0</t>
  </si>
  <si>
    <t>37,224.1</t>
  </si>
  <si>
    <t>38,702.1</t>
  </si>
  <si>
    <t>44,118.8</t>
  </si>
  <si>
    <t>80,070.0</t>
  </si>
  <si>
    <t>6,933.0</t>
  </si>
  <si>
    <t>8,791.4</t>
  </si>
  <si>
    <t>14,834.5</t>
  </si>
  <si>
    <t>19,350.2</t>
  </si>
  <si>
    <t>27,029.3</t>
  </si>
  <si>
    <t>45,560.8</t>
  </si>
  <si>
    <t>65,772.3</t>
  </si>
  <si>
    <t>74,103.7</t>
  </si>
  <si>
    <t>136,579.1</t>
  </si>
  <si>
    <t>30,148.2</t>
  </si>
  <si>
    <t>26,991.2</t>
  </si>
  <si>
    <t>38,596.7</t>
  </si>
  <si>
    <t>75,836.1</t>
  </si>
  <si>
    <t>23,525.0</t>
  </si>
  <si>
    <t>51,761.5</t>
  </si>
  <si>
    <t>41,467.3</t>
  </si>
  <si>
    <t>56,458.2</t>
  </si>
  <si>
    <t>9,422.0</t>
  </si>
  <si>
    <t>16,229.7</t>
  </si>
  <si>
    <t>172,995.5</t>
  </si>
  <si>
    <t>213,834.1</t>
  </si>
  <si>
    <t>390,587.9</t>
  </si>
  <si>
    <t>39,417.4</t>
  </si>
  <si>
    <t>72,013.9</t>
  </si>
  <si>
    <t>112,895.4</t>
  </si>
  <si>
    <t>307,122.8</t>
  </si>
  <si>
    <t>320,701.5</t>
  </si>
  <si>
    <t>633,274.9</t>
  </si>
  <si>
    <t>4,344.7</t>
  </si>
  <si>
    <t>7,231.4</t>
  </si>
  <si>
    <t>13,514.9</t>
  </si>
  <si>
    <t>49,129.3</t>
  </si>
  <si>
    <t>50,237.4</t>
  </si>
  <si>
    <t>101,008.0</t>
  </si>
  <si>
    <t>222,275.8</t>
  </si>
  <si>
    <t>276,550.8</t>
  </si>
  <si>
    <t>505,542.1</t>
  </si>
  <si>
    <t>229,269.0</t>
  </si>
  <si>
    <t>142,218.6</t>
  </si>
  <si>
    <t>396,580.5</t>
  </si>
  <si>
    <t>631,994.4</t>
  </si>
  <si>
    <t>229,368.0</t>
  </si>
  <si>
    <t>386,985.2</t>
  </si>
  <si>
    <t>458,412.1</t>
  </si>
  <si>
    <t>339,074.3</t>
  </si>
  <si>
    <t>53,778.1</t>
  </si>
  <si>
    <t>80,591.2</t>
  </si>
  <si>
    <t>278,685.3</t>
  </si>
  <si>
    <t>391,873.4</t>
  </si>
  <si>
    <t>666,800.4</t>
  </si>
  <si>
    <t>99,108.6</t>
  </si>
  <si>
    <t>164,860.1</t>
  </si>
  <si>
    <t>262,504.6</t>
  </si>
  <si>
    <t>460,489.3</t>
  </si>
  <si>
    <t>495,533.2</t>
  </si>
  <si>
    <t>950,571.9</t>
  </si>
  <si>
    <t>34,556.1</t>
  </si>
  <si>
    <t>45,541.0</t>
  </si>
  <si>
    <t>78,158.2</t>
  </si>
  <si>
    <t>126,719.1</t>
  </si>
  <si>
    <t>158,618.2</t>
  </si>
  <si>
    <t>283,695.9</t>
  </si>
  <si>
    <t>490,223.2</t>
  </si>
  <si>
    <t>578,439.6</t>
  </si>
  <si>
    <t>1,061,947.3</t>
  </si>
  <si>
    <t>347,889.5</t>
  </si>
  <si>
    <t>248,417.5</t>
  </si>
  <si>
    <t>548,442.1</t>
  </si>
  <si>
    <t>930,377.7</t>
  </si>
  <si>
    <t>321,928.9</t>
  </si>
  <si>
    <t>590,644.9</t>
  </si>
  <si>
    <t>621,568.4</t>
  </si>
  <si>
    <t>561,213.5</t>
  </si>
  <si>
    <t>90,849.7</t>
  </si>
  <si>
    <t>144,448.1</t>
  </si>
  <si>
    <t>994,911.2</t>
  </si>
  <si>
    <t>1,359,643.9</t>
  </si>
  <si>
    <t>954,272.4</t>
  </si>
  <si>
    <t>1,325,056.7</t>
  </si>
  <si>
    <t>988,281.9</t>
  </si>
  <si>
    <t>1,342,788.8</t>
  </si>
  <si>
    <t>984,413.0</t>
  </si>
  <si>
    <t>1,347,818.6</t>
  </si>
  <si>
    <t>59,166.6</t>
  </si>
  <si>
    <t>100,295.2</t>
  </si>
  <si>
    <t>58,555.1</t>
  </si>
  <si>
    <t>99,660.0</t>
  </si>
  <si>
    <t>58,270.8</t>
  </si>
  <si>
    <t>102,038.3</t>
  </si>
  <si>
    <t>58,587.8</t>
  </si>
  <si>
    <t>101,870.5</t>
  </si>
  <si>
    <t>878,513.2</t>
  </si>
  <si>
    <t>1,162,334.2</t>
  </si>
  <si>
    <t>887,733.5</t>
  </si>
  <si>
    <t>1,183,580.2</t>
  </si>
  <si>
    <t>839,077.5</t>
  </si>
  <si>
    <t>1,128,996.5</t>
  </si>
  <si>
    <t>873,646.3</t>
  </si>
  <si>
    <t>1,142,049.9</t>
  </si>
  <si>
    <t>869,153.8</t>
  </si>
  <si>
    <t>1,147,409.8</t>
  </si>
  <si>
    <t>1,111,309.1</t>
  </si>
  <si>
    <t>1,556,953.6</t>
  </si>
  <si>
    <t>1,120,763.3</t>
  </si>
  <si>
    <t>1,591,854.4</t>
  </si>
  <si>
    <t>1,069,467.3</t>
  </si>
  <si>
    <t>1,521,117.0</t>
  </si>
  <si>
    <t>1,102,917.5</t>
  </si>
  <si>
    <t>1,543,527.7</t>
  </si>
  <si>
    <t>1,099,672.2</t>
  </si>
  <si>
    <t>1,548,227.5</t>
  </si>
  <si>
    <t>1,954,635.1</t>
  </si>
  <si>
    <t>444,326.0</t>
  </si>
  <si>
    <t>297,157.4</t>
  </si>
  <si>
    <t>70,063.7</t>
  </si>
  <si>
    <t>523,172.5</t>
  </si>
  <si>
    <t>112,073.2</t>
  </si>
  <si>
    <t>687,168.7</t>
  </si>
  <si>
    <t>156,540.4</t>
  </si>
  <si>
    <t>88,321.2</t>
  </si>
  <si>
    <t>13,599.9</t>
  </si>
  <si>
    <t>107,067.9</t>
  </si>
  <si>
    <t>15,852.1</t>
  </si>
  <si>
    <t>251,747.4</t>
  </si>
  <si>
    <t>76,196.8</t>
  </si>
  <si>
    <t>319,145.9</t>
  </si>
  <si>
    <t>320,762.9</t>
  </si>
  <si>
    <t>218,976.3</t>
  </si>
  <si>
    <t>193,512.4</t>
  </si>
  <si>
    <t>161,144.1</t>
  </si>
  <si>
    <t>120,383.9</t>
  </si>
  <si>
    <t>195,200.0</t>
  </si>
  <si>
    <t>243,719.6</t>
  </si>
  <si>
    <t>312,226.9</t>
  </si>
  <si>
    <t>269,174.4</t>
  </si>
  <si>
    <t>25.0</t>
  </si>
  <si>
    <t>17.2</t>
  </si>
  <si>
    <t>26.8</t>
  </si>
  <si>
    <t>38,459.8</t>
  </si>
  <si>
    <t>42,997.5</t>
  </si>
  <si>
    <t>404,581.4</t>
  </si>
  <si>
    <t>336,289.9</t>
  </si>
  <si>
    <t>161,035.0</t>
  </si>
  <si>
    <t>57,362.0</t>
  </si>
  <si>
    <t>29,366.6</t>
  </si>
  <si>
    <t>8,293.3</t>
  </si>
  <si>
    <t>48,710.6</t>
  </si>
  <si>
    <t>9,692.7</t>
  </si>
  <si>
    <t>49,222.7</t>
  </si>
  <si>
    <t>14,217.0</t>
  </si>
  <si>
    <t>29,223.0</t>
  </si>
  <si>
    <t>3,041.0</t>
  </si>
  <si>
    <t>26,173.8</t>
  </si>
  <si>
    <t>4,066.0</t>
  </si>
  <si>
    <t>136,876.7</t>
  </si>
  <si>
    <t>53,849.5</t>
  </si>
  <si>
    <t>55,638.3</t>
  </si>
  <si>
    <t>38,735.5</t>
  </si>
  <si>
    <t>14,149.0</t>
  </si>
  <si>
    <t>23,915.8</t>
  </si>
  <si>
    <t>16,263.1</t>
  </si>
  <si>
    <t>13,898.8</t>
  </si>
  <si>
    <t>23,791.1</t>
  </si>
  <si>
    <t>30,912.1</t>
  </si>
  <si>
    <t>27,139.1</t>
  </si>
  <si>
    <t>29,028.3</t>
  </si>
  <si>
    <t>5,150.5</t>
  </si>
  <si>
    <t>8,861.5</t>
  </si>
  <si>
    <t>56,748.1</t>
  </si>
  <si>
    <t>34,950.3</t>
  </si>
  <si>
    <t>2,147,596.3</t>
  </si>
  <si>
    <t>382,654.5</t>
  </si>
  <si>
    <t>238,525.1</t>
  </si>
  <si>
    <t>53,505.6</t>
  </si>
  <si>
    <t>425,284.8</t>
  </si>
  <si>
    <t>92,594.9</t>
  </si>
  <si>
    <t>589,640.1</t>
  </si>
  <si>
    <t>128,371.2</t>
  </si>
  <si>
    <t>24,649.8</t>
  </si>
  <si>
    <t>6,974.1</t>
  </si>
  <si>
    <t>54,592.6</t>
  </si>
  <si>
    <t>7,700.1</t>
  </si>
  <si>
    <t>-27,061.3</t>
  </si>
  <si>
    <t>-33,491.1</t>
  </si>
  <si>
    <t>209,689.3</t>
  </si>
  <si>
    <t>244,558.9</t>
  </si>
  <si>
    <t>191,141.1</t>
  </si>
  <si>
    <t>146,463.1</t>
  </si>
  <si>
    <t>129,149.8</t>
  </si>
  <si>
    <t>93,040.8</t>
  </si>
  <si>
    <t>148,396.1</t>
  </si>
  <si>
    <t>182,906.6</t>
  </si>
  <si>
    <t>258,836.5</t>
  </si>
  <si>
    <t>212,067.4</t>
  </si>
  <si>
    <t>19.1</t>
  </si>
  <si>
    <t>29.1</t>
  </si>
  <si>
    <t>22.1</t>
  </si>
  <si>
    <t>28,326.6</t>
  </si>
  <si>
    <t>25,563.1</t>
  </si>
  <si>
    <t>292,941.5</t>
  </si>
  <si>
    <t>267,532.5</t>
  </si>
  <si>
    <t>151,163.0</t>
  </si>
  <si>
    <t>40,976.9</t>
  </si>
  <si>
    <t>355,789.8</t>
  </si>
  <si>
    <t>86,621.8</t>
  </si>
  <si>
    <t>621,060.2</t>
  </si>
  <si>
    <t>131,551.5</t>
  </si>
  <si>
    <t>784,697.2</t>
  </si>
  <si>
    <t>184,709.5</t>
  </si>
  <si>
    <t>151,992.7</t>
  </si>
  <si>
    <t>20,225.8</t>
  </si>
  <si>
    <t>159,543.2</t>
  </si>
  <si>
    <t>24,004.0</t>
  </si>
  <si>
    <t>530,556.0</t>
  </si>
  <si>
    <t>185,884.6</t>
  </si>
  <si>
    <t>428,602.5</t>
  </si>
  <si>
    <t>396,966.8</t>
  </si>
  <si>
    <t>246,811.4</t>
  </si>
  <si>
    <t>240,561.7</t>
  </si>
  <si>
    <t>193,138.4</t>
  </si>
  <si>
    <t>147,726.9</t>
  </si>
  <si>
    <t>242,003.9</t>
  </si>
  <si>
    <t>304,532.7</t>
  </si>
  <si>
    <t>365,617.4</t>
  </si>
  <si>
    <t>326,281.4</t>
  </si>
  <si>
    <t>34.1</t>
  </si>
  <si>
    <t>46.5</t>
  </si>
  <si>
    <t>62.3</t>
  </si>
  <si>
    <t>31.4</t>
  </si>
  <si>
    <t>48,593.1</t>
  </si>
  <si>
    <t>60,431.9</t>
  </si>
  <si>
    <t>516,221.4</t>
  </si>
  <si>
    <t>405,047.3</t>
  </si>
  <si>
    <t>472,928.5</t>
  </si>
  <si>
    <t>55,765.7</t>
  </si>
  <si>
    <t>162,522.0</t>
  </si>
  <si>
    <t>25,178.1</t>
  </si>
  <si>
    <t>647,043.0</t>
  </si>
  <si>
    <t>144,880.3</t>
  </si>
  <si>
    <t>38,726.7</t>
  </si>
  <si>
    <t>7,109.8</t>
  </si>
  <si>
    <t>167,424.3</t>
  </si>
  <si>
    <t>24,927.7</t>
  </si>
  <si>
    <t>658,951.9</t>
  </si>
  <si>
    <t>124,792.8</t>
  </si>
  <si>
    <t>118,718.3</t>
  </si>
  <si>
    <t>55,660.8</t>
  </si>
  <si>
    <t>225,349.8</t>
  </si>
  <si>
    <t>189,142.1</t>
  </si>
  <si>
    <t>218,984.1</t>
  </si>
  <si>
    <t>215,173.1</t>
  </si>
  <si>
    <t>245,744.2</t>
  </si>
  <si>
    <t>129,414.5</t>
  </si>
  <si>
    <t>97,471.6</t>
  </si>
  <si>
    <t>80,311.6</t>
  </si>
  <si>
    <t>66,275.5</t>
  </si>
  <si>
    <t>7,174.5</t>
  </si>
  <si>
    <t>31,465.8</t>
  </si>
  <si>
    <t>6,837.4</t>
  </si>
  <si>
    <t>64,155.7</t>
  </si>
  <si>
    <t>18,515.8</t>
  </si>
  <si>
    <t>12,722.5</t>
  </si>
  <si>
    <t>3,962.1</t>
  </si>
  <si>
    <t>41,190.8</t>
  </si>
  <si>
    <t>5,150.7</t>
  </si>
  <si>
    <t>107,206.4</t>
  </si>
  <si>
    <t>34,580.7</t>
  </si>
  <si>
    <t>12,013.0</t>
  </si>
  <si>
    <t>7,656.3</t>
  </si>
  <si>
    <t>55,583.3</t>
  </si>
  <si>
    <t>24,520.3</t>
  </si>
  <si>
    <t>45,825.8</t>
  </si>
  <si>
    <t>30,250.2</t>
  </si>
  <si>
    <t>36,123.9</t>
  </si>
  <si>
    <t>17,748.8</t>
  </si>
  <si>
    <t>33,465.2</t>
  </si>
  <si>
    <t>16,641.8</t>
  </si>
  <si>
    <t>340,605.1</t>
  </si>
  <si>
    <t>41,441.4</t>
  </si>
  <si>
    <t>99,289.0</t>
  </si>
  <si>
    <t>11,437.8</t>
  </si>
  <si>
    <t>519,926.7</t>
  </si>
  <si>
    <t>108,193.7</t>
  </si>
  <si>
    <t>11,006.7</t>
  </si>
  <si>
    <t>-1,522.9</t>
  </si>
  <si>
    <t>84,841.7</t>
  </si>
  <si>
    <t>14,601.1</t>
  </si>
  <si>
    <t>440,579.6</t>
  </si>
  <si>
    <t>54,354.3</t>
  </si>
  <si>
    <t>95,085.3</t>
  </si>
  <si>
    <t>40,598.6</t>
  </si>
  <si>
    <t>116,001.3</t>
  </si>
  <si>
    <t>140,903.6</t>
  </si>
  <si>
    <t>128,831.4</t>
  </si>
  <si>
    <t>155,662.3</t>
  </si>
  <si>
    <t>174,677.9</t>
  </si>
  <si>
    <t>94,497.5</t>
  </si>
  <si>
    <t>31,635.7</t>
  </si>
  <si>
    <t>47,572.4</t>
  </si>
  <si>
    <t>605,251.8</t>
  </si>
  <si>
    <t>70,090.0</t>
  </si>
  <si>
    <t>225,754.9</t>
  </si>
  <si>
    <t>38,918.3</t>
  </si>
  <si>
    <t>774,159.4</t>
  </si>
  <si>
    <t>181,567.0</t>
  </si>
  <si>
    <t>66,446.7</t>
  </si>
  <si>
    <t>15,742.6</t>
  </si>
  <si>
    <t>250,006.9</t>
  </si>
  <si>
    <t>35,254.2</t>
  </si>
  <si>
    <t>877,324.2</t>
  </si>
  <si>
    <t>195,231.4</t>
  </si>
  <si>
    <t>142,351.4</t>
  </si>
  <si>
    <t>70,722.9</t>
  </si>
  <si>
    <t>334,698.3</t>
  </si>
  <si>
    <t>237,380.6</t>
  </si>
  <si>
    <t>309,136.8</t>
  </si>
  <si>
    <t>274,684.0</t>
  </si>
  <si>
    <t>316,810.4</t>
  </si>
  <si>
    <t>164,331.5</t>
  </si>
  <si>
    <t>163,307.4</t>
  </si>
  <si>
    <t>113,050.8</t>
  </si>
  <si>
    <t>437,864.3</t>
  </si>
  <si>
    <t>376,423.6</t>
  </si>
  <si>
    <t>380,128.2</t>
  </si>
  <si>
    <t>335,557.0</t>
  </si>
  <si>
    <t>440,944.1</t>
  </si>
  <si>
    <t>373,134.2</t>
  </si>
  <si>
    <t>409,698.5</t>
  </si>
  <si>
    <t>349,486.0</t>
  </si>
  <si>
    <t>57,341.0</t>
  </si>
  <si>
    <t>40,460.2</t>
  </si>
  <si>
    <t>57,189.6</t>
  </si>
  <si>
    <t>39,702.8</t>
  </si>
  <si>
    <t>57,297.5</t>
  </si>
  <si>
    <t>40,720.7</t>
  </si>
  <si>
    <t>57,253.7</t>
  </si>
  <si>
    <t>40,231.2</t>
  </si>
  <si>
    <t>325,057.9</t>
  </si>
  <si>
    <t>296,826.7</t>
  </si>
  <si>
    <t>331,478.3</t>
  </si>
  <si>
    <t>302,041.0</t>
  </si>
  <si>
    <t>267,619.7</t>
  </si>
  <si>
    <t>257,450.1</t>
  </si>
  <si>
    <t>328,223.2</t>
  </si>
  <si>
    <t>293,024.8</t>
  </si>
  <si>
    <t>297,063.8</t>
  </si>
  <si>
    <t>270,339.5</t>
  </si>
  <si>
    <t>550,670.6</t>
  </si>
  <si>
    <t>456,020.6</t>
  </si>
  <si>
    <t>557,173.7</t>
  </si>
  <si>
    <t>463,268.0</t>
  </si>
  <si>
    <t>492,636.7</t>
  </si>
  <si>
    <t>413,663.8</t>
  </si>
  <si>
    <t>553,665.0</t>
  </si>
  <si>
    <t>453,243.5</t>
  </si>
  <si>
    <t>522,333.2</t>
  </si>
  <si>
    <t>428,632.5</t>
  </si>
  <si>
    <t>23.8</t>
  </si>
  <si>
    <t>93.1</t>
  </si>
  <si>
    <t>94.4</t>
  </si>
  <si>
    <t>5.6</t>
  </si>
  <si>
    <t>73.9</t>
  </si>
  <si>
    <t>26.1</t>
  </si>
  <si>
    <t>82.9</t>
  </si>
  <si>
    <t>17.1</t>
  </si>
  <si>
    <t>35.8</t>
  </si>
  <si>
    <t>83.9</t>
  </si>
  <si>
    <t>16.1</t>
  </si>
  <si>
    <t>74.4</t>
  </si>
  <si>
    <t>25.6</t>
  </si>
  <si>
    <t>60.7</t>
  </si>
  <si>
    <t>39.3</t>
  </si>
  <si>
    <t>83.6</t>
  </si>
  <si>
    <t>16.4</t>
  </si>
  <si>
    <t>74.7</t>
  </si>
  <si>
    <t>8,515</t>
  </si>
  <si>
    <t>1,412</t>
  </si>
  <si>
    <t>7,398</t>
  </si>
  <si>
    <t>2,529</t>
  </si>
  <si>
    <t>8,392</t>
  </si>
  <si>
    <t>1,535</t>
  </si>
  <si>
    <t>9,235</t>
  </si>
  <si>
    <t>692</t>
  </si>
  <si>
    <t>9,454</t>
  </si>
  <si>
    <t>473</t>
  </si>
  <si>
    <t>8,907</t>
  </si>
  <si>
    <t>1,020</t>
  </si>
  <si>
    <t>9,628</t>
  </si>
  <si>
    <t>299</t>
  </si>
  <si>
    <t>92.5</t>
  </si>
  <si>
    <t>24.9</t>
  </si>
  <si>
    <t>70.6</t>
  </si>
  <si>
    <t>29.4</t>
  </si>
  <si>
    <t>82.4</t>
  </si>
  <si>
    <t>17.6</t>
  </si>
  <si>
    <t>44.0</t>
  </si>
  <si>
    <t>56.0</t>
  </si>
  <si>
    <t>91.0</t>
  </si>
  <si>
    <t>9.0</t>
  </si>
  <si>
    <t>59.9</t>
  </si>
  <si>
    <t>14.5</t>
  </si>
  <si>
    <t>77.6</t>
  </si>
  <si>
    <t>22.4</t>
  </si>
  <si>
    <t>86.2</t>
  </si>
  <si>
    <t>2,714</t>
  </si>
  <si>
    <t>730</t>
  </si>
  <si>
    <t>3,030</t>
  </si>
  <si>
    <t>3,333</t>
  </si>
  <si>
    <t>111</t>
  </si>
  <si>
    <t>3,362</t>
  </si>
  <si>
    <t>82</t>
  </si>
  <si>
    <t>291077.676</t>
  </si>
  <si>
    <t>284969.761</t>
  </si>
  <si>
    <t>143579.506</t>
  </si>
  <si>
    <t>111776.968</t>
  </si>
  <si>
    <t>91822.760</t>
  </si>
  <si>
    <t>100767.747</t>
  </si>
  <si>
    <t>83071.590</t>
  </si>
  <si>
    <t>75827.790</t>
  </si>
  <si>
    <t>51886.590</t>
  </si>
  <si>
    <t>27932.684</t>
  </si>
  <si>
    <t>21429.243</t>
  </si>
  <si>
    <t>10994.732</t>
  </si>
  <si>
    <t>16805.196</t>
  </si>
  <si>
    <t>1326178.895</t>
  </si>
  <si>
    <t>214804.626</t>
  </si>
  <si>
    <t>196214.813</t>
  </si>
  <si>
    <t>106874.445</t>
  </si>
  <si>
    <t>127462.556</t>
  </si>
  <si>
    <t>125343.377</t>
  </si>
  <si>
    <t>163242.743</t>
  </si>
  <si>
    <t>90516.214</t>
  </si>
  <si>
    <t>83681.302</t>
  </si>
  <si>
    <t>47664.556</t>
  </si>
  <si>
    <t>39724.111</t>
  </si>
  <si>
    <t>30463.922</t>
  </si>
  <si>
    <t>17603.436</t>
  </si>
  <si>
    <t>19084.226</t>
  </si>
  <si>
    <t>1292166.412</t>
  </si>
  <si>
    <t>458,544.9</t>
  </si>
  <si>
    <t>120,944.3</t>
  </si>
  <si>
    <t>1,230,599.8</t>
  </si>
  <si>
    <t>974,909.0</t>
  </si>
  <si>
    <t>710,079.9</t>
  </si>
  <si>
    <t>1,435,322.5</t>
  </si>
  <si>
    <t>29558.225</t>
  </si>
  <si>
    <t>23700.930</t>
  </si>
  <si>
    <t>13115.127</t>
  </si>
  <si>
    <t>9689.594</t>
  </si>
  <si>
    <t>11280.062</t>
  </si>
  <si>
    <t>9678.606</t>
  </si>
  <si>
    <t>7597.684</t>
  </si>
  <si>
    <t>8069.083</t>
  </si>
  <si>
    <t>8373.594</t>
  </si>
  <si>
    <t>4814.445</t>
  </si>
  <si>
    <t>2968.089</t>
  </si>
  <si>
    <t>3402.615</t>
  </si>
  <si>
    <t>3124.068</t>
  </si>
  <si>
    <t>97276.223</t>
  </si>
  <si>
    <t>14269.022</t>
  </si>
  <si>
    <t>14224.627</t>
  </si>
  <si>
    <t>10486.311</t>
  </si>
  <si>
    <t>16364.689</t>
  </si>
  <si>
    <t>8699.199</t>
  </si>
  <si>
    <t>13684.812</t>
  </si>
  <si>
    <t>9372.623</t>
  </si>
  <si>
    <t>12140.863</t>
  </si>
  <si>
    <t>11517.680</t>
  </si>
  <si>
    <t>11601.035</t>
  </si>
  <si>
    <t>4261.539</t>
  </si>
  <si>
    <t>4267.775</t>
  </si>
  <si>
    <t>4264.574</t>
  </si>
  <si>
    <t>102999.299</t>
  </si>
  <si>
    <t>116,471.0</t>
  </si>
  <si>
    <t>17,001.9</t>
  </si>
  <si>
    <t>97,236.2</t>
  </si>
  <si>
    <t>74,208.0</t>
  </si>
  <si>
    <t>59,607.4</t>
  </si>
  <si>
    <t>136,076.7</t>
  </si>
  <si>
    <t>235586.513</t>
  </si>
  <si>
    <t>265390.451</t>
  </si>
  <si>
    <t>167113.387</t>
  </si>
  <si>
    <t>119912.667</t>
  </si>
  <si>
    <t>59142.078</t>
  </si>
  <si>
    <t>63186.056</t>
  </si>
  <si>
    <t>44924.958</t>
  </si>
  <si>
    <t>55693.384</t>
  </si>
  <si>
    <t>68257.027</t>
  </si>
  <si>
    <t>42505.317</t>
  </si>
  <si>
    <t>33532.565</t>
  </si>
  <si>
    <t>11415.484</t>
  </si>
  <si>
    <t>20394.597</t>
  </si>
  <si>
    <t>9011.945</t>
  </si>
  <si>
    <t>2648.507</t>
  </si>
  <si>
    <t>1204071.893</t>
  </si>
  <si>
    <t>193256.159</t>
  </si>
  <si>
    <t>178990.960</t>
  </si>
  <si>
    <t>114107.406</t>
  </si>
  <si>
    <t>112708.174</t>
  </si>
  <si>
    <t>78811.921</t>
  </si>
  <si>
    <t>91122.270</t>
  </si>
  <si>
    <t>82745.847</t>
  </si>
  <si>
    <t>68685.354</t>
  </si>
  <si>
    <t>57977.689</t>
  </si>
  <si>
    <t>45898.580</t>
  </si>
  <si>
    <t>29917.357</t>
  </si>
  <si>
    <t>18344.014</t>
  </si>
  <si>
    <t>15543.445</t>
  </si>
  <si>
    <t>8390.825</t>
  </si>
  <si>
    <t>4490.812</t>
  </si>
  <si>
    <t>1106794.685</t>
  </si>
  <si>
    <t>229,412.6</t>
  </si>
  <si>
    <t>87,496.7</t>
  </si>
  <si>
    <t>1,039,308.1</t>
  </si>
  <si>
    <t>828,920.3</t>
  </si>
  <si>
    <t>592,814.8</t>
  </si>
  <si>
    <t>1,167,620.1</t>
  </si>
  <si>
    <t>18533.124</t>
  </si>
  <si>
    <t>20110.636</t>
  </si>
  <si>
    <t>19359.778</t>
  </si>
  <si>
    <t>17898.437</t>
  </si>
  <si>
    <t>7990.012</t>
  </si>
  <si>
    <t>6710.434</t>
  </si>
  <si>
    <t>4554.534</t>
  </si>
  <si>
    <t>6540.469</t>
  </si>
  <si>
    <t>7750.526</t>
  </si>
  <si>
    <t>8555.921</t>
  </si>
  <si>
    <t>4212.767</t>
  </si>
  <si>
    <t>2213.183</t>
  </si>
  <si>
    <t>3101.055</t>
  </si>
  <si>
    <t>2391.859</t>
  </si>
  <si>
    <t>1179.469</t>
  </si>
  <si>
    <t>90434.221</t>
  </si>
  <si>
    <t>13405.629</t>
  </si>
  <si>
    <t>14305.295</t>
  </si>
  <si>
    <t>10724.541</t>
  </si>
  <si>
    <t>19512.343</t>
  </si>
  <si>
    <t>18949.315</t>
  </si>
  <si>
    <t>9742.619</t>
  </si>
  <si>
    <t>9564.893</t>
  </si>
  <si>
    <t>8280.813</t>
  </si>
  <si>
    <t>8154.459</t>
  </si>
  <si>
    <t>11730.683</t>
  </si>
  <si>
    <t>7876.660</t>
  </si>
  <si>
    <t>7589.676</t>
  </si>
  <si>
    <t>2458.940</t>
  </si>
  <si>
    <t>3857.160</t>
  </si>
  <si>
    <t>1610.770</t>
  </si>
  <si>
    <t>113435.509</t>
  </si>
  <si>
    <t>687,677.2</t>
  </si>
  <si>
    <t>154,392.0</t>
  </si>
  <si>
    <t>1,421,891.5</t>
  </si>
  <si>
    <t>1,120,897.6</t>
  </si>
  <si>
    <t>827,345.1</t>
  </si>
  <si>
    <t>1,703,025.0</t>
  </si>
  <si>
    <t>526664.189</t>
  </si>
  <si>
    <t>550360.213</t>
  </si>
  <si>
    <t>310692.893</t>
  </si>
  <si>
    <t>231689.636</t>
  </si>
  <si>
    <t>150964.838</t>
  </si>
  <si>
    <t>163953.803</t>
  </si>
  <si>
    <t>127996.548</t>
  </si>
  <si>
    <t>131521.174</t>
  </si>
  <si>
    <t>120143.618</t>
  </si>
  <si>
    <t>70438.000</t>
  </si>
  <si>
    <t>54961.808</t>
  </si>
  <si>
    <t>22410.215</t>
  </si>
  <si>
    <t>37199.793</t>
  </si>
  <si>
    <t>13348.279</t>
  </si>
  <si>
    <t>5447.595</t>
  </si>
  <si>
    <t>2530250.788</t>
  </si>
  <si>
    <t>408060.785</t>
  </si>
  <si>
    <t>375205.773</t>
  </si>
  <si>
    <t>220981.851</t>
  </si>
  <si>
    <t>240170.730</t>
  </si>
  <si>
    <t>204155.298</t>
  </si>
  <si>
    <t>254365.013</t>
  </si>
  <si>
    <t>173262.061</t>
  </si>
  <si>
    <t>152366.656</t>
  </si>
  <si>
    <t>105642.245</t>
  </si>
  <si>
    <t>85622.692</t>
  </si>
  <si>
    <t>60381.279</t>
  </si>
  <si>
    <t>35947.450</t>
  </si>
  <si>
    <t>34627.671</t>
  </si>
  <si>
    <t>21334.429</t>
  </si>
  <si>
    <t>7626.280</t>
  </si>
  <si>
    <t>2398961.098</t>
  </si>
  <si>
    <t>44182.137</t>
  </si>
  <si>
    <t>40285.434</t>
  </si>
  <si>
    <t>29126.006</t>
  </si>
  <si>
    <t>25238.152</t>
  </si>
  <si>
    <t>17502.282</t>
  </si>
  <si>
    <t>14283.614</t>
  </si>
  <si>
    <t>9311.598</t>
  </si>
  <si>
    <t>11939.842</t>
  </si>
  <si>
    <t>13618.883</t>
  </si>
  <si>
    <t>9901.930</t>
  </si>
  <si>
    <t>5338.672</t>
  </si>
  <si>
    <t>4055.314</t>
  </si>
  <si>
    <t>4575.966</t>
  </si>
  <si>
    <t>2679.226</t>
  </si>
  <si>
    <t>1597.107</t>
  </si>
  <si>
    <t>25101.306</t>
  </si>
  <si>
    <t>26452.633</t>
  </si>
  <si>
    <t>19413.931</t>
  </si>
  <si>
    <t>34878.287</t>
  </si>
  <si>
    <t>23703.764</t>
  </si>
  <si>
    <t>21597.453</t>
  </si>
  <si>
    <t>17449.233</t>
  </si>
  <si>
    <t>19036.200</t>
  </si>
  <si>
    <t>19033.213</t>
  </si>
  <si>
    <t>22842.783</t>
  </si>
  <si>
    <t>8618.830</t>
  </si>
  <si>
    <t>11395.721</t>
  </si>
  <si>
    <t>4678.821</t>
  </si>
  <si>
    <t>4426.057</t>
  </si>
  <si>
    <t>1883.092</t>
  </si>
  <si>
    <t>36.8</t>
  </si>
  <si>
    <t>63.2</t>
  </si>
  <si>
    <t>Child poverty - in households w/o migrant head</t>
  </si>
  <si>
    <t>Child poverty - in households with migrant head</t>
  </si>
  <si>
    <t>880,635.8</t>
  </si>
  <si>
    <t>1,211,682.5</t>
  </si>
  <si>
    <t>2,092,318.3</t>
  </si>
  <si>
    <t>123,612.6</t>
  </si>
  <si>
    <t>176,034.8</t>
  </si>
  <si>
    <t>299,647.4</t>
  </si>
  <si>
    <t>51,994.6</t>
  </si>
  <si>
    <t>98,525.3</t>
  </si>
  <si>
    <t>19,574.6</t>
  </si>
  <si>
    <t>30,950.4</t>
  </si>
  <si>
    <t>778,347.4</t>
  </si>
  <si>
    <t>1,017,854.5</t>
  </si>
  <si>
    <t>85,103.7</t>
  </si>
  <si>
    <t>115,146.5</t>
  </si>
  <si>
    <t>982,924.2</t>
  </si>
  <si>
    <t>1,405,510.4</t>
  </si>
  <si>
    <t>162,121.4</t>
  </si>
  <si>
    <t>236,923.2</t>
  </si>
  <si>
    <t>Child deprivation in 1 dimension</t>
  </si>
  <si>
    <t>depr_c1</t>
  </si>
  <si>
    <t>Child deprivation in 2 dimension</t>
  </si>
  <si>
    <t>depr_c2</t>
  </si>
  <si>
    <t>Child deprivation in 3 dimension</t>
  </si>
  <si>
    <t>depr_c3</t>
  </si>
  <si>
    <t>Child deprivation in 4 dimension</t>
  </si>
  <si>
    <t>depr_c4</t>
  </si>
  <si>
    <t>23.654</t>
  </si>
  <si>
    <t>76.346</t>
  </si>
  <si>
    <t>100.000</t>
  </si>
  <si>
    <t>74.037</t>
  </si>
  <si>
    <t>25.963</t>
  </si>
  <si>
    <t>99.053</t>
  </si>
  <si>
    <t>0.947</t>
  </si>
  <si>
    <t>99.884</t>
  </si>
  <si>
    <t>0.116</t>
  </si>
  <si>
    <t>45.328</t>
  </si>
  <si>
    <t>54.672</t>
  </si>
  <si>
    <t>79.342</t>
  </si>
  <si>
    <t>20.658</t>
  </si>
  <si>
    <t>93.745</t>
  </si>
  <si>
    <t>6.255</t>
  </si>
  <si>
    <t>98.830</t>
  </si>
  <si>
    <t>1.170</t>
  </si>
  <si>
    <t>19.794</t>
  </si>
  <si>
    <t>80.206</t>
  </si>
  <si>
    <t>58.888</t>
  </si>
  <si>
    <t>41.112</t>
  </si>
  <si>
    <t>87.474</t>
  </si>
  <si>
    <t>12.526</t>
  </si>
  <si>
    <t>98.151</t>
  </si>
  <si>
    <t>1.849</t>
  </si>
  <si>
    <t>37.775</t>
  </si>
  <si>
    <t>62.225</t>
  </si>
  <si>
    <t>61.855</t>
  </si>
  <si>
    <t>38.145</t>
  </si>
  <si>
    <t>93.398</t>
  </si>
  <si>
    <t>6.602</t>
  </si>
  <si>
    <t>0.000</t>
  </si>
  <si>
    <t>3.026</t>
  </si>
  <si>
    <t>96.974</t>
  </si>
  <si>
    <t>21.386</t>
  </si>
  <si>
    <t>78.614</t>
  </si>
  <si>
    <t>54.856</t>
  </si>
  <si>
    <t>45.144</t>
  </si>
  <si>
    <t>90.577</t>
  </si>
  <si>
    <t>9.423</t>
  </si>
  <si>
    <t>1.710</t>
  </si>
  <si>
    <t>98.290</t>
  </si>
  <si>
    <t>11.835</t>
  </si>
  <si>
    <t>88.165</t>
  </si>
  <si>
    <t>63.146</t>
  </si>
  <si>
    <t>36.854</t>
  </si>
  <si>
    <t>94.126</t>
  </si>
  <si>
    <t>5.874</t>
  </si>
  <si>
    <t>20.608</t>
  </si>
  <si>
    <t>79.392</t>
  </si>
  <si>
    <t>52.773</t>
  </si>
  <si>
    <t>47.227</t>
  </si>
  <si>
    <t>83.519</t>
  </si>
  <si>
    <t>16.481</t>
  </si>
  <si>
    <t>97.282</t>
  </si>
  <si>
    <t>2.718</t>
  </si>
  <si>
    <t>notinschool deprived - youth</t>
  </si>
  <si>
    <t>access_info deprived - youth</t>
  </si>
  <si>
    <t>The household owns a radio, tv or computer</t>
  </si>
  <si>
    <t>Does not own</t>
  </si>
  <si>
    <t>Owns radio, tv and/or computer</t>
  </si>
  <si>
    <t>Youth deprivation in 1 dimension</t>
  </si>
  <si>
    <t>depr_y1</t>
  </si>
  <si>
    <t>Youth deprivation in 2 dimension</t>
  </si>
  <si>
    <t>depr_y2</t>
  </si>
  <si>
    <t>Youth deprivation in 3 dimension</t>
  </si>
  <si>
    <t>depr_y3</t>
  </si>
  <si>
    <t>Youth deprivation in 4 dimension</t>
  </si>
  <si>
    <t>depr_y4</t>
  </si>
  <si>
    <t>62.1</t>
  </si>
  <si>
    <t>37.9</t>
  </si>
  <si>
    <t>24.338</t>
  </si>
  <si>
    <t>75.662</t>
  </si>
  <si>
    <t>60.925</t>
  </si>
  <si>
    <t>39.075</t>
  </si>
  <si>
    <t>98.518</t>
  </si>
  <si>
    <t>1.482</t>
  </si>
  <si>
    <t>69.8</t>
  </si>
  <si>
    <t>30.2</t>
  </si>
  <si>
    <t>21.516</t>
  </si>
  <si>
    <t>78.484</t>
  </si>
  <si>
    <t>66.386</t>
  </si>
  <si>
    <t>33.614</t>
  </si>
  <si>
    <t>92.173</t>
  </si>
  <si>
    <t>7.827</t>
  </si>
  <si>
    <t>96.125</t>
  </si>
  <si>
    <t>3.875</t>
  </si>
  <si>
    <t>95.8</t>
  </si>
  <si>
    <t>21.546</t>
  </si>
  <si>
    <t>78.454</t>
  </si>
  <si>
    <t>53.121</t>
  </si>
  <si>
    <t>46.879</t>
  </si>
  <si>
    <t>81.949</t>
  </si>
  <si>
    <t>18.051</t>
  </si>
  <si>
    <t>96.093</t>
  </si>
  <si>
    <t>3.907</t>
  </si>
  <si>
    <t>72.7</t>
  </si>
  <si>
    <t>27.3</t>
  </si>
  <si>
    <t>62.5</t>
  </si>
  <si>
    <t>37.5</t>
  </si>
  <si>
    <t>3.123</t>
  </si>
  <si>
    <t>96.877</t>
  </si>
  <si>
    <t>53.971</t>
  </si>
  <si>
    <t>46.029</t>
  </si>
  <si>
    <t>68.650</t>
  </si>
  <si>
    <t>31.350</t>
  </si>
  <si>
    <t>99.509</t>
  </si>
  <si>
    <t>0.491</t>
  </si>
  <si>
    <t>2,143</t>
  </si>
  <si>
    <t>1,301</t>
  </si>
  <si>
    <t>0.279</t>
  </si>
  <si>
    <t>99.721</t>
  </si>
  <si>
    <t>3.504</t>
  </si>
  <si>
    <t>96.496</t>
  </si>
  <si>
    <t>33.706</t>
  </si>
  <si>
    <t>66.294</t>
  </si>
  <si>
    <t>73.102</t>
  </si>
  <si>
    <t>26.898</t>
  </si>
  <si>
    <t>17.862</t>
  </si>
  <si>
    <t>82.138</t>
  </si>
  <si>
    <t>37.927</t>
  </si>
  <si>
    <t>62.073</t>
  </si>
  <si>
    <t>86.739</t>
  </si>
  <si>
    <t>13.261</t>
  </si>
  <si>
    <t>15.219</t>
  </si>
  <si>
    <t>84.781</t>
  </si>
  <si>
    <t>45.515</t>
  </si>
  <si>
    <t>54.485</t>
  </si>
  <si>
    <t>72.756</t>
  </si>
  <si>
    <t>27.244</t>
  </si>
  <si>
    <t>93.371</t>
  </si>
  <si>
    <t>6.629</t>
  </si>
  <si>
    <t>Children deprived in at least X dimension</t>
  </si>
  <si>
    <t>Youth deprived in at least X dimension</t>
  </si>
  <si>
    <t>Children deprived in at least 1 dimension</t>
  </si>
  <si>
    <t>Children deprived in at least 2 dimensions</t>
  </si>
  <si>
    <t>Children deprived in at least 4 dimensions</t>
  </si>
  <si>
    <t>Children deprived in at least 3 dimensions</t>
  </si>
  <si>
    <t>Information</t>
  </si>
  <si>
    <t>Youth deprived in at least 1 dimension</t>
  </si>
  <si>
    <t>Youth deprived in at least 2 dimensions</t>
  </si>
  <si>
    <t>Youth deprived in at least 3 dimensions</t>
  </si>
  <si>
    <t>Youth deprived in at least 4 dimensions</t>
  </si>
  <si>
    <t>Absence reasons of child by ind_profile</t>
  </si>
  <si>
    <t>C.46 What was the main reason for ${rhhm_name}'s absence?</t>
  </si>
  <si>
    <t>Holiday season</t>
  </si>
  <si>
    <t>Absent teachers</t>
  </si>
  <si>
    <t>Insecurity</t>
  </si>
  <si>
    <t>Lack of money for school fees</t>
  </si>
  <si>
    <t>Had to stay home to help with housework/garden</t>
  </si>
  <si>
    <t>Pregnancy</t>
  </si>
  <si>
    <t>Illness/sickness</t>
  </si>
  <si>
    <t>Other (please specify)</t>
  </si>
  <si>
    <t>Absence reasons of youth by ind_profile</t>
  </si>
  <si>
    <t>29.0</t>
  </si>
  <si>
    <t>26.0</t>
  </si>
  <si>
    <t>18.6</t>
  </si>
  <si>
    <t>22.7</t>
  </si>
  <si>
    <t>21.7</t>
  </si>
  <si>
    <t>29.8</t>
  </si>
  <si>
    <t>5.8</t>
  </si>
  <si>
    <t>17.5</t>
  </si>
  <si>
    <t>3.8</t>
  </si>
  <si>
    <t>13.7</t>
  </si>
  <si>
    <t>51.9</t>
  </si>
  <si>
    <t>19.0</t>
  </si>
  <si>
    <t>21.1</t>
  </si>
  <si>
    <t>37.1</t>
  </si>
  <si>
    <t>28.6</t>
  </si>
  <si>
    <t>46.3</t>
  </si>
  <si>
    <t>52.8</t>
  </si>
  <si>
    <t>41.8</t>
  </si>
  <si>
    <t>52.9</t>
  </si>
  <si>
    <t>32.1</t>
  </si>
  <si>
    <t>4.0</t>
  </si>
  <si>
    <t>28.0</t>
  </si>
  <si>
    <t>8.7</t>
  </si>
  <si>
    <t>32.2</t>
  </si>
  <si>
    <t>15.6</t>
  </si>
  <si>
    <t>17.0</t>
  </si>
  <si>
    <t>34.9</t>
  </si>
  <si>
    <t>27</t>
  </si>
  <si>
    <t>83</t>
  </si>
  <si>
    <t>26</t>
  </si>
  <si>
    <t>98</t>
  </si>
  <si>
    <t>41</t>
  </si>
  <si>
    <t>145</t>
  </si>
  <si>
    <t>5</t>
  </si>
  <si>
    <t>425</t>
  </si>
  <si>
    <t>9</t>
  </si>
  <si>
    <t>42</t>
  </si>
  <si>
    <t>19</t>
  </si>
  <si>
    <t>49</t>
  </si>
  <si>
    <t>38</t>
  </si>
  <si>
    <t>80</t>
  </si>
  <si>
    <t>13</t>
  </si>
  <si>
    <t>251</t>
  </si>
  <si>
    <t>Title: Absence reasons</t>
  </si>
  <si>
    <t>Youth</t>
  </si>
  <si>
    <t>Reason</t>
  </si>
  <si>
    <t>Holiday</t>
  </si>
  <si>
    <t>Lack of money</t>
  </si>
  <si>
    <t>Help at home</t>
  </si>
  <si>
    <r>
      <rPr>
        <b/>
        <sz val="11"/>
        <color theme="1"/>
        <rFont val="Calibri"/>
        <family val="2"/>
        <scheme val="minor"/>
      </rPr>
      <t>Purpose</t>
    </r>
    <r>
      <rPr>
        <sz val="11"/>
        <color theme="1"/>
        <rFont val="Calibri"/>
        <family val="2"/>
        <scheme val="minor"/>
      </rPr>
      <t xml:space="preserve">: This workbook contains the data, tables and graphs used for the chapter on Child and Youth Poverty for the Somali Poverty Profile 2016, with data from Wave 1 of the Somali High Frequency Survey </t>
    </r>
  </si>
  <si>
    <t>Topic: Age distribution, mirgation and no. of children in the household</t>
  </si>
  <si>
    <t>Title: Poverty incidence, school attendance and migration by number of children</t>
  </si>
  <si>
    <r>
      <rPr>
        <b/>
        <sz val="11"/>
        <color theme="1"/>
        <rFont val="Calibri"/>
        <family val="2"/>
        <scheme val="minor"/>
      </rPr>
      <t>Instructions</t>
    </r>
    <r>
      <rPr>
        <sz val="11"/>
        <color theme="1"/>
        <rFont val="Calibri"/>
        <family val="2"/>
        <scheme val="minor"/>
      </rPr>
      <t>: The worksheets of this workbook are organized according to topics; for each there is also a sheet containing the raw data used to prepare the graph/table</t>
    </r>
  </si>
</sst>
</file>

<file path=xl/styles.xml><?xml version="1.0" encoding="utf-8"?>
<styleSheet xmlns="http://schemas.openxmlformats.org/spreadsheetml/2006/main">
  <numFmts count="4">
    <numFmt numFmtId="164" formatCode="0\%"/>
    <numFmt numFmtId="165" formatCode="0.0%"/>
    <numFmt numFmtId="166" formatCode="#,##0.0"/>
    <numFmt numFmtId="167" formatCode="0.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false" applyFill="false" applyBorder="false" applyAlignment="false" applyProtection="false"/>
    <xf numFmtId="9" fontId="4" fillId="0" borderId="0" applyFont="false" applyFill="false" applyBorder="false" applyAlignment="false" applyProtection="false"/>
  </cellStyleXfs>
  <cellXfs count="60">
    <xf numFmtId="0" fontId="0" fillId="0" borderId="0" xfId="0"/>
    <xf numFmtId="0" fontId="0" fillId="2" borderId="0" xfId="0" applyFill="true"/>
    <xf numFmtId="0" fontId="2" fillId="2" borderId="0" xfId="1" applyFill="true"/>
    <xf numFmtId="0" fontId="2" fillId="0" borderId="0" xfId="1"/>
    <xf numFmtId="0" fontId="1" fillId="0" borderId="0" xfId="0" applyFont="true"/>
    <xf numFmtId="0" fontId="0" fillId="0" borderId="0" xfId="0" applyAlignment="true">
      <alignment wrapText="true"/>
    </xf>
    <xf numFmtId="0" fontId="3" fillId="0" borderId="0" xfId="0" applyFont="true" applyFill="true" applyAlignment="true">
      <alignment horizontal="center" vertical="center" wrapText="true"/>
    </xf>
    <xf numFmtId="0" fontId="0" fillId="0" borderId="0" xfId="0" applyAlignment="true">
      <alignment horizontal="center" wrapText="true"/>
    </xf>
    <xf numFmtId="4" fontId="0" fillId="0" borderId="0" xfId="0" applyNumberFormat="true" applyAlignment="true">
      <alignment horizontal="center"/>
    </xf>
    <xf numFmtId="0" fontId="0" fillId="0" borderId="0" xfId="0" applyAlignment="true">
      <alignment horizontal="center"/>
    </xf>
    <xf numFmtId="0" fontId="5" fillId="0" borderId="0" xfId="0" applyFont="true"/>
    <xf numFmtId="0" fontId="0" fillId="0" borderId="0" xfId="0" applyAlignment="true">
      <alignment horizontal="left"/>
    </xf>
    <xf numFmtId="0" fontId="1" fillId="0" borderId="0" xfId="0" applyFont="true" applyAlignment="true"/>
    <xf numFmtId="164" fontId="5" fillId="0" borderId="0" xfId="0" applyNumberFormat="true" applyFont="true" applyFill="true"/>
    <xf numFmtId="0" fontId="2" fillId="0" borderId="0" xfId="1" applyFill="true"/>
    <xf numFmtId="0" fontId="0" fillId="0" borderId="0" xfId="0" applyFill="true" applyAlignment="true">
      <alignment horizontal="left"/>
    </xf>
    <xf numFmtId="0" fontId="0" fillId="0" borderId="0" xfId="0" applyFill="true"/>
    <xf numFmtId="0" fontId="5" fillId="0" borderId="0" xfId="0" applyFont="true" applyFill="true" applyAlignment="true">
      <alignment horizontal="left"/>
    </xf>
    <xf numFmtId="0" fontId="3" fillId="0" borderId="0" xfId="0" applyFont="true" applyFill="true"/>
    <xf numFmtId="0" fontId="3" fillId="0" borderId="0" xfId="0" applyFont="true" applyFill="true" applyAlignment="true">
      <alignment horizontal="center" vertical="center"/>
    </xf>
    <xf numFmtId="0" fontId="6" fillId="0" borderId="0" xfId="0" applyFont="true" applyFill="true" applyAlignment="true">
      <alignment horizontal="left"/>
    </xf>
    <xf numFmtId="0" fontId="5" fillId="0" borderId="0" xfId="0" applyFont="true" applyFill="true"/>
    <xf numFmtId="0" fontId="7" fillId="0" borderId="2" xfId="0" applyFont="true" applyFill="true" applyBorder="true" applyAlignment="true">
      <alignment horizontal="right"/>
    </xf>
    <xf numFmtId="9" fontId="5" fillId="0" borderId="2" xfId="2" applyFont="true" applyFill="true" applyBorder="true"/>
    <xf numFmtId="0" fontId="7" fillId="0" borderId="0" xfId="0" applyFont="true" applyFill="true" applyBorder="true" applyAlignment="true">
      <alignment horizontal="right"/>
    </xf>
    <xf numFmtId="9" fontId="5" fillId="0" borderId="0" xfId="2" applyFont="true" applyFill="true" applyBorder="true"/>
    <xf numFmtId="9" fontId="5" fillId="0" borderId="0" xfId="2" applyFont="true" applyFill="true"/>
    <xf numFmtId="9" fontId="5" fillId="0" borderId="0" xfId="0" applyNumberFormat="true" applyFont="true" applyFill="true"/>
    <xf numFmtId="0" fontId="0" fillId="0" borderId="0" xfId="0" applyBorder="true"/>
    <xf numFmtId="0" fontId="0" fillId="0" borderId="3" xfId="0" applyBorder="true"/>
    <xf numFmtId="165" fontId="0" fillId="0" borderId="0" xfId="2" applyNumberFormat="true" applyFont="true" applyBorder="true"/>
    <xf numFmtId="165" fontId="0" fillId="0" borderId="3" xfId="2" applyNumberFormat="true" applyFont="true" applyBorder="true"/>
    <xf numFmtId="165" fontId="0" fillId="0" borderId="0" xfId="2" applyNumberFormat="true" applyFont="true"/>
    <xf numFmtId="0" fontId="0" fillId="0" borderId="4" xfId="0" applyBorder="true"/>
    <xf numFmtId="0" fontId="0" fillId="0" borderId="5" xfId="0" applyBorder="true"/>
    <xf numFmtId="0" fontId="3" fillId="0" borderId="0" xfId="0" applyFont="true" applyBorder="true"/>
    <xf numFmtId="0" fontId="3" fillId="0" borderId="4" xfId="0" applyFont="true" applyBorder="true"/>
    <xf numFmtId="0" fontId="3" fillId="0" borderId="0" xfId="0" applyFont="true"/>
    <xf numFmtId="0" fontId="3" fillId="0" borderId="3" xfId="0" applyFont="true" applyBorder="true"/>
    <xf numFmtId="0" fontId="3" fillId="0" borderId="5" xfId="0" applyFont="true" applyBorder="true"/>
    <xf numFmtId="4" fontId="0" fillId="0" borderId="0" xfId="0" applyNumberFormat="true"/>
    <xf numFmtId="166" fontId="0" fillId="0" borderId="0" xfId="0" applyNumberFormat="true" applyAlignment="true">
      <alignment horizontal="center" vertical="center"/>
    </xf>
    <xf numFmtId="0" fontId="3" fillId="0" borderId="0" xfId="0" applyFont="true" applyFill="true" applyAlignment="true">
      <alignment horizontal="left" vertical="center"/>
    </xf>
    <xf numFmtId="165" fontId="0" fillId="0" borderId="0" xfId="2" applyNumberFormat="true" applyFont="true" applyAlignment="true">
      <alignment horizontal="center" vertical="center"/>
    </xf>
    <xf numFmtId="165" fontId="0" fillId="0" borderId="0" xfId="2" applyNumberFormat="true" applyFont="true" applyAlignment="true">
      <alignment horizontal="center"/>
    </xf>
    <xf numFmtId="167" fontId="0" fillId="0" borderId="0" xfId="2" applyNumberFormat="true" applyFont="true" applyBorder="true"/>
    <xf numFmtId="167" fontId="0" fillId="0" borderId="4" xfId="2" applyNumberFormat="true" applyFont="true" applyBorder="true"/>
    <xf numFmtId="167" fontId="0" fillId="0" borderId="3" xfId="2" applyNumberFormat="true" applyFont="true" applyBorder="true"/>
    <xf numFmtId="167" fontId="0" fillId="0" borderId="5" xfId="2" applyNumberFormat="true" applyFont="true" applyBorder="true"/>
    <xf numFmtId="167" fontId="0" fillId="0" borderId="0" xfId="2" applyNumberFormat="true" applyFont="true"/>
    <xf numFmtId="167" fontId="0" fillId="0" borderId="0" xfId="2" applyNumberFormat="true" applyFont="true" applyAlignment="true">
      <alignment horizontal="center" vertical="center"/>
    </xf>
    <xf numFmtId="167" fontId="0" fillId="0" borderId="0" xfId="2" applyNumberFormat="true" applyFont="true" applyAlignment="true">
      <alignment horizontal="center"/>
    </xf>
    <xf numFmtId="1" fontId="5" fillId="0" borderId="0" xfId="0" applyNumberFormat="true" applyFont="true"/>
    <xf numFmtId="0" fontId="5" fillId="0" borderId="0" xfId="0" applyFont="true" applyFill="true" applyAlignment="true">
      <alignment horizontal="center" vertical="center"/>
    </xf>
    <xf numFmtId="1" fontId="5" fillId="0" borderId="0" xfId="0" applyNumberFormat="true" applyFont="true" applyAlignment="true">
      <alignment horizontal="center" vertical="center"/>
    </xf>
    <xf numFmtId="0" fontId="0" fillId="3" borderId="0" xfId="0" applyFill="true"/>
    <xf numFmtId="0" fontId="1" fillId="2" borderId="1" xfId="0" applyFont="true" applyFill="true" applyBorder="true" applyAlignment="true">
      <alignment horizontal="center"/>
    </xf>
    <xf numFmtId="0" fontId="0" fillId="0" borderId="0" xfId="0" applyAlignment="true">
      <alignment horizontal="left" vertical="top" wrapText="true"/>
    </xf>
    <xf numFmtId="0" fontId="6" fillId="0" borderId="0" xfId="0" applyFont="true" applyFill="true" applyAlignment="true">
      <alignment horizontal="center" vertical="center"/>
    </xf>
    <xf numFmtId="0" fontId="3" fillId="0" borderId="0" xfId="0" applyFont="true" applyFill="true" applyBorder="true" applyAlignment="true">
      <alignment horizontal="center" wrapText="true"/>
    </xf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2" defaultPivotStyle="PivotStyleMedium9"/>
  <colors>
    <mruColors>
      <color rgb="FF737373"/>
      <color rgb="FF969696"/>
      <color rgb="FF636363"/>
      <color rgb="FF252525"/>
      <color rgb="FF006D2C"/>
      <color rgb="FF238B45"/>
      <color rgb="FF74C476"/>
      <color rgb="FFD9D9D9"/>
      <color rgb="FFA1D99B"/>
      <color rgb="FF31A354"/>
    </mruColors>
  </colors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13.xml" Type="http://schemas.openxmlformats.org/officeDocument/2006/relationships/worksheet" Id="rId13"/><Relationship Target="worksheets/sheet18.xml" Type="http://schemas.openxmlformats.org/officeDocument/2006/relationships/worksheet" Id="rId18"/><Relationship Target="worksheets/sheet3.xml" Type="http://schemas.openxmlformats.org/officeDocument/2006/relationships/worksheet" Id="rId3"/><Relationship Target="styles.xml" Type="http://schemas.openxmlformats.org/officeDocument/2006/relationships/styles" Id="rId21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worksheets/sheet17.xml" Type="http://schemas.openxmlformats.org/officeDocument/2006/relationships/worksheet" Id="rId17"/><Relationship Target="worksheets/sheet2.xml" Type="http://schemas.openxmlformats.org/officeDocument/2006/relationships/worksheet" Id="rId2"/><Relationship Target="worksheets/sheet16.xml" Type="http://schemas.openxmlformats.org/officeDocument/2006/relationships/worksheet" Id="rId16"/><Relationship Target="theme/theme1.xml" Type="http://schemas.openxmlformats.org/officeDocument/2006/relationships/theme" Id="rId20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5.xml" Type="http://schemas.openxmlformats.org/officeDocument/2006/relationships/worksheet" Id="rId15"/><Relationship Target="worksheets/sheet10.xml" Type="http://schemas.openxmlformats.org/officeDocument/2006/relationships/worksheet" Id="rId10"/><Relationship Target="worksheets/sheet19.xml" Type="http://schemas.openxmlformats.org/officeDocument/2006/relationships/worksheet" Id="rId19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worksheets/sheet14.xml" Type="http://schemas.openxmlformats.org/officeDocument/2006/relationships/worksheet" Id="rId14"/><Relationship Target="sharedStrings.xml" Type="http://schemas.openxmlformats.org/officeDocument/2006/relationships/sharedStrings" Id="rId22"/></Relationships>
</file>

<file path=xl/charts/_rels/chart9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13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27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_rels/chart28.xml.rels><?xml version="1.0" encoding="UTF-8"?><Relationships xmlns="http://schemas.openxmlformats.org/package/2006/relationships"><Relationship Target="colors4.xml" Type="http://schemas.microsoft.com/office/2011/relationships/chartColorStyle" Id="rId2"/><Relationship Target="style4.xml" Type="http://schemas.microsoft.com/office/2011/relationships/chartStyle" Id="rId1"/></Relationships>
</file>

<file path=xl/charts/_rels/chart29.xml.rels><?xml version="1.0" encoding="UTF-8"?><Relationships xmlns="http://schemas.openxmlformats.org/package/2006/relationships"><Relationship Target="colors5.xml" Type="http://schemas.microsoft.com/office/2011/relationships/chartColorStyle" Id="rId2"/><Relationship Target="style5.xml" Type="http://schemas.microsoft.com/office/2011/relationships/chartStyle" Id="rId1"/></Relationships>
</file>

<file path=xl/charts/_rels/chart30.xml.rels><?xml version="1.0" encoding="UTF-8"?><Relationships xmlns="http://schemas.openxmlformats.org/package/2006/relationships"><Relationship Target="colors6.xml" Type="http://schemas.microsoft.com/office/2011/relationships/chartColorStyle" Id="rId2"/><Relationship Target="style6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88882749305458"/>
          <c:y val="2.5726631718918876E-2"/>
          <c:w val="0.86711117250694536"/>
          <c:h val="0.710083114610673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1'!$B$4</c:f>
              <c:strCache>
                <c:ptCount val="1"/>
                <c:pt idx="0">
                  <c:v>Child poverty incidence</c:v>
                </c:pt>
              </c:strCache>
            </c:strRef>
          </c:tx>
          <c:spPr>
            <a:solidFill>
              <a:srgbClr val="005A32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1'!$C$5:$H$5</c:f>
                <c:numCache>
                  <c:formatCode>General</c:formatCode>
                  <c:ptCount val="6"/>
                  <c:pt idx="0">
                    <c:v>9.8781690125242871</c:v>
                  </c:pt>
                  <c:pt idx="1">
                    <c:v>5.5145062236028313</c:v>
                  </c:pt>
                  <c:pt idx="2">
                    <c:v>10.319598362743612</c:v>
                  </c:pt>
                  <c:pt idx="3">
                    <c:v>5.8072699994616421</c:v>
                  </c:pt>
                  <c:pt idx="4">
                    <c:v>16.552243184040847</c:v>
                  </c:pt>
                  <c:pt idx="5">
                    <c:v>14.431535908094597</c:v>
                  </c:pt>
                </c:numCache>
              </c:numRef>
            </c:plus>
            <c:minus>
              <c:numRef>
                <c:f>'Figures 1'!$C$5:$H$5</c:f>
                <c:numCache>
                  <c:formatCode>General</c:formatCode>
                  <c:ptCount val="6"/>
                  <c:pt idx="0">
                    <c:v>9.8781690125242871</c:v>
                  </c:pt>
                  <c:pt idx="1">
                    <c:v>5.5145062236028313</c:v>
                  </c:pt>
                  <c:pt idx="2">
                    <c:v>10.319598362743612</c:v>
                  </c:pt>
                  <c:pt idx="3">
                    <c:v>5.8072699994616421</c:v>
                  </c:pt>
                  <c:pt idx="4">
                    <c:v>16.552243184040847</c:v>
                  </c:pt>
                  <c:pt idx="5">
                    <c:v>14.431535908094597</c:v>
                  </c:pt>
                </c:numCache>
              </c:numRef>
            </c:minus>
          </c:errBars>
          <c:cat>
            <c:strRef>
              <c:f>'Figures 1'!$C$3:$H$3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'Figures 1'!$C$4:$H$4</c:f>
              <c:numCache>
                <c:formatCode>#,##0.00</c:formatCode>
                <c:ptCount val="6"/>
                <c:pt idx="0">
                  <c:v>67.097613229263359</c:v>
                </c:pt>
                <c:pt idx="1">
                  <c:v>28.272437279981322</c:v>
                </c:pt>
                <c:pt idx="2">
                  <c:v>30.97288103362667</c:v>
                </c:pt>
                <c:pt idx="3">
                  <c:v>53.719669450467521</c:v>
                </c:pt>
                <c:pt idx="4">
                  <c:v>63.949652442881657</c:v>
                </c:pt>
                <c:pt idx="5">
                  <c:v>83.253769101112113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C8-4284-A2CF-F1DCF97269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5120"/>
        <c:axId val="533914336"/>
      </c:barChart>
      <c:lineChart>
        <c:grouping val="standard"/>
        <c:varyColors val="0"/>
        <c:ser>
          <c:idx val="1"/>
          <c:order val="1"/>
          <c:tx>
            <c:strRef>
              <c:f>'Figures 1'!$B$6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Lit>
              <c:ptCount val="12"/>
              <c:pt idx="0">
                <c:v>Mogadishu</c:v>
              </c:pt>
              <c:pt idx="1">
                <c:v>NE Urban</c:v>
              </c:pt>
              <c:pt idx="2">
                <c:v>NW Urban</c:v>
              </c:pt>
              <c:pt idx="3">
                <c:v>NE Rural</c:v>
              </c:pt>
              <c:pt idx="4">
                <c:v>NW Rural</c:v>
              </c:pt>
              <c:pt idx="5">
                <c:v>IDPs</c:v>
              </c:pt>
              <c:pt idx="7">
                <c:v>Female headed </c:v>
              </c:pt>
              <c:pt idx="8">
                <c:v>Male headed </c:v>
              </c:pt>
              <c:pt idx="10">
                <c:v>No remittances</c:v>
              </c:pt>
              <c:pt idx="11">
                <c:v>Received remittances</c:v>
              </c:pt>
            </c:strLit>
          </c:cat>
          <c:val>
            <c:numRef>
              <c:f>'Figures 1'!$C$6:$H$6</c:f>
              <c:numCache>
                <c:formatCode>#,##0.00</c:formatCode>
                <c:ptCount val="6"/>
                <c:pt idx="0">
                  <c:v>58.015769206055076</c:v>
                </c:pt>
                <c:pt idx="1">
                  <c:v>58.015769206055076</c:v>
                </c:pt>
                <c:pt idx="2">
                  <c:v>58.015769206055076</c:v>
                </c:pt>
                <c:pt idx="3">
                  <c:v>58.015769206055076</c:v>
                </c:pt>
                <c:pt idx="4">
                  <c:v>58.015769206055076</c:v>
                </c:pt>
                <c:pt idx="5">
                  <c:v>58.015769206055076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C8-4284-A2CF-F1DCF97269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5120"/>
        <c:axId val="533914336"/>
      </c:lineChart>
      <c:catAx>
        <c:axId val="5339151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740000" vert="horz"/>
          <a:lstStyle/>
          <a:p>
            <a:pPr>
              <a:defRPr/>
            </a:pPr>
            <a:endParaRPr lang="en-US"/>
          </a:p>
        </c:txPr>
        <c:crossAx val="533914336"/>
        <c:crosses val="autoZero"/>
        <c:auto val="1"/>
        <c:lblAlgn val="ctr"/>
        <c:lblOffset val="100"/>
        <c:noMultiLvlLbl val="0"/>
      </c:catAx>
      <c:valAx>
        <c:axId val="5339143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Poverty</a:t>
                </a:r>
                <a:r>
                  <a:rPr lang="en-US" baseline="0"/>
                  <a:t> incidence (% of children)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9.1602584764623716E-4"/>
              <c:y val="5.6686229871133482E-2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53391512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15281269665853173"/>
          <c:y val="4.3775350362371818E-2"/>
          <c:w val="0.63993307854062109"/>
          <c:h val="7.0283161720169587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15255596968873"/>
          <c:y val="2.5726631718918876E-2"/>
          <c:w val="0.84868992669019816"/>
          <c:h val="0.7244115374172392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1'!$B$4</c:f>
              <c:strCache>
                <c:ptCount val="1"/>
                <c:pt idx="0">
                  <c:v>Child poverty incidence</c:v>
                </c:pt>
              </c:strCache>
            </c:strRef>
          </c:tx>
          <c:spPr>
            <a:solidFill>
              <a:srgbClr val="238B45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dPt>
            <c:idx val="3"/>
            <c:invertIfNegative val="0"/>
            <c:bubble3D val="0"/>
            <c:spPr>
              <a:solidFill>
                <a:srgbClr val="41AB5D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835-463C-B3F4-5614D2510305}"/>
              </c:ext>
            </c:extLst>
          </c:dPt>
          <c:dPt>
            <c:idx val="4"/>
            <c:invertIfNegative val="0"/>
            <c:bubble3D val="0"/>
            <c:spPr>
              <a:solidFill>
                <a:srgbClr val="41AB5D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7835-463C-B3F4-5614D2510305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1'!$J$5:$N$5</c:f>
                <c:numCache>
                  <c:formatCode>General</c:formatCode>
                  <c:ptCount val="5"/>
                  <c:pt idx="0">
                    <c:v>4.6730019627182804</c:v>
                  </c:pt>
                  <c:pt idx="1">
                    <c:v>6.048995555067755</c:v>
                  </c:pt>
                  <c:pt idx="3">
                    <c:v>4.704505800286177</c:v>
                  </c:pt>
                  <c:pt idx="4">
                    <c:v>5.5778777852242616</c:v>
                  </c:pt>
                </c:numCache>
              </c:numRef>
            </c:plus>
            <c:minus>
              <c:numRef>
                <c:f>'Figures 1'!$J$5:$N$5</c:f>
                <c:numCache>
                  <c:formatCode>General</c:formatCode>
                  <c:ptCount val="5"/>
                  <c:pt idx="0">
                    <c:v>4.6730019627182804</c:v>
                  </c:pt>
                  <c:pt idx="1">
                    <c:v>6.048995555067755</c:v>
                  </c:pt>
                  <c:pt idx="3">
                    <c:v>4.704505800286177</c:v>
                  </c:pt>
                  <c:pt idx="4">
                    <c:v>5.5778777852242616</c:v>
                  </c:pt>
                </c:numCache>
              </c:numRef>
            </c:minus>
          </c:errBars>
          <c:cat>
            <c:strRef>
              <c:f>'Figures 1'!$J$3:$N$3</c:f>
              <c:strCache>
                <c:ptCount val="5"/>
                <c:pt idx="0">
                  <c:v>Female headed </c:v>
                </c:pt>
                <c:pt idx="1">
                  <c:v>Male headed </c:v>
                </c:pt>
                <c:pt idx="3">
                  <c:v>No remittances</c:v>
                </c:pt>
                <c:pt idx="4">
                  <c:v>Received remittances</c:v>
                </c:pt>
              </c:strCache>
            </c:strRef>
          </c:cat>
          <c:val>
            <c:numRef>
              <c:f>'Figures 1'!$J$4:$N$4</c:f>
              <c:numCache>
                <c:formatCode>#,##0.00</c:formatCode>
                <c:ptCount val="5"/>
                <c:pt idx="0">
                  <c:v>53.285433671481485</c:v>
                </c:pt>
                <c:pt idx="1">
                  <c:v>62.310578294251876</c:v>
                </c:pt>
                <c:pt idx="3">
                  <c:v>62.241520722898692</c:v>
                </c:pt>
                <c:pt idx="4">
                  <c:v>40.363544082597699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35-463C-B3F4-5614D2510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6688"/>
        <c:axId val="533917472"/>
      </c:barChart>
      <c:lineChart>
        <c:grouping val="standard"/>
        <c:varyColors val="0"/>
        <c:ser>
          <c:idx val="1"/>
          <c:order val="1"/>
          <c:tx>
            <c:strRef>
              <c:f>'Figures 1'!$B$6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Lit>
              <c:ptCount val="12"/>
              <c:pt idx="0">
                <c:v>Mogadishu</c:v>
              </c:pt>
              <c:pt idx="1">
                <c:v>NE Urban</c:v>
              </c:pt>
              <c:pt idx="2">
                <c:v>NW Urban</c:v>
              </c:pt>
              <c:pt idx="3">
                <c:v>NE Rural</c:v>
              </c:pt>
              <c:pt idx="4">
                <c:v>NW Rural</c:v>
              </c:pt>
              <c:pt idx="5">
                <c:v>IDPs</c:v>
              </c:pt>
              <c:pt idx="7">
                <c:v>Female headed </c:v>
              </c:pt>
              <c:pt idx="8">
                <c:v>Male headed </c:v>
              </c:pt>
              <c:pt idx="10">
                <c:v>No remittances</c:v>
              </c:pt>
              <c:pt idx="11">
                <c:v>Received remittances</c:v>
              </c:pt>
            </c:strLit>
          </c:cat>
          <c:val>
            <c:numRef>
              <c:f>'Figures 1'!$J$6:$N$6</c:f>
              <c:numCache>
                <c:formatCode>#,##0.00</c:formatCode>
                <c:ptCount val="5"/>
                <c:pt idx="0">
                  <c:v>58.015769206055076</c:v>
                </c:pt>
                <c:pt idx="1">
                  <c:v>58.015769206055076</c:v>
                </c:pt>
                <c:pt idx="2">
                  <c:v>58.015769206055076</c:v>
                </c:pt>
                <c:pt idx="3">
                  <c:v>58.015769206055076</c:v>
                </c:pt>
                <c:pt idx="4">
                  <c:v>58.015769206055076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835-463C-B3F4-5614D2510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6688"/>
        <c:axId val="533917472"/>
      </c:lineChart>
      <c:catAx>
        <c:axId val="533916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62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33917472"/>
        <c:crosses val="autoZero"/>
        <c:auto val="1"/>
        <c:lblAlgn val="ctr"/>
        <c:lblOffset val="100"/>
        <c:noMultiLvlLbl val="0"/>
      </c:catAx>
      <c:valAx>
        <c:axId val="533917472"/>
        <c:scaling>
          <c:orientation val="minMax"/>
          <c:max val="8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Povety</a:t>
                </a:r>
                <a:r>
                  <a:rPr lang="en-US" sz="800" baseline="0"/>
                  <a:t> incidence (% of children)</a:t>
                </a:r>
                <a:endParaRPr lang="en-US" sz="800"/>
              </a:p>
            </c:rich>
          </c:tx>
          <c:layout>
            <c:manualLayout>
              <c:xMode val="edge"/>
              <c:yMode val="edge"/>
              <c:x val="0"/>
              <c:y val="7.4646087011006931E-2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339166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43550033322637177"/>
          <c:y val="2.2555191211178247E-2"/>
          <c:w val="0.53662250388764088"/>
          <c:h val="0.1021132438020844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351687596427495"/>
          <c:y val="2.5726631718918876E-2"/>
          <c:w val="0.78518258988118284"/>
          <c:h val="0.695358716765178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1'!$B$10</c:f>
              <c:strCache>
                <c:ptCount val="1"/>
                <c:pt idx="0">
                  <c:v>Child poverty incidence</c:v>
                </c:pt>
              </c:strCache>
            </c:strRef>
          </c:tx>
          <c:spPr>
            <a:solidFill>
              <a:srgbClr val="41AB5D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006D2C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FA2-415B-8C7C-552E1F35B59B}"/>
              </c:ext>
            </c:extLst>
          </c:dPt>
          <c:dPt>
            <c:idx val="1"/>
            <c:invertIfNegative val="0"/>
            <c:bubble3D val="0"/>
            <c:spPr>
              <a:solidFill>
                <a:srgbClr val="006D2C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FA2-415B-8C7C-552E1F35B59B}"/>
              </c:ext>
            </c:extLst>
          </c:dPt>
          <c:dPt>
            <c:idx val="3"/>
            <c:invertIfNegative val="0"/>
            <c:bubble3D val="0"/>
            <c:spPr>
              <a:solidFill>
                <a:srgbClr val="31A354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FA2-415B-8C7C-552E1F35B59B}"/>
              </c:ext>
            </c:extLst>
          </c:dPt>
          <c:dPt>
            <c:idx val="4"/>
            <c:invertIfNegative val="0"/>
            <c:bubble3D val="0"/>
            <c:spPr>
              <a:solidFill>
                <a:srgbClr val="31A354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FA2-415B-8C7C-552E1F35B59B}"/>
              </c:ext>
            </c:extLst>
          </c:dPt>
          <c:dPt>
            <c:idx val="6"/>
            <c:invertIfNegative val="0"/>
            <c:bubble3D val="0"/>
            <c:spPr>
              <a:solidFill>
                <a:srgbClr val="74C476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2FA2-415B-8C7C-552E1F35B59B}"/>
              </c:ext>
            </c:extLst>
          </c:dPt>
          <c:dPt>
            <c:idx val="7"/>
            <c:invertIfNegative val="0"/>
            <c:bubble3D val="0"/>
            <c:spPr>
              <a:solidFill>
                <a:srgbClr val="74C476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2FA2-415B-8C7C-552E1F35B59B}"/>
              </c:ext>
            </c:extLst>
          </c:dPt>
          <c:dPt>
            <c:idx val="9"/>
            <c:invertIfNegative val="0"/>
            <c:bubble3D val="0"/>
            <c:spPr>
              <a:solidFill>
                <a:srgbClr val="A1D99B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2FA2-415B-8C7C-552E1F35B59B}"/>
              </c:ext>
            </c:extLst>
          </c:dPt>
          <c:dPt>
            <c:idx val="10"/>
            <c:invertIfNegative val="0"/>
            <c:bubble3D val="0"/>
            <c:spPr>
              <a:solidFill>
                <a:srgbClr val="A1D99B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2FA2-415B-8C7C-552E1F35B59B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1'!$C$11:$M$11</c:f>
                <c:numCache>
                  <c:formatCode>General</c:formatCode>
                  <c:ptCount val="11"/>
                  <c:pt idx="0">
                    <c:v>4.0945810638250677</c:v>
                  </c:pt>
                  <c:pt idx="1">
                    <c:v>6.7709576716219937</c:v>
                  </c:pt>
                  <c:pt idx="3">
                    <c:v>5.3352410546479225</c:v>
                  </c:pt>
                  <c:pt idx="4">
                    <c:v>5.7020761127204889</c:v>
                  </c:pt>
                  <c:pt idx="6">
                    <c:v>4.4993287457970643</c:v>
                  </c:pt>
                  <c:pt idx="7">
                    <c:v>8.7807134529184374</c:v>
                  </c:pt>
                  <c:pt idx="9">
                    <c:v>8.6013476215003806</c:v>
                  </c:pt>
                  <c:pt idx="10">
                    <c:v>4.8523385148157461</c:v>
                  </c:pt>
                </c:numCache>
              </c:numRef>
            </c:plus>
            <c:minus>
              <c:numRef>
                <c:f>'Figures 1'!$C$11:$M$11</c:f>
                <c:numCache>
                  <c:formatCode>General</c:formatCode>
                  <c:ptCount val="11"/>
                  <c:pt idx="0">
                    <c:v>4.0945810638250677</c:v>
                  </c:pt>
                  <c:pt idx="1">
                    <c:v>6.7709576716219937</c:v>
                  </c:pt>
                  <c:pt idx="3">
                    <c:v>5.3352410546479225</c:v>
                  </c:pt>
                  <c:pt idx="4">
                    <c:v>5.7020761127204889</c:v>
                  </c:pt>
                  <c:pt idx="6">
                    <c:v>4.4993287457970643</c:v>
                  </c:pt>
                  <c:pt idx="7">
                    <c:v>8.7807134529184374</c:v>
                  </c:pt>
                  <c:pt idx="9">
                    <c:v>8.6013476215003806</c:v>
                  </c:pt>
                  <c:pt idx="10">
                    <c:v>4.8523385148157461</c:v>
                  </c:pt>
                </c:numCache>
              </c:numRef>
            </c:minus>
          </c:errBars>
          <c:cat>
            <c:strRef>
              <c:f>'Figures 1'!$C$9:$M$9</c:f>
              <c:strCache>
                <c:ptCount val="11"/>
                <c:pt idx="0">
                  <c:v>HH head aged 25-40</c:v>
                </c:pt>
                <c:pt idx="1">
                  <c:v>HH head aged 40+</c:v>
                </c:pt>
                <c:pt idx="2">
                  <c:v> </c:v>
                </c:pt>
                <c:pt idx="3">
                  <c:v>HH head w/o education</c:v>
                </c:pt>
                <c:pt idx="4">
                  <c:v>HH head w/education</c:v>
                </c:pt>
                <c:pt idx="5">
                  <c:v> </c:v>
                </c:pt>
                <c:pt idx="6">
                  <c:v>HH w/1 or 2 adults</c:v>
                </c:pt>
                <c:pt idx="7">
                  <c:v>HH w/3 or more adults</c:v>
                </c:pt>
                <c:pt idx="9">
                  <c:v>HH w/migrants</c:v>
                </c:pt>
                <c:pt idx="10">
                  <c:v>HH w/no migrants</c:v>
                </c:pt>
              </c:strCache>
            </c:strRef>
          </c:cat>
          <c:val>
            <c:numRef>
              <c:f>'Figures 1'!$C$10:$M$10</c:f>
              <c:numCache>
                <c:formatCode>#,##0.00</c:formatCode>
                <c:ptCount val="11"/>
                <c:pt idx="0">
                  <c:v>55.202369107860129</c:v>
                </c:pt>
                <c:pt idx="1">
                  <c:v>63.942228765663764</c:v>
                </c:pt>
                <c:pt idx="3">
                  <c:v>66.568762460507074</c:v>
                </c:pt>
                <c:pt idx="4">
                  <c:v>45.462922648558418</c:v>
                </c:pt>
                <c:pt idx="6">
                  <c:v>57.525383858726521</c:v>
                </c:pt>
                <c:pt idx="7">
                  <c:v>60.876193979987391</c:v>
                </c:pt>
                <c:pt idx="9">
                  <c:v>58.190155816812116</c:v>
                </c:pt>
                <c:pt idx="10">
                  <c:v>57.981813607583497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2FA2-415B-8C7C-552E1F35B5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533917080"/>
        <c:axId val="468050304"/>
      </c:barChart>
      <c:lineChart>
        <c:grouping val="standard"/>
        <c:varyColors val="0"/>
        <c:ser>
          <c:idx val="1"/>
          <c:order val="1"/>
          <c:tx>
            <c:strRef>
              <c:f>'Figures 1'!$B$12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1'!$C$12:$M$12</c:f>
              <c:numCache>
                <c:formatCode>#,##0.00</c:formatCode>
                <c:ptCount val="11"/>
                <c:pt idx="0">
                  <c:v>58.015769206055076</c:v>
                </c:pt>
                <c:pt idx="1">
                  <c:v>58.015769206055076</c:v>
                </c:pt>
                <c:pt idx="2">
                  <c:v>58.015769206055076</c:v>
                </c:pt>
                <c:pt idx="3">
                  <c:v>58.015769206055076</c:v>
                </c:pt>
                <c:pt idx="4">
                  <c:v>58.015769206055076</c:v>
                </c:pt>
                <c:pt idx="5">
                  <c:v>58.015769206055076</c:v>
                </c:pt>
                <c:pt idx="6">
                  <c:v>58.015769206055076</c:v>
                </c:pt>
                <c:pt idx="7">
                  <c:v>58.015769206055076</c:v>
                </c:pt>
                <c:pt idx="8">
                  <c:v>58.015769206055076</c:v>
                </c:pt>
                <c:pt idx="9">
                  <c:v>58.015769206055076</c:v>
                </c:pt>
                <c:pt idx="10">
                  <c:v>58.015769206055076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2FA2-415B-8C7C-552E1F35B5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3917080"/>
        <c:axId val="468050304"/>
      </c:lineChart>
      <c:catAx>
        <c:axId val="533917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7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68050304"/>
        <c:crosses val="autoZero"/>
        <c:auto val="1"/>
        <c:lblAlgn val="ctr"/>
        <c:lblOffset val="100"/>
        <c:noMultiLvlLbl val="0"/>
      </c:catAx>
      <c:valAx>
        <c:axId val="468050304"/>
        <c:scaling>
          <c:orientation val="minMax"/>
          <c:max val="8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Poverty incidence (% of children)</a:t>
                </a:r>
              </a:p>
            </c:rich>
          </c:tx>
          <c:layout>
            <c:manualLayout>
              <c:xMode val="edge"/>
              <c:yMode val="edge"/>
              <c:x val="2.3419203747072601E-2"/>
              <c:y val="5.5488627582029701E-2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3391708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54326037114213177"/>
          <c:y val="6.6400718477830226E-3"/>
          <c:w val="0.42492854376809458"/>
          <c:h val="0.11802836316547964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30794115851798"/>
          <c:y val="2.5726631718918876E-2"/>
          <c:w val="0.8362717451016296"/>
          <c:h val="0.759914367467992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1'!$Q$4</c:f>
              <c:strCache>
                <c:ptCount val="1"/>
                <c:pt idx="0">
                  <c:v>Extreme child poverty incidence</c:v>
                </c:pt>
              </c:strCache>
            </c:strRef>
          </c:tx>
          <c:spPr>
            <a:solidFill>
              <a:srgbClr val="238B45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1'!$R$5:$W$5</c:f>
                <c:numCache>
                  <c:formatCode>General</c:formatCode>
                  <c:ptCount val="6"/>
                  <c:pt idx="0">
                    <c:v>4.7999999999999972</c:v>
                  </c:pt>
                  <c:pt idx="1">
                    <c:v>4.6000000000000014</c:v>
                  </c:pt>
                  <c:pt idx="2">
                    <c:v>8.8000000000000007</c:v>
                  </c:pt>
                  <c:pt idx="3">
                    <c:v>5</c:v>
                  </c:pt>
                  <c:pt idx="4">
                    <c:v>4.6999999999999957</c:v>
                  </c:pt>
                  <c:pt idx="5">
                    <c:v>6.0999999999999943</c:v>
                  </c:pt>
                </c:numCache>
              </c:numRef>
            </c:plus>
            <c:minus>
              <c:numRef>
                <c:f>'Figures 1'!$R$5:$W$5</c:f>
                <c:numCache>
                  <c:formatCode>General</c:formatCode>
                  <c:ptCount val="6"/>
                  <c:pt idx="0">
                    <c:v>4.7999999999999972</c:v>
                  </c:pt>
                  <c:pt idx="1">
                    <c:v>4.6000000000000014</c:v>
                  </c:pt>
                  <c:pt idx="2">
                    <c:v>8.8000000000000007</c:v>
                  </c:pt>
                  <c:pt idx="3">
                    <c:v>5</c:v>
                  </c:pt>
                  <c:pt idx="4">
                    <c:v>4.6999999999999957</c:v>
                  </c:pt>
                  <c:pt idx="5">
                    <c:v>6.0999999999999943</c:v>
                  </c:pt>
                </c:numCache>
              </c:numRef>
            </c:minus>
          </c:errBars>
          <c:cat>
            <c:strRef>
              <c:f>'Figures 1'!$R$3:$W$3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'Figures 1'!$R$4:$W$4</c:f>
              <c:numCache>
                <c:formatCode>#,##0.00</c:formatCode>
                <c:ptCount val="6"/>
                <c:pt idx="0">
                  <c:v>39.1</c:v>
                </c:pt>
                <c:pt idx="1">
                  <c:v>15</c:v>
                </c:pt>
                <c:pt idx="2">
                  <c:v>16.3</c:v>
                </c:pt>
                <c:pt idx="3">
                  <c:v>30.5</c:v>
                </c:pt>
                <c:pt idx="4">
                  <c:v>37.6</c:v>
                </c:pt>
                <c:pt idx="5">
                  <c:v>58.2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97-4526-9BE4-D9EC78E22B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468050696"/>
        <c:axId val="468049520"/>
      </c:barChart>
      <c:lineChart>
        <c:grouping val="standard"/>
        <c:varyColors val="0"/>
        <c:ser>
          <c:idx val="1"/>
          <c:order val="1"/>
          <c:tx>
            <c:strRef>
              <c:f>'Figures 1'!$B$6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1'!$R$6:$W$6</c:f>
              <c:numCache>
                <c:formatCode>#,##0.00</c:formatCode>
                <c:ptCount val="6"/>
                <c:pt idx="0">
                  <c:v>35.299999999999997</c:v>
                </c:pt>
                <c:pt idx="1">
                  <c:v>35.299999999999997</c:v>
                </c:pt>
                <c:pt idx="2">
                  <c:v>35.299999999999997</c:v>
                </c:pt>
                <c:pt idx="3">
                  <c:v>35.299999999999997</c:v>
                </c:pt>
                <c:pt idx="4">
                  <c:v>35.299999999999997</c:v>
                </c:pt>
                <c:pt idx="5">
                  <c:v>35.299999999999997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97-4526-9BE4-D9EC78E22B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8050696"/>
        <c:axId val="468049520"/>
      </c:lineChart>
      <c:catAx>
        <c:axId val="468050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7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68049520"/>
        <c:crosses val="autoZero"/>
        <c:auto val="1"/>
        <c:lblAlgn val="ctr"/>
        <c:lblOffset val="100"/>
        <c:noMultiLvlLbl val="0"/>
      </c:catAx>
      <c:valAx>
        <c:axId val="46804952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Extreme poverty incidence (% of children)</a:t>
                </a:r>
              </a:p>
            </c:rich>
          </c:tx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680506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9946468900689738"/>
          <c:y val="3.3165270786775065E-2"/>
          <c:w val="0.53691387413782576"/>
          <c:h val="9.1503164226487604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88882749305458"/>
          <c:y val="2.5726631718918876E-2"/>
          <c:w val="0.86711117250694536"/>
          <c:h val="0.759914367467992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2'!$B$4</c:f>
              <c:strCache>
                <c:ptCount val="1"/>
                <c:pt idx="0">
                  <c:v>Youth poverty incidence</c:v>
                </c:pt>
              </c:strCache>
            </c:strRef>
          </c:tx>
          <c:spPr>
            <a:solidFill>
              <a:srgbClr val="525252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2'!$C$5:$H$5</c:f>
                <c:numCache>
                  <c:formatCode>General</c:formatCode>
                  <c:ptCount val="6"/>
                  <c:pt idx="0">
                    <c:v>5.7017676314120553</c:v>
                  </c:pt>
                  <c:pt idx="1">
                    <c:v>4.9816650188377087</c:v>
                  </c:pt>
                  <c:pt idx="2">
                    <c:v>19.131522274478748</c:v>
                  </c:pt>
                  <c:pt idx="3">
                    <c:v>6.1428428770817662</c:v>
                  </c:pt>
                  <c:pt idx="4">
                    <c:v>12.630518050603484</c:v>
                  </c:pt>
                  <c:pt idx="5">
                    <c:v>17.205218578473712</c:v>
                  </c:pt>
                </c:numCache>
              </c:numRef>
            </c:plus>
            <c:minus>
              <c:numRef>
                <c:f>'Figures 2'!$C$5:$H$5</c:f>
                <c:numCache>
                  <c:formatCode>General</c:formatCode>
                  <c:ptCount val="6"/>
                  <c:pt idx="0">
                    <c:v>5.7017676314120553</c:v>
                  </c:pt>
                  <c:pt idx="1">
                    <c:v>4.9816650188377087</c:v>
                  </c:pt>
                  <c:pt idx="2">
                    <c:v>19.131522274478748</c:v>
                  </c:pt>
                  <c:pt idx="3">
                    <c:v>6.1428428770817662</c:v>
                  </c:pt>
                  <c:pt idx="4">
                    <c:v>12.630518050603484</c:v>
                  </c:pt>
                  <c:pt idx="5">
                    <c:v>17.205218578473712</c:v>
                  </c:pt>
                </c:numCache>
              </c:numRef>
            </c:minus>
          </c:errBars>
          <c:cat>
            <c:strRef>
              <c:f>'Figures 2'!$C$3:$H$3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'Figures 2'!$C$4:$H$4</c:f>
              <c:numCache>
                <c:formatCode>#,##0.00</c:formatCode>
                <c:ptCount val="6"/>
                <c:pt idx="0">
                  <c:v>44.318497902715897</c:v>
                </c:pt>
                <c:pt idx="1">
                  <c:v>18.344525698481544</c:v>
                </c:pt>
                <c:pt idx="2">
                  <c:v>34.330606765878954</c:v>
                </c:pt>
                <c:pt idx="3">
                  <c:v>48.065809680622465</c:v>
                </c:pt>
                <c:pt idx="4">
                  <c:v>61.127568060657481</c:v>
                </c:pt>
                <c:pt idx="5">
                  <c:v>62.089182723882232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09-47BB-81C6-76E793BB1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468047952"/>
        <c:axId val="468047168"/>
      </c:barChart>
      <c:lineChart>
        <c:grouping val="standard"/>
        <c:varyColors val="0"/>
        <c:ser>
          <c:idx val="1"/>
          <c:order val="1"/>
          <c:tx>
            <c:strRef>
              <c:f>'Figures 2'!$B$6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Lit>
              <c:ptCount val="12"/>
              <c:pt idx="0">
                <c:v>Mogadishu</c:v>
              </c:pt>
              <c:pt idx="1">
                <c:v>NE Urban</c:v>
              </c:pt>
              <c:pt idx="2">
                <c:v>NW Urban</c:v>
              </c:pt>
              <c:pt idx="3">
                <c:v>NE Rural</c:v>
              </c:pt>
              <c:pt idx="4">
                <c:v>NW Rural</c:v>
              </c:pt>
              <c:pt idx="5">
                <c:v>IDPs</c:v>
              </c:pt>
              <c:pt idx="7">
                <c:v>Female headed </c:v>
              </c:pt>
              <c:pt idx="8">
                <c:v>Male headed </c:v>
              </c:pt>
              <c:pt idx="10">
                <c:v>No remittances</c:v>
              </c:pt>
              <c:pt idx="11">
                <c:v>Received remittances</c:v>
              </c:pt>
            </c:strLit>
          </c:cat>
          <c:val>
            <c:numRef>
              <c:f>'Figures 2'!$C$6:$H$6</c:f>
              <c:numCache>
                <c:formatCode>#,##0.00</c:formatCode>
                <c:ptCount val="6"/>
                <c:pt idx="0">
                  <c:v>46.271284510336095</c:v>
                </c:pt>
                <c:pt idx="1">
                  <c:v>46.271284510336095</c:v>
                </c:pt>
                <c:pt idx="2">
                  <c:v>46.271284510336095</c:v>
                </c:pt>
                <c:pt idx="3">
                  <c:v>46.271284510336095</c:v>
                </c:pt>
                <c:pt idx="4">
                  <c:v>46.271284510336095</c:v>
                </c:pt>
                <c:pt idx="5">
                  <c:v>46.271284510336095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09-47BB-81C6-76E793BB1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8047952"/>
        <c:axId val="468047168"/>
      </c:lineChart>
      <c:catAx>
        <c:axId val="468047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7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68047168"/>
        <c:crosses val="autoZero"/>
        <c:auto val="1"/>
        <c:lblAlgn val="ctr"/>
        <c:lblOffset val="100"/>
        <c:noMultiLvlLbl val="0"/>
      </c:catAx>
      <c:valAx>
        <c:axId val="4680471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Poverty</a:t>
                </a:r>
                <a:r>
                  <a:rPr lang="en-US" sz="800" baseline="0"/>
                  <a:t> incidence (% of youth)</a:t>
                </a:r>
                <a:endParaRPr lang="en-US" sz="800"/>
              </a:p>
            </c:rich>
          </c:tx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680479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1908949977744011"/>
          <c:y val="7.5605589089162331E-2"/>
          <c:w val="0.4839876594373072"/>
          <c:h val="0.1074182835898828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75630661762891"/>
          <c:y val="2.5726631718918876E-2"/>
          <c:w val="0.86063640066151603"/>
          <c:h val="0.7244115374172392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2'!$B$4</c:f>
              <c:strCache>
                <c:ptCount val="1"/>
                <c:pt idx="0">
                  <c:v>Youth poverty incidence</c:v>
                </c:pt>
              </c:strCache>
            </c:strRef>
          </c:tx>
          <c:spPr>
            <a:solidFill>
              <a:srgbClr val="737373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dPt>
            <c:idx val="3"/>
            <c:invertIfNegative val="0"/>
            <c:bubble3D val="0"/>
            <c:spPr>
              <a:solidFill>
                <a:srgbClr val="969696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B2EF-4C32-B40A-19619E9B4D8D}"/>
              </c:ext>
            </c:extLst>
          </c:dPt>
          <c:dPt>
            <c:idx val="4"/>
            <c:invertIfNegative val="0"/>
            <c:bubble3D val="0"/>
            <c:spPr>
              <a:solidFill>
                <a:srgbClr val="969696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B2EF-4C32-B40A-19619E9B4D8D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2'!$J$5:$N$5</c:f>
                <c:numCache>
                  <c:formatCode>General</c:formatCode>
                  <c:ptCount val="5"/>
                  <c:pt idx="0">
                    <c:v>5.7979285250723223</c:v>
                  </c:pt>
                  <c:pt idx="1">
                    <c:v>5.9157503236493456</c:v>
                  </c:pt>
                  <c:pt idx="3">
                    <c:v>6.0532844680366944</c:v>
                  </c:pt>
                  <c:pt idx="4">
                    <c:v>4.3906064430886502</c:v>
                  </c:pt>
                </c:numCache>
              </c:numRef>
            </c:plus>
            <c:minus>
              <c:numRef>
                <c:f>'Figures 2'!$J$5:$N$5</c:f>
                <c:numCache>
                  <c:formatCode>General</c:formatCode>
                  <c:ptCount val="5"/>
                  <c:pt idx="0">
                    <c:v>5.7979285250723223</c:v>
                  </c:pt>
                  <c:pt idx="1">
                    <c:v>5.9157503236493456</c:v>
                  </c:pt>
                  <c:pt idx="3">
                    <c:v>6.0532844680366944</c:v>
                  </c:pt>
                  <c:pt idx="4">
                    <c:v>4.3906064430886502</c:v>
                  </c:pt>
                </c:numCache>
              </c:numRef>
            </c:minus>
          </c:errBars>
          <c:cat>
            <c:strRef>
              <c:f>'Figures 2'!$J$3:$N$3</c:f>
              <c:strCache>
                <c:ptCount val="5"/>
                <c:pt idx="0">
                  <c:v>Female headed </c:v>
                </c:pt>
                <c:pt idx="1">
                  <c:v>Male headed </c:v>
                </c:pt>
                <c:pt idx="3">
                  <c:v>No remittances</c:v>
                </c:pt>
                <c:pt idx="4">
                  <c:v>Received remittances</c:v>
                </c:pt>
              </c:strCache>
            </c:strRef>
          </c:cat>
          <c:val>
            <c:numRef>
              <c:f>'Figures 2'!$J$4:$N$4</c:f>
              <c:numCache>
                <c:formatCode>#,##0.00</c:formatCode>
                <c:ptCount val="5"/>
                <c:pt idx="0">
                  <c:v>46.913382112043308</c:v>
                </c:pt>
                <c:pt idx="1">
                  <c:v>45.632289951212549</c:v>
                </c:pt>
                <c:pt idx="3">
                  <c:v>50.12634612932343</c:v>
                </c:pt>
                <c:pt idx="4">
                  <c:v>31.919421536181801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EF-4C32-B40A-19619E9B4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468047560"/>
        <c:axId val="414264976"/>
      </c:barChart>
      <c:lineChart>
        <c:grouping val="standard"/>
        <c:varyColors val="0"/>
        <c:ser>
          <c:idx val="1"/>
          <c:order val="1"/>
          <c:tx>
            <c:strRef>
              <c:f>'Figures 2'!$B$6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Lit>
              <c:ptCount val="12"/>
              <c:pt idx="0">
                <c:v>Mogadishu</c:v>
              </c:pt>
              <c:pt idx="1">
                <c:v>NE Urban</c:v>
              </c:pt>
              <c:pt idx="2">
                <c:v>NW Urban</c:v>
              </c:pt>
              <c:pt idx="3">
                <c:v>NE Rural</c:v>
              </c:pt>
              <c:pt idx="4">
                <c:v>NW Rural</c:v>
              </c:pt>
              <c:pt idx="5">
                <c:v>IDPs</c:v>
              </c:pt>
              <c:pt idx="7">
                <c:v>Female headed </c:v>
              </c:pt>
              <c:pt idx="8">
                <c:v>Male headed </c:v>
              </c:pt>
              <c:pt idx="10">
                <c:v>No remittances</c:v>
              </c:pt>
              <c:pt idx="11">
                <c:v>Received remittances</c:v>
              </c:pt>
            </c:strLit>
          </c:cat>
          <c:val>
            <c:numRef>
              <c:f>'Figures 2'!$J$6:$N$6</c:f>
              <c:numCache>
                <c:formatCode>#,##0.00</c:formatCode>
                <c:ptCount val="5"/>
                <c:pt idx="0">
                  <c:v>46.271284510336095</c:v>
                </c:pt>
                <c:pt idx="1">
                  <c:v>46.271284510336095</c:v>
                </c:pt>
                <c:pt idx="2">
                  <c:v>46.271284510336095</c:v>
                </c:pt>
                <c:pt idx="3">
                  <c:v>46.271284510336095</c:v>
                </c:pt>
                <c:pt idx="4">
                  <c:v>46.271284510336095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2EF-4C32-B40A-19619E9B4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8047560"/>
        <c:axId val="414264976"/>
      </c:lineChart>
      <c:catAx>
        <c:axId val="468047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62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14264976"/>
        <c:crosses val="autoZero"/>
        <c:auto val="1"/>
        <c:lblAlgn val="ctr"/>
        <c:lblOffset val="100"/>
        <c:noMultiLvlLbl val="0"/>
      </c:catAx>
      <c:valAx>
        <c:axId val="414264976"/>
        <c:scaling>
          <c:orientation val="minMax"/>
          <c:max val="8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Poverty incidence (% of</a:t>
                </a:r>
                <a:r>
                  <a:rPr lang="en-US" sz="800" baseline="0"/>
                  <a:t> youth</a:t>
                </a:r>
                <a:r>
                  <a:rPr lang="en-US" sz="800"/>
                  <a:t>)</a:t>
                </a:r>
              </a:p>
            </c:rich>
          </c:tx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680475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34145644607903636"/>
          <c:y val="5.969046972576704E-2"/>
          <c:w val="0.56797046627008607"/>
          <c:h val="0.1498586018922701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158832418674935E-2"/>
          <c:y val="2.5726631718918876E-2"/>
          <c:w val="0.91795804442355156"/>
          <c:h val="0.695358716765178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2'!$B$10</c:f>
              <c:strCache>
                <c:ptCount val="1"/>
                <c:pt idx="0">
                  <c:v>Youth poverty incidence</c:v>
                </c:pt>
              </c:strCache>
            </c:strRef>
          </c:tx>
          <c:spPr>
            <a:solidFill>
              <a:srgbClr val="969696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636363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88C-406B-8335-815739203CE5}"/>
              </c:ext>
            </c:extLst>
          </c:dPt>
          <c:dPt>
            <c:idx val="1"/>
            <c:invertIfNegative val="0"/>
            <c:bubble3D val="0"/>
            <c:spPr>
              <a:solidFill>
                <a:srgbClr val="636363"/>
              </a:solidFill>
              <a:ln w="6350">
                <a:solidFill>
                  <a:srgbClr val="636363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88C-406B-8335-815739203CE5}"/>
              </c:ext>
            </c:extLst>
          </c:dPt>
          <c:dPt>
            <c:idx val="6"/>
            <c:invertIfNegative val="0"/>
            <c:bubble3D val="0"/>
            <c:spPr>
              <a:solidFill>
                <a:srgbClr val="BDBDBD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88C-406B-8335-815739203CE5}"/>
              </c:ext>
            </c:extLst>
          </c:dPt>
          <c:dPt>
            <c:idx val="7"/>
            <c:invertIfNegative val="0"/>
            <c:bubble3D val="0"/>
            <c:spPr>
              <a:solidFill>
                <a:srgbClr val="BDBDBD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88C-406B-8335-815739203CE5}"/>
              </c:ext>
            </c:extLst>
          </c:dPt>
          <c:dPt>
            <c:idx val="9"/>
            <c:invertIfNegative val="0"/>
            <c:bubble3D val="0"/>
            <c:spPr>
              <a:solidFill>
                <a:srgbClr val="D9D9D9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488C-406B-8335-815739203CE5}"/>
              </c:ext>
            </c:extLst>
          </c:dPt>
          <c:dPt>
            <c:idx val="10"/>
            <c:invertIfNegative val="0"/>
            <c:bubble3D val="0"/>
            <c:spPr>
              <a:solidFill>
                <a:srgbClr val="D9D9D9"/>
              </a:solidFill>
              <a:ln w="6350">
                <a:solidFill>
                  <a:schemeClr val="tx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488C-406B-8335-815739203CE5}"/>
              </c:ext>
            </c:extLst>
          </c:dPt>
          <c:errBars>
            <c:errBarType val="both"/>
            <c:errValType val="cust"/>
            <c:noEndCap val="0"/>
            <c:plus>
              <c:numRef>
                <c:f>'Figures 2'!$C$11:$M$11</c:f>
                <c:numCache>
                  <c:formatCode>General</c:formatCode>
                  <c:ptCount val="11"/>
                  <c:pt idx="0">
                    <c:v>4.9369156886703989</c:v>
                  </c:pt>
                  <c:pt idx="1">
                    <c:v>6.967568429131199</c:v>
                  </c:pt>
                  <c:pt idx="3">
                    <c:v>7.0427704755039411</c:v>
                  </c:pt>
                  <c:pt idx="4">
                    <c:v>4.7310111694064405</c:v>
                  </c:pt>
                  <c:pt idx="6">
                    <c:v>4.9928164935303716</c:v>
                  </c:pt>
                  <c:pt idx="7">
                    <c:v>9.3607269978265659</c:v>
                  </c:pt>
                  <c:pt idx="9">
                    <c:v>4.7174590242596794</c:v>
                  </c:pt>
                  <c:pt idx="10">
                    <c:v>10.878705775909586</c:v>
                  </c:pt>
                </c:numCache>
              </c:numRef>
            </c:plus>
            <c:minus>
              <c:numRef>
                <c:f>'Figures 2'!$C$11:$M$11</c:f>
                <c:numCache>
                  <c:formatCode>General</c:formatCode>
                  <c:ptCount val="11"/>
                  <c:pt idx="0">
                    <c:v>4.9369156886703989</c:v>
                  </c:pt>
                  <c:pt idx="1">
                    <c:v>6.967568429131199</c:v>
                  </c:pt>
                  <c:pt idx="3">
                    <c:v>7.0427704755039411</c:v>
                  </c:pt>
                  <c:pt idx="4">
                    <c:v>4.7310111694064405</c:v>
                  </c:pt>
                  <c:pt idx="6">
                    <c:v>4.9928164935303716</c:v>
                  </c:pt>
                  <c:pt idx="7">
                    <c:v>9.3607269978265659</c:v>
                  </c:pt>
                  <c:pt idx="9">
                    <c:v>4.7174590242596794</c:v>
                  </c:pt>
                  <c:pt idx="10">
                    <c:v>10.878705775909586</c:v>
                  </c:pt>
                </c:numCache>
              </c:numRef>
            </c:minus>
          </c:errBars>
          <c:cat>
            <c:strRef>
              <c:f>'Figures 2'!$C$9:$M$9</c:f>
              <c:strCache>
                <c:ptCount val="11"/>
                <c:pt idx="0">
                  <c:v>HH head aged 25-40</c:v>
                </c:pt>
                <c:pt idx="1">
                  <c:v>HH head aged 40+</c:v>
                </c:pt>
                <c:pt idx="2">
                  <c:v> </c:v>
                </c:pt>
                <c:pt idx="3">
                  <c:v>HH head w/o education</c:v>
                </c:pt>
                <c:pt idx="4">
                  <c:v>HH head w/education</c:v>
                </c:pt>
                <c:pt idx="5">
                  <c:v> </c:v>
                </c:pt>
                <c:pt idx="6">
                  <c:v>HH w/1 or 2 adults</c:v>
                </c:pt>
                <c:pt idx="7">
                  <c:v>HH w/3 or more adults</c:v>
                </c:pt>
                <c:pt idx="9">
                  <c:v>Youth migrant</c:v>
                </c:pt>
                <c:pt idx="10">
                  <c:v>Youth not migrant</c:v>
                </c:pt>
              </c:strCache>
            </c:strRef>
          </c:cat>
          <c:val>
            <c:numRef>
              <c:f>'Figures 2'!$C$10:$M$10</c:f>
              <c:numCache>
                <c:formatCode>#,##0.00</c:formatCode>
                <c:ptCount val="11"/>
                <c:pt idx="0">
                  <c:v>42.760897672700402</c:v>
                </c:pt>
                <c:pt idx="1">
                  <c:v>49.56110367396878</c:v>
                </c:pt>
                <c:pt idx="3">
                  <c:v>55.527162605634381</c:v>
                </c:pt>
                <c:pt idx="4">
                  <c:v>34.495934653787849</c:v>
                </c:pt>
                <c:pt idx="6">
                  <c:v>46.297522898555613</c:v>
                </c:pt>
                <c:pt idx="7">
                  <c:v>45.17389719613552</c:v>
                </c:pt>
                <c:pt idx="9">
                  <c:v>45.391136085309284</c:v>
                </c:pt>
                <c:pt idx="10">
                  <c:v>52.785324335572135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88C-406B-8335-815739203C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414264584"/>
        <c:axId val="414263016"/>
      </c:barChart>
      <c:lineChart>
        <c:grouping val="standard"/>
        <c:varyColors val="0"/>
        <c:ser>
          <c:idx val="1"/>
          <c:order val="1"/>
          <c:tx>
            <c:strRef>
              <c:f>'Figures 2'!$B$12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2'!$C$12:$M$12</c:f>
              <c:numCache>
                <c:formatCode>#,##0.00</c:formatCode>
                <c:ptCount val="11"/>
                <c:pt idx="0">
                  <c:v>46.271284510336095</c:v>
                </c:pt>
                <c:pt idx="1">
                  <c:v>46.271284510336095</c:v>
                </c:pt>
                <c:pt idx="2">
                  <c:v>46.271284510336095</c:v>
                </c:pt>
                <c:pt idx="3">
                  <c:v>46.271284510336095</c:v>
                </c:pt>
                <c:pt idx="4">
                  <c:v>46.271284510336095</c:v>
                </c:pt>
                <c:pt idx="5">
                  <c:v>46.271284510336095</c:v>
                </c:pt>
                <c:pt idx="6">
                  <c:v>46.271284510336095</c:v>
                </c:pt>
                <c:pt idx="7">
                  <c:v>46.271284510336095</c:v>
                </c:pt>
                <c:pt idx="8">
                  <c:v>46.271284510336095</c:v>
                </c:pt>
                <c:pt idx="9">
                  <c:v>46.271284510336095</c:v>
                </c:pt>
                <c:pt idx="10">
                  <c:v>46.271284510336095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488C-406B-8335-815739203C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264584"/>
        <c:axId val="414263016"/>
      </c:lineChart>
      <c:catAx>
        <c:axId val="414264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7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14263016"/>
        <c:crosses val="autoZero"/>
        <c:auto val="1"/>
        <c:lblAlgn val="ctr"/>
        <c:lblOffset val="100"/>
        <c:noMultiLvlLbl val="0"/>
      </c:catAx>
      <c:valAx>
        <c:axId val="414263016"/>
        <c:scaling>
          <c:orientation val="minMax"/>
          <c:max val="8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Poverty incidence (% of youth)</a:t>
                </a:r>
              </a:p>
            </c:rich>
          </c:tx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142645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49642196364798663"/>
          <c:y val="3.8470310574573473E-2"/>
          <c:w val="0.46786375063772767"/>
          <c:h val="9.680820401428601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46778393945893"/>
          <c:y val="2.5726631718918876E-2"/>
          <c:w val="0.87127117865130654"/>
          <c:h val="0.8007055285198103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2'!$Q$4</c:f>
              <c:strCache>
                <c:ptCount val="1"/>
                <c:pt idx="0">
                  <c:v>Extreme youth poverty incidence</c:v>
                </c:pt>
              </c:strCache>
            </c:strRef>
          </c:tx>
          <c:spPr>
            <a:solidFill>
              <a:srgbClr val="737373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'Figures 2'!$R$5:$W$5</c:f>
                <c:numCache>
                  <c:formatCode>General</c:formatCode>
                  <c:ptCount val="6"/>
                  <c:pt idx="0">
                    <c:v>6.5</c:v>
                  </c:pt>
                  <c:pt idx="1">
                    <c:v>3.3</c:v>
                  </c:pt>
                  <c:pt idx="2">
                    <c:v>16.500000000000004</c:v>
                  </c:pt>
                  <c:pt idx="3">
                    <c:v>5.8999999999999986</c:v>
                  </c:pt>
                  <c:pt idx="4">
                    <c:v>8.7000000000000028</c:v>
                  </c:pt>
                  <c:pt idx="5">
                    <c:v>21.599999999999994</c:v>
                  </c:pt>
                </c:numCache>
              </c:numRef>
            </c:plus>
            <c:minus>
              <c:numRef>
                <c:f>'Figures 2'!$R$5:$W$5</c:f>
                <c:numCache>
                  <c:formatCode>General</c:formatCode>
                  <c:ptCount val="6"/>
                  <c:pt idx="0">
                    <c:v>6.5</c:v>
                  </c:pt>
                  <c:pt idx="1">
                    <c:v>3.3</c:v>
                  </c:pt>
                  <c:pt idx="2">
                    <c:v>16.500000000000004</c:v>
                  </c:pt>
                  <c:pt idx="3">
                    <c:v>5.8999999999999986</c:v>
                  </c:pt>
                  <c:pt idx="4">
                    <c:v>8.7000000000000028</c:v>
                  </c:pt>
                  <c:pt idx="5">
                    <c:v>21.599999999999994</c:v>
                  </c:pt>
                </c:numCache>
              </c:numRef>
            </c:minus>
          </c:errBars>
          <c:cat>
            <c:strRef>
              <c:f>'Figures 2'!$R$3:$W$3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'Figures 2'!$R$4:$W$4</c:f>
              <c:numCache>
                <c:formatCode>#,##0.00</c:formatCode>
                <c:ptCount val="6"/>
                <c:pt idx="0">
                  <c:v>27.6</c:v>
                </c:pt>
                <c:pt idx="1">
                  <c:v>7.7</c:v>
                </c:pt>
                <c:pt idx="2">
                  <c:v>17.2</c:v>
                </c:pt>
                <c:pt idx="3">
                  <c:v>25</c:v>
                </c:pt>
                <c:pt idx="4">
                  <c:v>37.799999999999997</c:v>
                </c:pt>
                <c:pt idx="5">
                  <c:v>40.700000000000003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D4-41C0-8E1C-5FCAF161A4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414266152"/>
        <c:axId val="414263800"/>
      </c:barChart>
      <c:lineChart>
        <c:grouping val="standard"/>
        <c:varyColors val="0"/>
        <c:ser>
          <c:idx val="1"/>
          <c:order val="1"/>
          <c:tx>
            <c:strRef>
              <c:f>'Figures 2'!$B$6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val>
            <c:numRef>
              <c:f>'Figures 2'!$R$6:$W$6</c:f>
              <c:numCache>
                <c:formatCode>#,##0.00</c:formatCode>
                <c:ptCount val="6"/>
                <c:pt idx="0">
                  <c:v>26.8</c:v>
                </c:pt>
                <c:pt idx="1">
                  <c:v>26.8</c:v>
                </c:pt>
                <c:pt idx="2">
                  <c:v>26.8</c:v>
                </c:pt>
                <c:pt idx="3">
                  <c:v>26.8</c:v>
                </c:pt>
                <c:pt idx="4">
                  <c:v>26.8</c:v>
                </c:pt>
                <c:pt idx="5">
                  <c:v>26.8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D4-41C0-8E1C-5FCAF161A4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266152"/>
        <c:axId val="414263800"/>
      </c:lineChart>
      <c:catAx>
        <c:axId val="414266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7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14263800"/>
        <c:crosses val="autoZero"/>
        <c:auto val="1"/>
        <c:lblAlgn val="ctr"/>
        <c:lblOffset val="100"/>
        <c:noMultiLvlLbl val="0"/>
      </c:catAx>
      <c:valAx>
        <c:axId val="41426380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Extreme poverty incidence (% of</a:t>
                </a:r>
                <a:r>
                  <a:rPr lang="en-US" sz="800" baseline="0"/>
                  <a:t> youth)</a:t>
                </a:r>
                <a:endParaRPr lang="en-US" sz="800"/>
              </a:p>
            </c:rich>
          </c:tx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142661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16816446582309508"/>
          <c:y val="4.3775350362371818E-2"/>
          <c:w val="0.4420356015809308"/>
          <c:h val="9.6808204014286012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2503161408893"/>
          <c:y val="2.1934050696493127E-2"/>
          <c:w val="0.85082393341089324"/>
          <c:h val="0.653186463394203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3'!$B$4</c:f>
              <c:strCache>
                <c:ptCount val="1"/>
                <c:pt idx="0">
                  <c:v>Consumption</c:v>
                </c:pt>
              </c:strCache>
            </c:strRef>
          </c:tx>
          <c:spPr>
            <a:solidFill>
              <a:srgbClr val="005A32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3'!$D$2:$I$2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'Figures 3'!$D$4:$I$4</c:f>
              <c:numCache>
                <c:formatCode>0\%</c:formatCode>
                <c:ptCount val="6"/>
                <c:pt idx="0">
                  <c:v>67.097613229263359</c:v>
                </c:pt>
                <c:pt idx="1">
                  <c:v>28.272437279981322</c:v>
                </c:pt>
                <c:pt idx="2">
                  <c:v>30.97288103362667</c:v>
                </c:pt>
                <c:pt idx="3">
                  <c:v>53.719669450467521</c:v>
                </c:pt>
                <c:pt idx="4">
                  <c:v>63.949652442881657</c:v>
                </c:pt>
                <c:pt idx="5">
                  <c:v>83.253769101112113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D2-4046-A4B4-53A7C8AB2675}"/>
            </c:ext>
          </c:extLst>
        </c:ser>
        <c:ser>
          <c:idx val="3"/>
          <c:order val="1"/>
          <c:tx>
            <c:strRef>
              <c:f>'Figures 3'!$B$7</c:f>
              <c:strCache>
                <c:ptCount val="1"/>
                <c:pt idx="0">
                  <c:v>Sanitation</c:v>
                </c:pt>
              </c:strCache>
            </c:strRef>
          </c:tx>
          <c:spPr>
            <a:solidFill>
              <a:srgbClr val="238B45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3'!$D$2:$I$2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'Figures 3'!$D$7:$I$7</c:f>
              <c:numCache>
                <c:formatCode>0\%</c:formatCode>
                <c:ptCount val="6"/>
                <c:pt idx="0">
                  <c:v>3</c:v>
                </c:pt>
                <c:pt idx="1">
                  <c:v>8.8000000000000007</c:v>
                </c:pt>
                <c:pt idx="2">
                  <c:v>8.4</c:v>
                </c:pt>
                <c:pt idx="3">
                  <c:v>11.7</c:v>
                </c:pt>
                <c:pt idx="4">
                  <c:v>51.5</c:v>
                </c:pt>
                <c:pt idx="5">
                  <c:v>65.400000000000006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D2-4046-A4B4-53A7C8AB2675}"/>
            </c:ext>
          </c:extLst>
        </c:ser>
        <c:ser>
          <c:idx val="2"/>
          <c:order val="2"/>
          <c:tx>
            <c:strRef>
              <c:f>'Figures 3'!$B$6</c:f>
              <c:strCache>
                <c:ptCount val="1"/>
                <c:pt idx="0">
                  <c:v>Water</c:v>
                </c:pt>
              </c:strCache>
            </c:strRef>
          </c:tx>
          <c:spPr>
            <a:solidFill>
              <a:srgbClr val="74C476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3'!$D$2:$I$2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'Figures 3'!$D$6:$I$6</c:f>
              <c:numCache>
                <c:formatCode>0\%</c:formatCode>
                <c:ptCount val="6"/>
                <c:pt idx="0">
                  <c:v>3</c:v>
                </c:pt>
                <c:pt idx="1">
                  <c:v>26.5</c:v>
                </c:pt>
                <c:pt idx="2">
                  <c:v>50.8</c:v>
                </c:pt>
                <c:pt idx="3">
                  <c:v>50.7</c:v>
                </c:pt>
                <c:pt idx="4">
                  <c:v>91.4</c:v>
                </c:pt>
                <c:pt idx="5">
                  <c:v>50.5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D2-4046-A4B4-53A7C8AB2675}"/>
            </c:ext>
          </c:extLst>
        </c:ser>
        <c:ser>
          <c:idx val="1"/>
          <c:order val="3"/>
          <c:tx>
            <c:strRef>
              <c:f>'Figures 3'!$B$5</c:f>
              <c:strCache>
                <c:ptCount val="1"/>
                <c:pt idx="0">
                  <c:v>Education</c:v>
                </c:pt>
              </c:strCache>
            </c:strRef>
          </c:tx>
          <c:spPr>
            <a:solidFill>
              <a:srgbClr val="C7E9C0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3'!$D$2:$I$2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'Figures 3'!$D$5:$I$5</c:f>
              <c:numCache>
                <c:formatCode>0\%</c:formatCode>
                <c:ptCount val="6"/>
                <c:pt idx="0">
                  <c:v>30.3</c:v>
                </c:pt>
                <c:pt idx="1">
                  <c:v>19.2</c:v>
                </c:pt>
                <c:pt idx="2">
                  <c:v>16.8</c:v>
                </c:pt>
                <c:pt idx="3">
                  <c:v>19.600000000000001</c:v>
                </c:pt>
                <c:pt idx="4">
                  <c:v>23.3</c:v>
                </c:pt>
                <c:pt idx="5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D2-4046-A4B4-53A7C8AB2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9360432"/>
        <c:axId val="9360824"/>
      </c:barChart>
      <c:catAx>
        <c:axId val="936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60824"/>
        <c:crosses val="autoZero"/>
        <c:auto val="1"/>
        <c:lblAlgn val="ctr"/>
        <c:lblOffset val="100"/>
        <c:noMultiLvlLbl val="0"/>
      </c:catAx>
      <c:valAx>
        <c:axId val="9360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children</a:t>
                </a:r>
              </a:p>
            </c:rich>
          </c:tx>
          <c:layout>
            <c:manualLayout>
              <c:xMode val="edge"/>
              <c:yMode val="edge"/>
              <c:x val="0"/>
              <c:y val="0.223734293851566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60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402782557064698E-2"/>
          <c:y val="0.92732409113754399"/>
          <c:w val="0.90861654825280513"/>
          <c:h val="7.26759088624560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71935414687949"/>
          <c:y val="3.1359781950333135E-2"/>
          <c:w val="0.84558687459787374"/>
          <c:h val="0.6486484680131163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3'!$B$35</c:f>
              <c:strCache>
                <c:ptCount val="1"/>
                <c:pt idx="0">
                  <c:v>Children deprived in at least 1 dimension</c:v>
                </c:pt>
              </c:strCache>
            </c:strRef>
          </c:tx>
          <c:spPr>
            <a:solidFill>
              <a:srgbClr val="C7E9C0"/>
            </a:solidFill>
            <a:ln w="635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'Figures 3'!$C$34:$H$34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'Figures 3'!$C$35:$H$35</c:f>
              <c:numCache>
                <c:formatCode>0</c:formatCode>
                <c:ptCount val="6"/>
                <c:pt idx="0">
                  <c:v>76.346000000000004</c:v>
                </c:pt>
                <c:pt idx="1">
                  <c:v>54.671999999999997</c:v>
                </c:pt>
                <c:pt idx="2">
                  <c:v>62.225000000000001</c:v>
                </c:pt>
                <c:pt idx="3">
                  <c:v>80.206000000000003</c:v>
                </c:pt>
                <c:pt idx="4">
                  <c:v>96.974000000000004</c:v>
                </c:pt>
                <c:pt idx="5">
                  <c:v>98.29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5E-4086-A571-52419FAFB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414263408"/>
        <c:axId val="9361608"/>
      </c:barChart>
      <c:lineChart>
        <c:grouping val="standard"/>
        <c:varyColors val="0"/>
        <c:ser>
          <c:idx val="1"/>
          <c:order val="1"/>
          <c:tx>
            <c:strRef>
              <c:f>'Figures 3'!$B$36</c:f>
              <c:strCache>
                <c:ptCount val="1"/>
                <c:pt idx="0">
                  <c:v>Overall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lgDash"/>
            </a:ln>
          </c:spPr>
          <c:marker>
            <c:symbol val="none"/>
          </c:marker>
          <c:val>
            <c:numRef>
              <c:f>'Figures 3'!$C$36:$H$36</c:f>
              <c:numCache>
                <c:formatCode>0</c:formatCode>
                <c:ptCount val="6"/>
                <c:pt idx="0">
                  <c:v>79.391999999999996</c:v>
                </c:pt>
                <c:pt idx="1">
                  <c:v>79.391999999999996</c:v>
                </c:pt>
                <c:pt idx="2">
                  <c:v>79.391999999999996</c:v>
                </c:pt>
                <c:pt idx="3">
                  <c:v>79.391999999999996</c:v>
                </c:pt>
                <c:pt idx="4">
                  <c:v>79.391999999999996</c:v>
                </c:pt>
                <c:pt idx="5">
                  <c:v>79.391999999999996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5E-4086-A571-52419FAFB2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263408"/>
        <c:axId val="9361608"/>
      </c:lineChart>
      <c:catAx>
        <c:axId val="414263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9361608"/>
        <c:crosses val="autoZero"/>
        <c:auto val="1"/>
        <c:lblAlgn val="ctr"/>
        <c:lblOffset val="100"/>
        <c:noMultiLvlLbl val="0"/>
      </c:catAx>
      <c:valAx>
        <c:axId val="93616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% of children</a:t>
                </a:r>
              </a:p>
            </c:rich>
          </c:tx>
          <c:layout>
            <c:manualLayout>
              <c:xMode val="edge"/>
              <c:yMode val="edge"/>
              <c:x val="2.1085204816324024E-3"/>
              <c:y val="0.24311117608972618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 w="6350">
            <a:noFill/>
          </a:ln>
        </c:spPr>
        <c:crossAx val="41426340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"/>
          <c:y val="0.91688422899392219"/>
          <c:w val="0.97392996108949426"/>
          <c:h val="8.3115771006077824E-2"/>
        </c:manualLayout>
      </c:layout>
      <c:overlay val="0"/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/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87694561435634"/>
          <c:y val="3.1359781950333135E-2"/>
          <c:w val="0.85342946957211741"/>
          <c:h val="0.6327333486497211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3'!$B$37</c:f>
              <c:strCache>
                <c:ptCount val="1"/>
                <c:pt idx="0">
                  <c:v>Children deprived in at least 2 dimensions</c:v>
                </c:pt>
              </c:strCache>
            </c:strRef>
          </c:tx>
          <c:spPr>
            <a:solidFill>
              <a:srgbClr val="74C476"/>
            </a:solidFill>
            <a:ln w="635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'Figures 3'!$D$2:$I$2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'Figures 3'!$C$37:$H$37</c:f>
              <c:numCache>
                <c:formatCode>0</c:formatCode>
                <c:ptCount val="6"/>
                <c:pt idx="0">
                  <c:v>25.963000000000001</c:v>
                </c:pt>
                <c:pt idx="1">
                  <c:v>20.658000000000001</c:v>
                </c:pt>
                <c:pt idx="2">
                  <c:v>38.145000000000003</c:v>
                </c:pt>
                <c:pt idx="3">
                  <c:v>41.112000000000002</c:v>
                </c:pt>
                <c:pt idx="4">
                  <c:v>78.614000000000004</c:v>
                </c:pt>
                <c:pt idx="5">
                  <c:v>88.165000000000006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62-4D33-A2B1-D71D79738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358864"/>
        <c:axId val="9358080"/>
      </c:barChart>
      <c:lineChart>
        <c:grouping val="standard"/>
        <c:varyColors val="0"/>
        <c:ser>
          <c:idx val="1"/>
          <c:order val="1"/>
          <c:tx>
            <c:strRef>
              <c:f>'Figures 3'!$B$38</c:f>
              <c:strCache>
                <c:ptCount val="1"/>
                <c:pt idx="0">
                  <c:v>Overall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lgDash"/>
            </a:ln>
          </c:spPr>
          <c:marker>
            <c:symbol val="none"/>
          </c:marker>
          <c:val>
            <c:numRef>
              <c:f>'Figures 3'!$C$38:$H$38</c:f>
              <c:numCache>
                <c:formatCode>0</c:formatCode>
                <c:ptCount val="6"/>
                <c:pt idx="0">
                  <c:v>47.226999999999997</c:v>
                </c:pt>
                <c:pt idx="1">
                  <c:v>47.226999999999997</c:v>
                </c:pt>
                <c:pt idx="2">
                  <c:v>47.226999999999997</c:v>
                </c:pt>
                <c:pt idx="3">
                  <c:v>47.226999999999997</c:v>
                </c:pt>
                <c:pt idx="4">
                  <c:v>47.226999999999997</c:v>
                </c:pt>
                <c:pt idx="5">
                  <c:v>47.226999999999997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62-4D33-A2B1-D71D79738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58864"/>
        <c:axId val="9358080"/>
      </c:lineChart>
      <c:catAx>
        <c:axId val="9358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9358080"/>
        <c:crosses val="autoZero"/>
        <c:auto val="1"/>
        <c:lblAlgn val="ctr"/>
        <c:lblOffset val="100"/>
        <c:noMultiLvlLbl val="0"/>
      </c:catAx>
      <c:valAx>
        <c:axId val="93580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% of children</a:t>
                </a:r>
              </a:p>
            </c:rich>
          </c:tx>
          <c:layout>
            <c:manualLayout>
              <c:xMode val="edge"/>
              <c:yMode val="edge"/>
              <c:x val="2.512665567966795E-3"/>
              <c:y val="0.2225806721109463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 w="6350">
            <a:noFill/>
          </a:ln>
        </c:spPr>
        <c:crossAx val="935886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3.875968992248062E-3"/>
          <c:y val="0.91688422899392219"/>
          <c:w val="0.96589147286821686"/>
          <c:h val="8.3115771006077824E-2"/>
        </c:manualLayout>
      </c:layout>
      <c:overlay val="0"/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/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8325919746944"/>
          <c:y val="3.1359781950333135E-2"/>
          <c:w val="0.84947350001670174"/>
          <c:h val="0.65086013210370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4'!$B$28</c:f>
              <c:strCache>
                <c:ptCount val="1"/>
                <c:pt idx="0">
                  <c:v>Youth deprived in at least 2 dimensions</c:v>
                </c:pt>
              </c:strCache>
            </c:strRef>
          </c:tx>
          <c:spPr>
            <a:solidFill>
              <a:srgbClr val="737373"/>
            </a:solidFill>
            <a:ln w="635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'Figures 4'!$D$2:$I$2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'Figures 4'!$C$28:$H$28</c:f>
              <c:numCache>
                <c:formatCode>0</c:formatCode>
                <c:ptCount val="6"/>
                <c:pt idx="0">
                  <c:v>39.075000000000003</c:v>
                </c:pt>
                <c:pt idx="1">
                  <c:v>33.613999999999997</c:v>
                </c:pt>
                <c:pt idx="2">
                  <c:v>46.029000000000003</c:v>
                </c:pt>
                <c:pt idx="3">
                  <c:v>46.878999999999998</c:v>
                </c:pt>
                <c:pt idx="4">
                  <c:v>96.495999999999995</c:v>
                </c:pt>
                <c:pt idx="5">
                  <c:v>82.138000000000005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0D-430D-A9D4-7727717F11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426909104"/>
        <c:axId val="527582784"/>
      </c:barChart>
      <c:lineChart>
        <c:grouping val="standard"/>
        <c:varyColors val="0"/>
        <c:ser>
          <c:idx val="1"/>
          <c:order val="1"/>
          <c:tx>
            <c:strRef>
              <c:f>'Figures 4'!$B$29</c:f>
              <c:strCache>
                <c:ptCount val="1"/>
                <c:pt idx="0">
                  <c:v>Overall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lgDash"/>
            </a:ln>
          </c:spPr>
          <c:marker>
            <c:symbol val="none"/>
          </c:marker>
          <c:val>
            <c:numRef>
              <c:f>'Figures 4'!$C$29:$H$29</c:f>
              <c:numCache>
                <c:formatCode>0</c:formatCode>
                <c:ptCount val="6"/>
                <c:pt idx="0">
                  <c:v>54.484999999999999</c:v>
                </c:pt>
                <c:pt idx="1">
                  <c:v>54.484999999999999</c:v>
                </c:pt>
                <c:pt idx="2">
                  <c:v>54.484999999999999</c:v>
                </c:pt>
                <c:pt idx="3">
                  <c:v>54.484999999999999</c:v>
                </c:pt>
                <c:pt idx="4">
                  <c:v>54.484999999999999</c:v>
                </c:pt>
                <c:pt idx="5">
                  <c:v>54.484999999999999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0D-430D-A9D4-7727717F11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909104"/>
        <c:axId val="527582784"/>
      </c:lineChart>
      <c:catAx>
        <c:axId val="426909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527582784"/>
        <c:crosses val="autoZero"/>
        <c:auto val="1"/>
        <c:lblAlgn val="ctr"/>
        <c:lblOffset val="100"/>
        <c:noMultiLvlLbl val="0"/>
      </c:catAx>
      <c:valAx>
        <c:axId val="527582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% of youth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 w="6350">
            <a:noFill/>
          </a:ln>
        </c:spPr>
        <c:crossAx val="42690910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5.7783989901791302E-2"/>
          <c:y val="0.91804784383146043"/>
          <c:w val="0.8999997854835492"/>
          <c:h val="8.1952156168539514E-2"/>
        </c:manualLayout>
      </c:layout>
      <c:overlay val="0"/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/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2503161408893"/>
          <c:y val="2.1934050696493127E-2"/>
          <c:w val="0.85082393341089324"/>
          <c:h val="0.65226462076855773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'Figures 4'!$B$6</c:f>
              <c:strCache>
                <c:ptCount val="1"/>
                <c:pt idx="0">
                  <c:v>Information</c:v>
                </c:pt>
              </c:strCache>
            </c:strRef>
          </c:tx>
          <c:spPr>
            <a:solidFill>
              <a:srgbClr val="252525"/>
            </a:solidFill>
            <a:ln w="6350">
              <a:solidFill>
                <a:schemeClr val="tx1"/>
              </a:solidFill>
            </a:ln>
            <a:effectLst/>
          </c:spPr>
          <c:invertIfNegative val="0"/>
          <c:val>
            <c:numRef>
              <c:f>'Figures 4'!$D$6:$I$6</c:f>
              <c:numCache>
                <c:formatCode>0\%</c:formatCode>
                <c:ptCount val="6"/>
                <c:pt idx="0">
                  <c:v>62.1</c:v>
                </c:pt>
                <c:pt idx="1">
                  <c:v>69.8</c:v>
                </c:pt>
                <c:pt idx="2">
                  <c:v>95.8</c:v>
                </c:pt>
                <c:pt idx="3">
                  <c:v>46.9</c:v>
                </c:pt>
                <c:pt idx="4">
                  <c:v>87</c:v>
                </c:pt>
                <c:pt idx="5">
                  <c:v>72.7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38-47AF-95D9-21C7AB852A5C}"/>
            </c:ext>
          </c:extLst>
        </c:ser>
        <c:ser>
          <c:idx val="0"/>
          <c:order val="1"/>
          <c:tx>
            <c:strRef>
              <c:f>'Figures 4'!$B$4</c:f>
              <c:strCache>
                <c:ptCount val="1"/>
                <c:pt idx="0">
                  <c:v>Consumption</c:v>
                </c:pt>
              </c:strCache>
            </c:strRef>
          </c:tx>
          <c:spPr>
            <a:solidFill>
              <a:srgbClr val="636363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4'!$D$2:$I$2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'Figures 4'!$D$4:$I$4</c:f>
              <c:numCache>
                <c:formatCode>0\%</c:formatCode>
                <c:ptCount val="6"/>
                <c:pt idx="0">
                  <c:v>44.318497902715897</c:v>
                </c:pt>
                <c:pt idx="1">
                  <c:v>18.344525698481544</c:v>
                </c:pt>
                <c:pt idx="2">
                  <c:v>34.330606765878954</c:v>
                </c:pt>
                <c:pt idx="3">
                  <c:v>48.065809680622465</c:v>
                </c:pt>
                <c:pt idx="4">
                  <c:v>61.127568060657481</c:v>
                </c:pt>
                <c:pt idx="5">
                  <c:v>62.089182723882232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BE-4536-987B-E1A7636C3944}"/>
            </c:ext>
          </c:extLst>
        </c:ser>
        <c:ser>
          <c:idx val="3"/>
          <c:order val="2"/>
          <c:tx>
            <c:strRef>
              <c:f>'Figures 4'!$B$7</c:f>
              <c:strCache>
                <c:ptCount val="1"/>
                <c:pt idx="0">
                  <c:v>Sanitation</c:v>
                </c:pt>
              </c:strCache>
            </c:strRef>
          </c:tx>
          <c:spPr>
            <a:solidFill>
              <a:srgbClr val="969696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4'!$D$2:$I$2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'Figures 4'!$D$7:$I$7</c:f>
              <c:numCache>
                <c:formatCode>0\%</c:formatCode>
                <c:ptCount val="6"/>
                <c:pt idx="0">
                  <c:v>1</c:v>
                </c:pt>
                <c:pt idx="1">
                  <c:v>10.6</c:v>
                </c:pt>
                <c:pt idx="2">
                  <c:v>3.5</c:v>
                </c:pt>
                <c:pt idx="3">
                  <c:v>7.8</c:v>
                </c:pt>
                <c:pt idx="4">
                  <c:v>49.7</c:v>
                </c:pt>
                <c:pt idx="5">
                  <c:v>53.1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BE-4536-987B-E1A7636C3944}"/>
            </c:ext>
          </c:extLst>
        </c:ser>
        <c:ser>
          <c:idx val="2"/>
          <c:order val="3"/>
          <c:tx>
            <c:strRef>
              <c:f>'Figures 4'!$B$5</c:f>
              <c:strCache>
                <c:ptCount val="1"/>
                <c:pt idx="0">
                  <c:v>Water</c:v>
                </c:pt>
              </c:strCache>
            </c:strRef>
          </c:tx>
          <c:spPr>
            <a:solidFill>
              <a:srgbClr val="BDBDBD"/>
            </a:solidFill>
            <a:ln w="6350">
              <a:solidFill>
                <a:schemeClr val="tx1"/>
              </a:solidFill>
            </a:ln>
            <a:effectLst/>
          </c:spPr>
          <c:invertIfNegative val="0"/>
          <c:cat>
            <c:strRef>
              <c:f>'Figures 4'!$D$2:$I$2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'Figures 4'!$D$5:$I$5</c:f>
              <c:numCache>
                <c:formatCode>0\%</c:formatCode>
                <c:ptCount val="6"/>
                <c:pt idx="0">
                  <c:v>8.8000000000000007</c:v>
                </c:pt>
                <c:pt idx="1">
                  <c:v>25.1</c:v>
                </c:pt>
                <c:pt idx="2">
                  <c:v>41</c:v>
                </c:pt>
                <c:pt idx="3">
                  <c:v>44.5</c:v>
                </c:pt>
                <c:pt idx="4">
                  <c:v>91.6</c:v>
                </c:pt>
                <c:pt idx="5">
                  <c:v>69.599999999999994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BE-4536-987B-E1A7636C3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27581216"/>
        <c:axId val="527580824"/>
      </c:barChart>
      <c:catAx>
        <c:axId val="527581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7580824"/>
        <c:crosses val="autoZero"/>
        <c:auto val="1"/>
        <c:lblAlgn val="ctr"/>
        <c:lblOffset val="100"/>
        <c:noMultiLvlLbl val="0"/>
      </c:catAx>
      <c:valAx>
        <c:axId val="52758082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youth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7581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4339145106861645E-2"/>
          <c:y val="0.92200518204455195"/>
          <c:w val="0.79813842335855878"/>
          <c:h val="7.73694954797316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99084144071301"/>
          <c:y val="3.1359781950333135E-2"/>
          <c:w val="0.85331548146998104"/>
          <c:h val="0.659154384548085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4'!$B$26</c:f>
              <c:strCache>
                <c:ptCount val="1"/>
                <c:pt idx="0">
                  <c:v>Youth deprived in at least 1 dimension</c:v>
                </c:pt>
              </c:strCache>
            </c:strRef>
          </c:tx>
          <c:spPr>
            <a:solidFill>
              <a:srgbClr val="BDBDBD"/>
            </a:solidFill>
            <a:ln w="635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'Figures 4'!$C$25:$H$25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'Figures 4'!$C$26:$H$26</c:f>
              <c:numCache>
                <c:formatCode>0</c:formatCode>
                <c:ptCount val="6"/>
                <c:pt idx="0">
                  <c:v>75.662000000000006</c:v>
                </c:pt>
                <c:pt idx="1">
                  <c:v>78.483999999999995</c:v>
                </c:pt>
                <c:pt idx="2">
                  <c:v>96.876999999999995</c:v>
                </c:pt>
                <c:pt idx="3">
                  <c:v>78.453999999999994</c:v>
                </c:pt>
                <c:pt idx="4">
                  <c:v>99.721000000000004</c:v>
                </c:pt>
                <c:pt idx="5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C0-4319-9AB9-5B24594957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426910280"/>
        <c:axId val="426908320"/>
      </c:barChart>
      <c:lineChart>
        <c:grouping val="standard"/>
        <c:varyColors val="0"/>
        <c:ser>
          <c:idx val="1"/>
          <c:order val="1"/>
          <c:tx>
            <c:strRef>
              <c:f>'Figures 4'!$B$27</c:f>
              <c:strCache>
                <c:ptCount val="1"/>
                <c:pt idx="0">
                  <c:v>Overall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lgDash"/>
            </a:ln>
          </c:spPr>
          <c:marker>
            <c:symbol val="none"/>
          </c:marker>
          <c:val>
            <c:numRef>
              <c:f>'Figures 4'!$C$27:$H$27</c:f>
              <c:numCache>
                <c:formatCode>0</c:formatCode>
                <c:ptCount val="6"/>
                <c:pt idx="0">
                  <c:v>84.781000000000006</c:v>
                </c:pt>
                <c:pt idx="1">
                  <c:v>84.781000000000006</c:v>
                </c:pt>
                <c:pt idx="2">
                  <c:v>84.781000000000006</c:v>
                </c:pt>
                <c:pt idx="3">
                  <c:v>84.781000000000006</c:v>
                </c:pt>
                <c:pt idx="4">
                  <c:v>84.781000000000006</c:v>
                </c:pt>
                <c:pt idx="5">
                  <c:v>84.781000000000006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C0-4319-9AB9-5B24594957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910280"/>
        <c:axId val="426908320"/>
      </c:lineChart>
      <c:catAx>
        <c:axId val="426910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crossAx val="426908320"/>
        <c:crosses val="autoZero"/>
        <c:auto val="1"/>
        <c:lblAlgn val="ctr"/>
        <c:lblOffset val="100"/>
        <c:noMultiLvlLbl val="0"/>
      </c:catAx>
      <c:valAx>
        <c:axId val="4269083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% of youth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 w="6350">
            <a:noFill/>
          </a:ln>
        </c:spPr>
        <c:crossAx val="42691028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4.6095622245553296E-2"/>
          <c:y val="0.92390154912313249"/>
          <c:w val="0.89999984628131446"/>
          <c:h val="7.6098450876867563E-2"/>
        </c:manualLayout>
      </c:layout>
      <c:overlay val="0"/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800"/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98669352377465"/>
          <c:y val="2.5726631718918876E-2"/>
          <c:w val="0.87401330647622533"/>
          <c:h val="0.7993215391345313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'Figures 5'!$K$3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E08214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cat>
            <c:strRef>
              <c:f>'Figures 5'!$J$4:$J$9</c:f>
              <c:strCache>
                <c:ptCount val="6"/>
                <c:pt idx="0">
                  <c:v>0 - 4 Years</c:v>
                </c:pt>
                <c:pt idx="1">
                  <c:v>5 - 9 Years</c:v>
                </c:pt>
                <c:pt idx="2">
                  <c:v>10 - 14 Years</c:v>
                </c:pt>
                <c:pt idx="3">
                  <c:v>15 - 19 Years</c:v>
                </c:pt>
                <c:pt idx="4">
                  <c:v>20 - 24 Years</c:v>
                </c:pt>
                <c:pt idx="5">
                  <c:v>25 or more</c:v>
                </c:pt>
              </c:strCache>
            </c:strRef>
          </c:cat>
          <c:val>
            <c:numRef>
              <c:f>'Figures 5'!$K$4:$K$9</c:f>
              <c:numCache>
                <c:formatCode>0.0</c:formatCode>
                <c:ptCount val="6"/>
                <c:pt idx="0">
                  <c:v>10.26294494332476</c:v>
                </c:pt>
                <c:pt idx="1">
                  <c:v>9.761896731740535</c:v>
                </c:pt>
                <c:pt idx="2">
                  <c:v>5.0810141010846372</c:v>
                </c:pt>
                <c:pt idx="3">
                  <c:v>4.8535045669164809</c:v>
                </c:pt>
                <c:pt idx="4">
                  <c:v>4.4056969150950396</c:v>
                </c:pt>
                <c:pt idx="5">
                  <c:v>18.753886856143151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10-4425-AF61-E058416E1513}"/>
            </c:ext>
          </c:extLst>
        </c:ser>
        <c:ser>
          <c:idx val="0"/>
          <c:order val="1"/>
          <c:tx>
            <c:strRef>
              <c:f>'Figures 5'!$L$3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8073AC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cat>
            <c:strRef>
              <c:f>'Figures 5'!$J$4:$J$9</c:f>
              <c:strCache>
                <c:ptCount val="6"/>
                <c:pt idx="0">
                  <c:v>0 - 4 Years</c:v>
                </c:pt>
                <c:pt idx="1">
                  <c:v>5 - 9 Years</c:v>
                </c:pt>
                <c:pt idx="2">
                  <c:v>10 - 14 Years</c:v>
                </c:pt>
                <c:pt idx="3">
                  <c:v>15 - 19 Years</c:v>
                </c:pt>
                <c:pt idx="4">
                  <c:v>20 - 24 Years</c:v>
                </c:pt>
                <c:pt idx="5">
                  <c:v>25 or more</c:v>
                </c:pt>
              </c:strCache>
            </c:strRef>
          </c:cat>
          <c:val>
            <c:numRef>
              <c:f>'Figures 5'!$L$4:$L$9</c:f>
              <c:numCache>
                <c:formatCode>0.0</c:formatCode>
                <c:ptCount val="6"/>
                <c:pt idx="0">
                  <c:v>8.7000251139133127</c:v>
                </c:pt>
                <c:pt idx="1">
                  <c:v>9.0152629320345685</c:v>
                </c:pt>
                <c:pt idx="2">
                  <c:v>5.7051877562562545</c:v>
                </c:pt>
                <c:pt idx="3">
                  <c:v>4.7192298967851674</c:v>
                </c:pt>
                <c:pt idx="4">
                  <c:v>2.7987029608489431</c:v>
                </c:pt>
                <c:pt idx="5">
                  <c:v>15.942647185282716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10-4425-AF61-E058416E15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42615272"/>
        <c:axId val="242614488"/>
      </c:barChart>
      <c:catAx>
        <c:axId val="242615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7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42614488"/>
        <c:crosses val="autoZero"/>
        <c:auto val="1"/>
        <c:lblAlgn val="ctr"/>
        <c:lblOffset val="100"/>
        <c:noMultiLvlLbl val="0"/>
      </c:catAx>
      <c:valAx>
        <c:axId val="24261448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% of total population</a:t>
                </a:r>
              </a:p>
            </c:rich>
          </c:tx>
          <c:layout>
            <c:manualLayout>
              <c:xMode val="edge"/>
              <c:yMode val="edge"/>
              <c:x val="2.7464444851370323E-3"/>
              <c:y val="0.15708849391173582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4261527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4904616890182266"/>
          <c:y val="8.0219900397065766E-2"/>
          <c:w val="0.29336825026879815"/>
          <c:h val="0.13324836799246245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61925916847944"/>
          <c:y val="2.5726631718918876E-2"/>
          <c:w val="0.88643555255982109"/>
          <c:h val="0.7993215391345313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'Figures 5'!$M$3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FDB863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cat>
            <c:strRef>
              <c:f>'Figures 5'!$J$4:$J$9</c:f>
              <c:strCache>
                <c:ptCount val="6"/>
                <c:pt idx="0">
                  <c:v>0 - 4 Years</c:v>
                </c:pt>
                <c:pt idx="1">
                  <c:v>5 - 9 Years</c:v>
                </c:pt>
                <c:pt idx="2">
                  <c:v>10 - 14 Years</c:v>
                </c:pt>
                <c:pt idx="3">
                  <c:v>15 - 19 Years</c:v>
                </c:pt>
                <c:pt idx="4">
                  <c:v>20 - 24 Years</c:v>
                </c:pt>
                <c:pt idx="5">
                  <c:v>25 or more</c:v>
                </c:pt>
              </c:strCache>
            </c:strRef>
          </c:cat>
          <c:val>
            <c:numRef>
              <c:f>'Figures 5'!$M$4:$M$9</c:f>
              <c:numCache>
                <c:formatCode>0.0</c:formatCode>
                <c:ptCount val="6"/>
                <c:pt idx="0">
                  <c:v>11.503906149559114</c:v>
                </c:pt>
                <c:pt idx="1">
                  <c:v>11.262510512851186</c:v>
                </c:pt>
                <c:pt idx="2">
                  <c:v>5.6745167981348725</c:v>
                </c:pt>
                <c:pt idx="3">
                  <c:v>4.4176240762423582</c:v>
                </c:pt>
                <c:pt idx="4">
                  <c:v>3.6289983757926207</c:v>
                </c:pt>
                <c:pt idx="5">
                  <c:v>15.925386720994073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E6-4A21-A594-5D3D96E7CB72}"/>
            </c:ext>
          </c:extLst>
        </c:ser>
        <c:ser>
          <c:idx val="0"/>
          <c:order val="1"/>
          <c:tx>
            <c:strRef>
              <c:f>'Figures 5'!$N$3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542788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cat>
            <c:strRef>
              <c:f>'Figures 5'!$J$4:$J$9</c:f>
              <c:strCache>
                <c:ptCount val="6"/>
                <c:pt idx="0">
                  <c:v>0 - 4 Years</c:v>
                </c:pt>
                <c:pt idx="1">
                  <c:v>5 - 9 Years</c:v>
                </c:pt>
                <c:pt idx="2">
                  <c:v>10 - 14 Years</c:v>
                </c:pt>
                <c:pt idx="3">
                  <c:v>15 - 19 Years</c:v>
                </c:pt>
                <c:pt idx="4">
                  <c:v>20 - 24 Years</c:v>
                </c:pt>
                <c:pt idx="5">
                  <c:v>25 or more</c:v>
                </c:pt>
              </c:strCache>
            </c:strRef>
          </c:cat>
          <c:val>
            <c:numRef>
              <c:f>'Figures 5'!$N$4:$N$9</c:f>
              <c:numCache>
                <c:formatCode>0.0</c:formatCode>
                <c:ptCount val="6"/>
                <c:pt idx="0">
                  <c:v>9.3107969422357506</c:v>
                </c:pt>
                <c:pt idx="1">
                  <c:v>10.488701446459148</c:v>
                </c:pt>
                <c:pt idx="2">
                  <c:v>6.6046175261580427</c:v>
                </c:pt>
                <c:pt idx="3">
                  <c:v>4.7391613340740513</c:v>
                </c:pt>
                <c:pt idx="4">
                  <c:v>2.3373998451255495</c:v>
                </c:pt>
                <c:pt idx="5">
                  <c:v>14.106380232851446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E6-4A21-A594-5D3D96E7CB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42615664"/>
        <c:axId val="242612920"/>
      </c:barChart>
      <c:catAx>
        <c:axId val="242615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7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42612920"/>
        <c:crosses val="autoZero"/>
        <c:auto val="1"/>
        <c:lblAlgn val="ctr"/>
        <c:lblOffset val="100"/>
        <c:noMultiLvlLbl val="0"/>
      </c:catAx>
      <c:valAx>
        <c:axId val="242612920"/>
        <c:scaling>
          <c:orientation val="minMax"/>
          <c:max val="2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% of the poor</a:t>
                </a:r>
              </a:p>
            </c:rich>
          </c:tx>
          <c:layout>
            <c:manualLayout>
              <c:xMode val="edge"/>
              <c:yMode val="edge"/>
              <c:x val="5.7262783786267966E-4"/>
              <c:y val="0.25360053468117544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426156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6948770610542037"/>
          <c:y val="5.3510498687664047E-2"/>
          <c:w val="0.37513439908318902"/>
          <c:h val="0.1920090517531462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16532369251509"/>
          <c:y val="2.5726631718918876E-2"/>
          <c:w val="0.83712491191519345"/>
          <c:h val="0.6780318325593915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5'!$B$23</c:f>
              <c:strCache>
                <c:ptCount val="1"/>
                <c:pt idx="0">
                  <c:v>0 children in the HH</c:v>
                </c:pt>
              </c:strCache>
            </c:strRef>
          </c:tx>
          <c:spPr>
            <a:solidFill>
              <a:srgbClr val="74C476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cat>
            <c:strRef>
              <c:f>'Figures 5'!$C$22:$E$22</c:f>
              <c:strCache>
                <c:ptCount val="3"/>
                <c:pt idx="0">
                  <c:v>Poverty incidence</c:v>
                </c:pt>
                <c:pt idx="1">
                  <c:v>Child school attendance</c:v>
                </c:pt>
                <c:pt idx="2">
                  <c:v>HH w/at least 1 adult migrant</c:v>
                </c:pt>
              </c:strCache>
            </c:strRef>
          </c:cat>
          <c:val>
            <c:numRef>
              <c:f>'Figures 5'!$C$23:$E$23</c:f>
              <c:numCache>
                <c:formatCode>0.0</c:formatCode>
                <c:ptCount val="3"/>
                <c:pt idx="0">
                  <c:v>20.870846255633413</c:v>
                </c:pt>
                <c:pt idx="1">
                  <c:v>0</c:v>
                </c:pt>
                <c:pt idx="2">
                  <c:v>21.3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31-41F4-8B46-B0E11BCC210A}"/>
            </c:ext>
          </c:extLst>
        </c:ser>
        <c:ser>
          <c:idx val="1"/>
          <c:order val="1"/>
          <c:tx>
            <c:strRef>
              <c:f>'Figures 5'!$B$24</c:f>
              <c:strCache>
                <c:ptCount val="1"/>
                <c:pt idx="0">
                  <c:v>1-3 children in the HH</c:v>
                </c:pt>
              </c:strCache>
            </c:strRef>
          </c:tx>
          <c:spPr>
            <a:solidFill>
              <a:srgbClr val="238B45"/>
            </a:solidFill>
            <a:ln w="635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'Figures 5'!$C$22:$E$22</c:f>
              <c:strCache>
                <c:ptCount val="3"/>
                <c:pt idx="0">
                  <c:v>Poverty incidence</c:v>
                </c:pt>
                <c:pt idx="1">
                  <c:v>Child school attendance</c:v>
                </c:pt>
                <c:pt idx="2">
                  <c:v>HH w/at least 1 adult migrant</c:v>
                </c:pt>
              </c:strCache>
            </c:strRef>
          </c:cat>
          <c:val>
            <c:numRef>
              <c:f>'Figures 5'!$C$24:$E$24</c:f>
              <c:numCache>
                <c:formatCode>0.0</c:formatCode>
                <c:ptCount val="3"/>
                <c:pt idx="0">
                  <c:v>44.203360240503237</c:v>
                </c:pt>
                <c:pt idx="1">
                  <c:v>54.5</c:v>
                </c:pt>
                <c:pt idx="2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31-41F4-8B46-B0E11BCC210A}"/>
            </c:ext>
          </c:extLst>
        </c:ser>
        <c:ser>
          <c:idx val="2"/>
          <c:order val="2"/>
          <c:tx>
            <c:strRef>
              <c:f>'Figures 5'!$B$25</c:f>
              <c:strCache>
                <c:ptCount val="1"/>
                <c:pt idx="0">
                  <c:v>4+ children in the hh</c:v>
                </c:pt>
              </c:strCache>
            </c:strRef>
          </c:tx>
          <c:spPr>
            <a:solidFill>
              <a:srgbClr val="006D2C"/>
            </a:solidFill>
            <a:ln w="6350">
              <a:solidFill>
                <a:srgbClr val="000000"/>
              </a:solidFill>
            </a:ln>
          </c:spPr>
          <c:invertIfNegative val="0"/>
          <c:cat>
            <c:strRef>
              <c:f>'Figures 5'!$C$22:$E$22</c:f>
              <c:strCache>
                <c:ptCount val="3"/>
                <c:pt idx="0">
                  <c:v>Poverty incidence</c:v>
                </c:pt>
                <c:pt idx="1">
                  <c:v>Child school attendance</c:v>
                </c:pt>
                <c:pt idx="2">
                  <c:v>HH w/at least 1 adult migrant</c:v>
                </c:pt>
              </c:strCache>
            </c:strRef>
          </c:cat>
          <c:val>
            <c:numRef>
              <c:f>'Figures 5'!$C$25:$E$25</c:f>
              <c:numCache>
                <c:formatCode>0.0</c:formatCode>
                <c:ptCount val="3"/>
                <c:pt idx="0">
                  <c:v>66.902247946480912</c:v>
                </c:pt>
                <c:pt idx="1">
                  <c:v>52.2</c:v>
                </c:pt>
                <c:pt idx="2">
                  <c:v>15.5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31-41F4-8B46-B0E11BCC21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58619440"/>
        <c:axId val="458619832"/>
      </c:barChart>
      <c:catAx>
        <c:axId val="458619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96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8619832"/>
        <c:crosses val="autoZero"/>
        <c:auto val="1"/>
        <c:lblAlgn val="ctr"/>
        <c:lblOffset val="100"/>
        <c:noMultiLvlLbl val="0"/>
      </c:catAx>
      <c:valAx>
        <c:axId val="458619832"/>
        <c:scaling>
          <c:orientation val="minMax"/>
          <c:max val="7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Poverty incidence (% of population)</a:t>
                </a:r>
              </a:p>
            </c:rich>
          </c:tx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86194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"/>
          <c:y val="0.91903307759606967"/>
          <c:w val="1"/>
          <c:h val="8.096692240393027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356178379800428"/>
          <c:y val="2.5726631718918876E-2"/>
          <c:w val="0.87027910846808487"/>
          <c:h val="0.759914367467992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6'!$B$4</c:f>
              <c:strCache>
                <c:ptCount val="1"/>
                <c:pt idx="0">
                  <c:v>School attendance</c:v>
                </c:pt>
              </c:strCache>
            </c:strRef>
          </c:tx>
          <c:spPr>
            <a:solidFill>
              <a:srgbClr val="238B45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cat>
            <c:strRef>
              <c:f>'Figures 6'!$C$3:$H$3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'Figures 6'!$C$4:$H$4</c:f>
              <c:numCache>
                <c:formatCode>#,##0.00</c:formatCode>
                <c:ptCount val="6"/>
                <c:pt idx="0">
                  <c:v>38.9</c:v>
                </c:pt>
                <c:pt idx="1">
                  <c:v>59.4</c:v>
                </c:pt>
                <c:pt idx="2">
                  <c:v>66.7</c:v>
                </c:pt>
                <c:pt idx="3">
                  <c:v>63.9</c:v>
                </c:pt>
                <c:pt idx="4">
                  <c:v>52.3</c:v>
                </c:pt>
                <c:pt idx="5">
                  <c:v>41.1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09-4462-A25E-70AFCCE5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338006968"/>
        <c:axId val="338005792"/>
      </c:barChart>
      <c:lineChart>
        <c:grouping val="standard"/>
        <c:varyColors val="0"/>
        <c:ser>
          <c:idx val="1"/>
          <c:order val="1"/>
          <c:tx>
            <c:strRef>
              <c:f>'Figures 6'!$B$5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Lit>
              <c:ptCount val="12"/>
              <c:pt idx="0">
                <c:v>Mogadishu</c:v>
              </c:pt>
              <c:pt idx="1">
                <c:v>NE Urban</c:v>
              </c:pt>
              <c:pt idx="2">
                <c:v>NW Urban</c:v>
              </c:pt>
              <c:pt idx="3">
                <c:v>NE Rural</c:v>
              </c:pt>
              <c:pt idx="4">
                <c:v>NW Rural</c:v>
              </c:pt>
              <c:pt idx="5">
                <c:v>IDPs</c:v>
              </c:pt>
              <c:pt idx="7">
                <c:v>Female headed </c:v>
              </c:pt>
              <c:pt idx="8">
                <c:v>Male headed </c:v>
              </c:pt>
              <c:pt idx="10">
                <c:v>No remittances</c:v>
              </c:pt>
              <c:pt idx="11">
                <c:v>Received remittances</c:v>
              </c:pt>
            </c:strLit>
          </c:cat>
          <c:val>
            <c:numRef>
              <c:f>'Figures 6'!$C$5:$H$5</c:f>
              <c:numCache>
                <c:formatCode>#,##0.00</c:formatCode>
                <c:ptCount val="6"/>
                <c:pt idx="0">
                  <c:v>53</c:v>
                </c:pt>
                <c:pt idx="1">
                  <c:v>53</c:v>
                </c:pt>
                <c:pt idx="2">
                  <c:v>53</c:v>
                </c:pt>
                <c:pt idx="3">
                  <c:v>53</c:v>
                </c:pt>
                <c:pt idx="4">
                  <c:v>53</c:v>
                </c:pt>
                <c:pt idx="5">
                  <c:v>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09-4462-A25E-70AFCCE5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8006968"/>
        <c:axId val="338005792"/>
      </c:lineChart>
      <c:catAx>
        <c:axId val="338006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7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8005792"/>
        <c:crosses val="autoZero"/>
        <c:auto val="1"/>
        <c:lblAlgn val="ctr"/>
        <c:lblOffset val="100"/>
        <c:noMultiLvlLbl val="0"/>
      </c:catAx>
      <c:valAx>
        <c:axId val="338005792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/>
                </a:pPr>
                <a:r>
                  <a:rPr lang="en-US" sz="800" b="0"/>
                  <a:t>School</a:t>
                </a:r>
                <a:r>
                  <a:rPr lang="en-US" sz="800" b="0" baseline="0"/>
                  <a:t> attendance (% of children)</a:t>
                </a:r>
                <a:endParaRPr lang="en-US" sz="800" b="0"/>
              </a:p>
            </c:rich>
          </c:tx>
          <c:layout>
            <c:manualLayout>
              <c:xMode val="edge"/>
              <c:yMode val="edge"/>
              <c:x val="9.1282296006705557E-4"/>
              <c:y val="6.415296894254266E-2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80069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44769132879369095"/>
          <c:y val="1.7250151423379777E-2"/>
          <c:w val="0.54767450397371653"/>
          <c:h val="8.08930846508907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992340451606973"/>
          <c:y val="2.5726631718918876E-2"/>
          <c:w val="0.83892000367658326"/>
          <c:h val="0.702675912195325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6'!$B$4</c:f>
              <c:strCache>
                <c:ptCount val="1"/>
                <c:pt idx="0">
                  <c:v>School attendance</c:v>
                </c:pt>
              </c:strCache>
            </c:strRef>
          </c:tx>
          <c:spPr>
            <a:solidFill>
              <a:srgbClr val="74C476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cat>
            <c:strRef>
              <c:f>'Figures 6'!$J$3:$W$3</c:f>
              <c:strCache>
                <c:ptCount val="14"/>
                <c:pt idx="0">
                  <c:v>Non-poor</c:v>
                </c:pt>
                <c:pt idx="1">
                  <c:v>Poor</c:v>
                </c:pt>
                <c:pt idx="3">
                  <c:v>No remittances</c:v>
                </c:pt>
                <c:pt idx="4">
                  <c:v>Received remittances</c:v>
                </c:pt>
                <c:pt idx="6">
                  <c:v>Female headed </c:v>
                </c:pt>
                <c:pt idx="7">
                  <c:v>Male headed </c:v>
                </c:pt>
                <c:pt idx="9">
                  <c:v>HH head aged 25-40</c:v>
                </c:pt>
                <c:pt idx="10">
                  <c:v>HH head aged 40+</c:v>
                </c:pt>
                <c:pt idx="11">
                  <c:v> </c:v>
                </c:pt>
                <c:pt idx="12">
                  <c:v>HH w/1 or 2 adults</c:v>
                </c:pt>
                <c:pt idx="13">
                  <c:v>HH w/3 or more adults</c:v>
                </c:pt>
              </c:strCache>
            </c:strRef>
          </c:cat>
          <c:val>
            <c:numRef>
              <c:f>'Figures 6'!$J$4:$W$4</c:f>
              <c:numCache>
                <c:formatCode>#,##0.00</c:formatCode>
                <c:ptCount val="14"/>
                <c:pt idx="0">
                  <c:v>63.2</c:v>
                </c:pt>
                <c:pt idx="1">
                  <c:v>46.2</c:v>
                </c:pt>
                <c:pt idx="3">
                  <c:v>50.3</c:v>
                </c:pt>
                <c:pt idx="4">
                  <c:v>63.3</c:v>
                </c:pt>
                <c:pt idx="6">
                  <c:v>53</c:v>
                </c:pt>
                <c:pt idx="7">
                  <c:v>53.1</c:v>
                </c:pt>
                <c:pt idx="9">
                  <c:v>51.6</c:v>
                </c:pt>
                <c:pt idx="10">
                  <c:v>55.9</c:v>
                </c:pt>
                <c:pt idx="12">
                  <c:v>52</c:v>
                </c:pt>
                <c:pt idx="13">
                  <c:v>64.599999999999994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74-4A17-9FE0-EFEE0683E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31757160"/>
        <c:axId val="231757552"/>
      </c:barChart>
      <c:lineChart>
        <c:grouping val="standard"/>
        <c:varyColors val="0"/>
        <c:ser>
          <c:idx val="1"/>
          <c:order val="1"/>
          <c:tx>
            <c:strRef>
              <c:f>'Figures 6'!$B$5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'Figures 6'!$J$3:$W$3</c:f>
              <c:strCache>
                <c:ptCount val="14"/>
                <c:pt idx="0">
                  <c:v>Non-poor</c:v>
                </c:pt>
                <c:pt idx="1">
                  <c:v>Poor</c:v>
                </c:pt>
                <c:pt idx="3">
                  <c:v>No remittances</c:v>
                </c:pt>
                <c:pt idx="4">
                  <c:v>Received remittances</c:v>
                </c:pt>
                <c:pt idx="6">
                  <c:v>Female headed </c:v>
                </c:pt>
                <c:pt idx="7">
                  <c:v>Male headed </c:v>
                </c:pt>
                <c:pt idx="9">
                  <c:v>HH head aged 25-40</c:v>
                </c:pt>
                <c:pt idx="10">
                  <c:v>HH head aged 40+</c:v>
                </c:pt>
                <c:pt idx="11">
                  <c:v> </c:v>
                </c:pt>
                <c:pt idx="12">
                  <c:v>HH w/1 or 2 adults</c:v>
                </c:pt>
                <c:pt idx="13">
                  <c:v>HH w/3 or more adults</c:v>
                </c:pt>
              </c:strCache>
            </c:strRef>
          </c:cat>
          <c:val>
            <c:numRef>
              <c:f>'Figures 6'!$J$5:$W$5</c:f>
              <c:numCache>
                <c:formatCode>#,##0.00</c:formatCode>
                <c:ptCount val="14"/>
                <c:pt idx="0">
                  <c:v>53</c:v>
                </c:pt>
                <c:pt idx="1">
                  <c:v>53</c:v>
                </c:pt>
                <c:pt idx="2">
                  <c:v>53</c:v>
                </c:pt>
                <c:pt idx="3">
                  <c:v>53</c:v>
                </c:pt>
                <c:pt idx="4">
                  <c:v>53</c:v>
                </c:pt>
                <c:pt idx="5">
                  <c:v>53</c:v>
                </c:pt>
                <c:pt idx="6">
                  <c:v>53</c:v>
                </c:pt>
                <c:pt idx="7">
                  <c:v>53</c:v>
                </c:pt>
                <c:pt idx="8">
                  <c:v>53</c:v>
                </c:pt>
                <c:pt idx="9">
                  <c:v>53</c:v>
                </c:pt>
                <c:pt idx="10">
                  <c:v>53</c:v>
                </c:pt>
                <c:pt idx="11">
                  <c:v>53</c:v>
                </c:pt>
                <c:pt idx="12">
                  <c:v>53</c:v>
                </c:pt>
                <c:pt idx="13">
                  <c:v>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74-4A17-9FE0-EFEE0683E2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757160"/>
        <c:axId val="231757552"/>
      </c:lineChart>
      <c:catAx>
        <c:axId val="231757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7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31757552"/>
        <c:crosses val="autoZero"/>
        <c:auto val="1"/>
        <c:lblAlgn val="ctr"/>
        <c:lblOffset val="100"/>
        <c:noMultiLvlLbl val="0"/>
      </c:catAx>
      <c:valAx>
        <c:axId val="231757552"/>
        <c:scaling>
          <c:orientation val="minMax"/>
          <c:max val="8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School</a:t>
                </a:r>
                <a:r>
                  <a:rPr lang="en-US" sz="800" baseline="0"/>
                  <a:t> attendance (% of children)</a:t>
                </a:r>
                <a:endParaRPr lang="en-US" sz="800"/>
              </a:p>
            </c:rich>
          </c:tx>
          <c:layout>
            <c:manualLayout>
              <c:xMode val="edge"/>
              <c:yMode val="edge"/>
              <c:x val="3.8910505836575876E-3"/>
              <c:y val="5.832703272833601E-2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317571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40551855142620791"/>
          <c:y val="2.7860230998976658E-2"/>
          <c:w val="0.50429241091945221"/>
          <c:h val="0.12333340295327805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391773839059798"/>
          <c:y val="2.5726631718918876E-2"/>
          <c:w val="0.83608226160940202"/>
          <c:h val="0.6446926627540258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6'!$B$9</c:f>
              <c:strCache>
                <c:ptCount val="1"/>
                <c:pt idx="0">
                  <c:v>School attendance</c:v>
                </c:pt>
              </c:strCache>
            </c:strRef>
          </c:tx>
          <c:spPr>
            <a:solidFill>
              <a:srgbClr val="C7E9C0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cat>
            <c:strRef>
              <c:f>'Figures 6'!$C$8:$H$8</c:f>
              <c:strCache>
                <c:ptCount val="6"/>
                <c:pt idx="0">
                  <c:v>HH head: no education</c:v>
                </c:pt>
                <c:pt idx="1">
                  <c:v>HH head: education</c:v>
                </c:pt>
                <c:pt idx="2">
                  <c:v> </c:v>
                </c:pt>
                <c:pt idx="3">
                  <c:v>Adults ilterate</c:v>
                </c:pt>
                <c:pt idx="4">
                  <c:v>1 adult literate</c:v>
                </c:pt>
                <c:pt idx="5">
                  <c:v>2+ adults literate</c:v>
                </c:pt>
              </c:strCache>
            </c:strRef>
          </c:cat>
          <c:val>
            <c:numRef>
              <c:f>'Figures 6'!$C$9:$H$9</c:f>
              <c:numCache>
                <c:formatCode>#,##0.00</c:formatCode>
                <c:ptCount val="6"/>
                <c:pt idx="0">
                  <c:v>45.1</c:v>
                </c:pt>
                <c:pt idx="1">
                  <c:v>64.400000000000006</c:v>
                </c:pt>
                <c:pt idx="3">
                  <c:v>39</c:v>
                </c:pt>
                <c:pt idx="4">
                  <c:v>57.5</c:v>
                </c:pt>
                <c:pt idx="5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2E-49B1-BA84-0CB535570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31758336"/>
        <c:axId val="231758728"/>
      </c:barChart>
      <c:lineChart>
        <c:grouping val="standard"/>
        <c:varyColors val="0"/>
        <c:ser>
          <c:idx val="1"/>
          <c:order val="1"/>
          <c:tx>
            <c:strRef>
              <c:f>'Figures 6'!$B$10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'Figures 6'!$C$8:$H$8</c:f>
              <c:strCache>
                <c:ptCount val="6"/>
                <c:pt idx="0">
                  <c:v>HH head: no education</c:v>
                </c:pt>
                <c:pt idx="1">
                  <c:v>HH head: education</c:v>
                </c:pt>
                <c:pt idx="2">
                  <c:v> </c:v>
                </c:pt>
                <c:pt idx="3">
                  <c:v>Adults ilterate</c:v>
                </c:pt>
                <c:pt idx="4">
                  <c:v>1 adult literate</c:v>
                </c:pt>
                <c:pt idx="5">
                  <c:v>2+ adults literate</c:v>
                </c:pt>
              </c:strCache>
            </c:strRef>
          </c:cat>
          <c:val>
            <c:numRef>
              <c:f>'Figures 6'!$C$10:$H$10</c:f>
              <c:numCache>
                <c:formatCode>#,##0.00</c:formatCode>
                <c:ptCount val="6"/>
                <c:pt idx="0">
                  <c:v>53</c:v>
                </c:pt>
                <c:pt idx="1">
                  <c:v>53</c:v>
                </c:pt>
                <c:pt idx="2">
                  <c:v>53</c:v>
                </c:pt>
                <c:pt idx="3">
                  <c:v>53</c:v>
                </c:pt>
                <c:pt idx="4">
                  <c:v>53</c:v>
                </c:pt>
                <c:pt idx="5">
                  <c:v>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2E-49B1-BA84-0CB535570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758336"/>
        <c:axId val="231758728"/>
      </c:lineChart>
      <c:catAx>
        <c:axId val="231758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31758728"/>
        <c:crosses val="autoZero"/>
        <c:auto val="1"/>
        <c:lblAlgn val="ctr"/>
        <c:lblOffset val="100"/>
        <c:noMultiLvlLbl val="0"/>
      </c:catAx>
      <c:valAx>
        <c:axId val="23175872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School attendance (% of</a:t>
                </a:r>
                <a:r>
                  <a:rPr lang="en-US" sz="800" baseline="0"/>
                  <a:t> children)</a:t>
                </a:r>
                <a:endParaRPr lang="en-US" sz="800"/>
              </a:p>
            </c:rich>
          </c:tx>
          <c:layout>
            <c:manualLayout>
              <c:xMode val="edge"/>
              <c:yMode val="edge"/>
              <c:x val="1.1727912431587178E-2"/>
              <c:y val="4.2067712358236385E-2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317583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36024545504915872"/>
          <c:y val="2.2702228534430546E-2"/>
          <c:w val="0.49843012195797654"/>
          <c:h val="0.11257628605442888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56178379800428"/>
          <c:y val="2.5726631718918876E-2"/>
          <c:w val="0.87027910846808487"/>
          <c:h val="0.75991436746799224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'Figures 6'!$K$29</c:f>
              <c:strCache>
                <c:ptCount val="1"/>
                <c:pt idx="0">
                  <c:v>Child</c:v>
                </c:pt>
              </c:strCache>
            </c:strRef>
          </c:tx>
          <c:spPr>
            <a:solidFill>
              <a:srgbClr val="238B45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cat>
            <c:strRef>
              <c:f>'Figures 6'!$I$30:$I$36</c:f>
              <c:strCache>
                <c:ptCount val="7"/>
                <c:pt idx="0">
                  <c:v>Illness/sickness</c:v>
                </c:pt>
                <c:pt idx="1">
                  <c:v>Absent teachers</c:v>
                </c:pt>
                <c:pt idx="2">
                  <c:v>Lack of money</c:v>
                </c:pt>
                <c:pt idx="3">
                  <c:v>Insecurity</c:v>
                </c:pt>
                <c:pt idx="4">
                  <c:v>Help at home</c:v>
                </c:pt>
                <c:pt idx="5">
                  <c:v>Holiday</c:v>
                </c:pt>
                <c:pt idx="6">
                  <c:v>Other</c:v>
                </c:pt>
              </c:strCache>
            </c:strRef>
          </c:cat>
          <c:val>
            <c:numRef>
              <c:f>'Figures 6'!$K$30:$K$36</c:f>
              <c:numCache>
                <c:formatCode>General</c:formatCode>
                <c:ptCount val="7"/>
                <c:pt idx="0">
                  <c:v>32.200000000000003</c:v>
                </c:pt>
                <c:pt idx="1">
                  <c:v>25.1</c:v>
                </c:pt>
                <c:pt idx="2">
                  <c:v>22.5</c:v>
                </c:pt>
                <c:pt idx="3">
                  <c:v>8.6999999999999993</c:v>
                </c:pt>
                <c:pt idx="4">
                  <c:v>6.4</c:v>
                </c:pt>
                <c:pt idx="5">
                  <c:v>4.0999999999999996</c:v>
                </c:pt>
                <c:pt idx="6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3F0-40D4-AA02-F42796719B05}"/>
            </c:ext>
          </c:extLst>
        </c:ser>
        <c:ser>
          <c:idx val="0"/>
          <c:order val="1"/>
          <c:tx>
            <c:strRef>
              <c:f>'Figures 6'!$L$29</c:f>
              <c:strCache>
                <c:ptCount val="1"/>
                <c:pt idx="0">
                  <c:v>Youth</c:v>
                </c:pt>
              </c:strCache>
            </c:strRef>
          </c:tx>
          <c:spPr>
            <a:solidFill>
              <a:srgbClr val="737373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cat>
            <c:strRef>
              <c:f>'Figures 6'!$I$30:$I$36</c:f>
              <c:strCache>
                <c:ptCount val="7"/>
                <c:pt idx="0">
                  <c:v>Illness/sickness</c:v>
                </c:pt>
                <c:pt idx="1">
                  <c:v>Absent teachers</c:v>
                </c:pt>
                <c:pt idx="2">
                  <c:v>Lack of money</c:v>
                </c:pt>
                <c:pt idx="3">
                  <c:v>Insecurity</c:v>
                </c:pt>
                <c:pt idx="4">
                  <c:v>Help at home</c:v>
                </c:pt>
                <c:pt idx="5">
                  <c:v>Holiday</c:v>
                </c:pt>
                <c:pt idx="6">
                  <c:v>Other</c:v>
                </c:pt>
              </c:strCache>
            </c:strRef>
          </c:cat>
          <c:val>
            <c:numRef>
              <c:f>'Figures 6'!$L$30:$L$36</c:f>
              <c:numCache>
                <c:formatCode>General</c:formatCode>
                <c:ptCount val="7"/>
                <c:pt idx="0">
                  <c:v>34.9</c:v>
                </c:pt>
                <c:pt idx="1">
                  <c:v>15.6</c:v>
                </c:pt>
                <c:pt idx="2">
                  <c:v>16.3</c:v>
                </c:pt>
                <c:pt idx="3">
                  <c:v>8.4</c:v>
                </c:pt>
                <c:pt idx="4">
                  <c:v>17</c:v>
                </c:pt>
                <c:pt idx="5">
                  <c:v>3.5</c:v>
                </c:pt>
                <c:pt idx="6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F0-40D4-AA02-F42796719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38006968"/>
        <c:axId val="338005792"/>
      </c:barChart>
      <c:catAx>
        <c:axId val="338006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7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8005792"/>
        <c:crosses val="autoZero"/>
        <c:auto val="1"/>
        <c:lblAlgn val="ctr"/>
        <c:lblOffset val="100"/>
        <c:noMultiLvlLbl val="0"/>
      </c:catAx>
      <c:valAx>
        <c:axId val="338005792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/>
                </a:pPr>
                <a:r>
                  <a:rPr lang="en-US" sz="800" b="0" baseline="0"/>
                  <a:t>% of children/youth</a:t>
                </a:r>
                <a:endParaRPr lang="en-US" sz="800" b="0"/>
              </a:p>
            </c:rich>
          </c:tx>
          <c:layout>
            <c:manualLayout>
              <c:xMode val="edge"/>
              <c:yMode val="edge"/>
              <c:x val="9.1282296006705459E-4"/>
              <c:y val="0.16494872491071241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800696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58218496289362431"/>
          <c:y val="0.10300841705131686"/>
          <c:w val="0.30960024227740762"/>
          <c:h val="9.5930574991123452E-2"/>
        </c:manualLayout>
      </c:layout>
      <c:overlay val="0"/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391773839059798"/>
          <c:y val="2.5726631718918876E-2"/>
          <c:w val="0.83608226160940202"/>
          <c:h val="0.6446926627540258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6'!$N$43</c:f>
              <c:strCache>
                <c:ptCount val="1"/>
                <c:pt idx="0">
                  <c:v>School attendance</c:v>
                </c:pt>
              </c:strCache>
            </c:strRef>
          </c:tx>
          <c:spPr>
            <a:solidFill>
              <a:srgbClr val="C7E9C0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cat>
            <c:strRef>
              <c:f>'Figures 6'!$P$42:$X$42</c:f>
              <c:strCache>
                <c:ptCount val="9"/>
                <c:pt idx="0">
                  <c:v>Poor</c:v>
                </c:pt>
                <c:pt idx="1">
                  <c:v>Non-poor</c:v>
                </c:pt>
                <c:pt idx="3">
                  <c:v>HH head: no education</c:v>
                </c:pt>
                <c:pt idx="4">
                  <c:v>HH head: education</c:v>
                </c:pt>
                <c:pt idx="5">
                  <c:v> </c:v>
                </c:pt>
                <c:pt idx="6">
                  <c:v>Adults ilterate</c:v>
                </c:pt>
                <c:pt idx="7">
                  <c:v>1 adult literate</c:v>
                </c:pt>
                <c:pt idx="8">
                  <c:v>2+ adults literate</c:v>
                </c:pt>
              </c:strCache>
            </c:strRef>
          </c:cat>
          <c:val>
            <c:numRef>
              <c:f>'Figures 6'!$P$43:$X$43</c:f>
              <c:numCache>
                <c:formatCode>#,##0.00</c:formatCode>
                <c:ptCount val="9"/>
                <c:pt idx="0">
                  <c:v>46.2</c:v>
                </c:pt>
                <c:pt idx="1">
                  <c:v>63.2</c:v>
                </c:pt>
                <c:pt idx="3">
                  <c:v>45.1</c:v>
                </c:pt>
                <c:pt idx="4">
                  <c:v>64.400000000000006</c:v>
                </c:pt>
                <c:pt idx="6">
                  <c:v>39</c:v>
                </c:pt>
                <c:pt idx="7">
                  <c:v>57.5</c:v>
                </c:pt>
                <c:pt idx="8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CB-4ED5-921F-D82ABB836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231758336"/>
        <c:axId val="231758728"/>
      </c:barChart>
      <c:lineChart>
        <c:grouping val="standard"/>
        <c:varyColors val="0"/>
        <c:ser>
          <c:idx val="1"/>
          <c:order val="1"/>
          <c:tx>
            <c:strRef>
              <c:f>'Figures 6'!$N$44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Ref>
              <c:f>'Figures 6'!$R$8:$W$8</c:f>
              <c:numCache>
                <c:formatCode>General</c:formatCode>
                <c:ptCount val="6"/>
              </c:numCache>
            </c:numRef>
          </c:cat>
          <c:val>
            <c:numRef>
              <c:f>'Figures 6'!$P$44:$X$44</c:f>
              <c:numCache>
                <c:formatCode>#,##0.00</c:formatCode>
                <c:ptCount val="9"/>
                <c:pt idx="0">
                  <c:v>53</c:v>
                </c:pt>
                <c:pt idx="1">
                  <c:v>53</c:v>
                </c:pt>
                <c:pt idx="2">
                  <c:v>53</c:v>
                </c:pt>
                <c:pt idx="3">
                  <c:v>53</c:v>
                </c:pt>
                <c:pt idx="4">
                  <c:v>53</c:v>
                </c:pt>
                <c:pt idx="5">
                  <c:v>53</c:v>
                </c:pt>
                <c:pt idx="6">
                  <c:v>53</c:v>
                </c:pt>
                <c:pt idx="7">
                  <c:v>53</c:v>
                </c:pt>
                <c:pt idx="8">
                  <c:v>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CB-4ED5-921F-D82ABB836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758336"/>
        <c:axId val="231758728"/>
      </c:lineChart>
      <c:catAx>
        <c:axId val="231758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31758728"/>
        <c:crosses val="autoZero"/>
        <c:auto val="1"/>
        <c:lblAlgn val="ctr"/>
        <c:lblOffset val="100"/>
        <c:noMultiLvlLbl val="0"/>
      </c:catAx>
      <c:valAx>
        <c:axId val="23175872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School attendance (% of</a:t>
                </a:r>
                <a:r>
                  <a:rPr lang="en-US" sz="800" baseline="0"/>
                  <a:t> children)</a:t>
                </a:r>
                <a:endParaRPr lang="en-US" sz="800"/>
              </a:p>
            </c:rich>
          </c:tx>
          <c:layout>
            <c:manualLayout>
              <c:xMode val="edge"/>
              <c:yMode val="edge"/>
              <c:x val="1.1727912431587178E-2"/>
              <c:y val="4.2067712358236385E-2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317583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36024545504915872"/>
          <c:y val="2.2702228534430546E-2"/>
          <c:w val="0.49843012195797654"/>
          <c:h val="0.11257628605442888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1839595225422"/>
          <c:y val="2.5726631718918876E-2"/>
          <c:w val="0.87122466335064763"/>
          <c:h val="0.7599143674679922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7'!$B$4</c:f>
              <c:strCache>
                <c:ptCount val="1"/>
                <c:pt idx="0">
                  <c:v>School attendance</c:v>
                </c:pt>
              </c:strCache>
            </c:strRef>
          </c:tx>
          <c:spPr>
            <a:solidFill>
              <a:srgbClr val="737373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cat>
            <c:strRef>
              <c:f>'Figures 7'!$C$3:$H$3</c:f>
              <c:strCache>
                <c:ptCount val="6"/>
                <c:pt idx="0">
                  <c:v>Mogadishu</c:v>
                </c:pt>
                <c:pt idx="1">
                  <c:v>NE Urban</c:v>
                </c:pt>
                <c:pt idx="2">
                  <c:v>NE Rural</c:v>
                </c:pt>
                <c:pt idx="3">
                  <c:v>NW Urban</c:v>
                </c:pt>
                <c:pt idx="4">
                  <c:v>NW Rural</c:v>
                </c:pt>
                <c:pt idx="5">
                  <c:v>IDP Settlements</c:v>
                </c:pt>
              </c:strCache>
            </c:strRef>
          </c:cat>
          <c:val>
            <c:numRef>
              <c:f>'Figures 7'!$C$4:$H$4</c:f>
              <c:numCache>
                <c:formatCode>#,##0.00</c:formatCode>
                <c:ptCount val="6"/>
                <c:pt idx="0">
                  <c:v>50.9</c:v>
                </c:pt>
                <c:pt idx="1">
                  <c:v>57.7</c:v>
                </c:pt>
                <c:pt idx="2">
                  <c:v>49.8</c:v>
                </c:pt>
                <c:pt idx="3">
                  <c:v>68.099999999999994</c:v>
                </c:pt>
                <c:pt idx="4">
                  <c:v>42.8</c:v>
                </c:pt>
                <c:pt idx="5">
                  <c:v>38.200000000000003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2E-40CA-AB5A-5C781FF98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783397288"/>
        <c:axId val="783397680"/>
      </c:barChart>
      <c:lineChart>
        <c:grouping val="standard"/>
        <c:varyColors val="0"/>
        <c:ser>
          <c:idx val="1"/>
          <c:order val="1"/>
          <c:tx>
            <c:strRef>
              <c:f>'Figures 7'!$B$5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Lit>
              <c:ptCount val="12"/>
              <c:pt idx="0">
                <c:v>Mogadishu</c:v>
              </c:pt>
              <c:pt idx="1">
                <c:v>NE Urban</c:v>
              </c:pt>
              <c:pt idx="2">
                <c:v>NW Urban</c:v>
              </c:pt>
              <c:pt idx="3">
                <c:v>NE Rural</c:v>
              </c:pt>
              <c:pt idx="4">
                <c:v>NW Rural</c:v>
              </c:pt>
              <c:pt idx="5">
                <c:v>IDPs</c:v>
              </c:pt>
              <c:pt idx="7">
                <c:v>Female headed </c:v>
              </c:pt>
              <c:pt idx="8">
                <c:v>Male headed </c:v>
              </c:pt>
              <c:pt idx="10">
                <c:v>No remittances</c:v>
              </c:pt>
              <c:pt idx="11">
                <c:v>Received remittances</c:v>
              </c:pt>
            </c:strLit>
          </c:cat>
          <c:val>
            <c:numRef>
              <c:f>'Figures 7'!$C$5:$H$5</c:f>
              <c:numCache>
                <c:formatCode>#,##0.00</c:formatCode>
                <c:ptCount val="6"/>
                <c:pt idx="0">
                  <c:v>54.8</c:v>
                </c:pt>
                <c:pt idx="1">
                  <c:v>54.8</c:v>
                </c:pt>
                <c:pt idx="2">
                  <c:v>54.8</c:v>
                </c:pt>
                <c:pt idx="3">
                  <c:v>54.8</c:v>
                </c:pt>
                <c:pt idx="4">
                  <c:v>54.8</c:v>
                </c:pt>
                <c:pt idx="5">
                  <c:v>54.8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2E-40CA-AB5A-5C781FF98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3397288"/>
        <c:axId val="783397680"/>
      </c:lineChart>
      <c:catAx>
        <c:axId val="783397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7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83397680"/>
        <c:crosses val="autoZero"/>
        <c:auto val="1"/>
        <c:lblAlgn val="ctr"/>
        <c:lblOffset val="100"/>
        <c:noMultiLvlLbl val="0"/>
      </c:catAx>
      <c:valAx>
        <c:axId val="78339768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School attendance (% of youth)</a:t>
                </a:r>
              </a:p>
            </c:rich>
          </c:tx>
          <c:layout>
            <c:manualLayout>
              <c:xMode val="edge"/>
              <c:yMode val="edge"/>
              <c:x val="0"/>
              <c:y val="8.776875039161218E-2"/>
            </c:manualLayout>
          </c:layout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8339728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11746599856836075"/>
          <c:y val="1.3350320599845439E-3"/>
          <c:w val="0.46608942238863493"/>
          <c:h val="0.13394348252887486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64652716075861"/>
          <c:y val="2.5726631718918876E-2"/>
          <c:w val="0.84648641196115082"/>
          <c:h val="0.68834729213225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7'!$B$4</c:f>
              <c:strCache>
                <c:ptCount val="1"/>
                <c:pt idx="0">
                  <c:v>School attendance</c:v>
                </c:pt>
              </c:strCache>
            </c:strRef>
          </c:tx>
          <c:spPr>
            <a:solidFill>
              <a:srgbClr val="969696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cat>
            <c:strRef>
              <c:f>'Figures 7'!$J$3:$W$3</c:f>
              <c:strCache>
                <c:ptCount val="14"/>
                <c:pt idx="0">
                  <c:v>Non-poor</c:v>
                </c:pt>
                <c:pt idx="1">
                  <c:v>Poor</c:v>
                </c:pt>
                <c:pt idx="3">
                  <c:v>No remittances</c:v>
                </c:pt>
                <c:pt idx="4">
                  <c:v>Received remittances</c:v>
                </c:pt>
                <c:pt idx="6">
                  <c:v>Female headed </c:v>
                </c:pt>
                <c:pt idx="7">
                  <c:v>Male headed </c:v>
                </c:pt>
                <c:pt idx="9">
                  <c:v>HH head aged 25-40</c:v>
                </c:pt>
                <c:pt idx="10">
                  <c:v>HH head aged 40+</c:v>
                </c:pt>
                <c:pt idx="11">
                  <c:v> </c:v>
                </c:pt>
                <c:pt idx="12">
                  <c:v>HH w/1 or 2 adults</c:v>
                </c:pt>
                <c:pt idx="13">
                  <c:v>HH w/3 or more adults</c:v>
                </c:pt>
              </c:strCache>
            </c:strRef>
          </c:cat>
          <c:val>
            <c:numRef>
              <c:f>'Figures 7'!$J$4:$W$4</c:f>
              <c:numCache>
                <c:formatCode>#,##0.00</c:formatCode>
                <c:ptCount val="14"/>
                <c:pt idx="0">
                  <c:v>57.7</c:v>
                </c:pt>
                <c:pt idx="1">
                  <c:v>51.5</c:v>
                </c:pt>
                <c:pt idx="3">
                  <c:v>51</c:v>
                </c:pt>
                <c:pt idx="4">
                  <c:v>68</c:v>
                </c:pt>
                <c:pt idx="6">
                  <c:v>57.3</c:v>
                </c:pt>
                <c:pt idx="7">
                  <c:v>52.3</c:v>
                </c:pt>
                <c:pt idx="9">
                  <c:v>54.1</c:v>
                </c:pt>
                <c:pt idx="10">
                  <c:v>62.7</c:v>
                </c:pt>
                <c:pt idx="12">
                  <c:v>57.8</c:v>
                </c:pt>
                <c:pt idx="13">
                  <c:v>58.9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E9-487F-B72E-C0F0296D9F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783398464"/>
        <c:axId val="351380992"/>
      </c:barChart>
      <c:lineChart>
        <c:grouping val="standard"/>
        <c:varyColors val="0"/>
        <c:ser>
          <c:idx val="1"/>
          <c:order val="1"/>
          <c:tx>
            <c:strRef>
              <c:f>'Figures 7'!$B$5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'Figures 7'!$J$3:$W$3</c:f>
              <c:strCache>
                <c:ptCount val="14"/>
                <c:pt idx="0">
                  <c:v>Non-poor</c:v>
                </c:pt>
                <c:pt idx="1">
                  <c:v>Poor</c:v>
                </c:pt>
                <c:pt idx="3">
                  <c:v>No remittances</c:v>
                </c:pt>
                <c:pt idx="4">
                  <c:v>Received remittances</c:v>
                </c:pt>
                <c:pt idx="6">
                  <c:v>Female headed </c:v>
                </c:pt>
                <c:pt idx="7">
                  <c:v>Male headed </c:v>
                </c:pt>
                <c:pt idx="9">
                  <c:v>HH head aged 25-40</c:v>
                </c:pt>
                <c:pt idx="10">
                  <c:v>HH head aged 40+</c:v>
                </c:pt>
                <c:pt idx="11">
                  <c:v> </c:v>
                </c:pt>
                <c:pt idx="12">
                  <c:v>HH w/1 or 2 adults</c:v>
                </c:pt>
                <c:pt idx="13">
                  <c:v>HH w/3 or more adults</c:v>
                </c:pt>
              </c:strCache>
            </c:strRef>
          </c:cat>
          <c:val>
            <c:numRef>
              <c:f>'Figures 7'!$J$5:$W$5</c:f>
              <c:numCache>
                <c:formatCode>#,##0.00</c:formatCode>
                <c:ptCount val="14"/>
                <c:pt idx="0">
                  <c:v>54.8</c:v>
                </c:pt>
                <c:pt idx="1">
                  <c:v>54.8</c:v>
                </c:pt>
                <c:pt idx="2">
                  <c:v>54.8</c:v>
                </c:pt>
                <c:pt idx="3">
                  <c:v>54.8</c:v>
                </c:pt>
                <c:pt idx="4">
                  <c:v>54.8</c:v>
                </c:pt>
                <c:pt idx="5">
                  <c:v>54.8</c:v>
                </c:pt>
                <c:pt idx="6">
                  <c:v>54.8</c:v>
                </c:pt>
                <c:pt idx="7">
                  <c:v>54.8</c:v>
                </c:pt>
                <c:pt idx="8">
                  <c:v>54.8</c:v>
                </c:pt>
                <c:pt idx="9">
                  <c:v>54.8</c:v>
                </c:pt>
                <c:pt idx="10">
                  <c:v>54.8</c:v>
                </c:pt>
                <c:pt idx="11">
                  <c:v>54.8</c:v>
                </c:pt>
                <c:pt idx="12">
                  <c:v>54.8</c:v>
                </c:pt>
                <c:pt idx="13">
                  <c:v>54.8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E9-487F-B72E-C0F0296D9F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3398464"/>
        <c:axId val="351380992"/>
      </c:lineChart>
      <c:catAx>
        <c:axId val="783398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17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1380992"/>
        <c:crosses val="autoZero"/>
        <c:auto val="1"/>
        <c:lblAlgn val="ctr"/>
        <c:lblOffset val="100"/>
        <c:noMultiLvlLbl val="0"/>
      </c:catAx>
      <c:valAx>
        <c:axId val="351380992"/>
        <c:scaling>
          <c:orientation val="minMax"/>
          <c:max val="8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School attendance (% of youth)</a:t>
                </a:r>
              </a:p>
            </c:rich>
          </c:tx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833984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47555746193204451"/>
          <c:y val="1.1945111635581433E-2"/>
          <c:w val="0.47705505683384908"/>
          <c:h val="0.1286384427410764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391773839059798"/>
          <c:y val="4.1817080557238047E-2"/>
          <c:w val="0.83235408073990746"/>
          <c:h val="0.623438656706373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7'!$B$9</c:f>
              <c:strCache>
                <c:ptCount val="1"/>
                <c:pt idx="0">
                  <c:v>School attendance</c:v>
                </c:pt>
              </c:strCache>
            </c:strRef>
          </c:tx>
          <c:spPr>
            <a:solidFill>
              <a:srgbClr val="BDBDBD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cat>
            <c:strRef>
              <c:f>'Figures 7'!$C$8:$H$8</c:f>
              <c:strCache>
                <c:ptCount val="6"/>
                <c:pt idx="0">
                  <c:v>HH head: no education</c:v>
                </c:pt>
                <c:pt idx="1">
                  <c:v>HH head: education</c:v>
                </c:pt>
                <c:pt idx="2">
                  <c:v> </c:v>
                </c:pt>
                <c:pt idx="3">
                  <c:v>Adults ilterate</c:v>
                </c:pt>
                <c:pt idx="4">
                  <c:v>1 adult literate</c:v>
                </c:pt>
                <c:pt idx="5">
                  <c:v>2+ adults literate</c:v>
                </c:pt>
              </c:strCache>
            </c:strRef>
          </c:cat>
          <c:val>
            <c:numRef>
              <c:f>'Figures 7'!$C$9:$H$9</c:f>
              <c:numCache>
                <c:formatCode>#,##0.00</c:formatCode>
                <c:ptCount val="6"/>
                <c:pt idx="0">
                  <c:v>46.2</c:v>
                </c:pt>
                <c:pt idx="1">
                  <c:v>65.2</c:v>
                </c:pt>
                <c:pt idx="3">
                  <c:v>44.2</c:v>
                </c:pt>
                <c:pt idx="4">
                  <c:v>56.1</c:v>
                </c:pt>
                <c:pt idx="5">
                  <c:v>77.7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71-4B71-9CC4-9AD7D1A1F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351381776"/>
        <c:axId val="351382168"/>
      </c:barChart>
      <c:lineChart>
        <c:grouping val="standard"/>
        <c:varyColors val="0"/>
        <c:ser>
          <c:idx val="1"/>
          <c:order val="1"/>
          <c:tx>
            <c:strRef>
              <c:f>'Figures 7'!$B$10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'Figures 7'!$C$8:$H$8</c:f>
              <c:strCache>
                <c:ptCount val="6"/>
                <c:pt idx="0">
                  <c:v>HH head: no education</c:v>
                </c:pt>
                <c:pt idx="1">
                  <c:v>HH head: education</c:v>
                </c:pt>
                <c:pt idx="2">
                  <c:v> </c:v>
                </c:pt>
                <c:pt idx="3">
                  <c:v>Adults ilterate</c:v>
                </c:pt>
                <c:pt idx="4">
                  <c:v>1 adult literate</c:v>
                </c:pt>
                <c:pt idx="5">
                  <c:v>2+ adults literate</c:v>
                </c:pt>
              </c:strCache>
            </c:strRef>
          </c:cat>
          <c:val>
            <c:numRef>
              <c:f>'Figures 7'!$C$10:$H$10</c:f>
              <c:numCache>
                <c:formatCode>#,##0.00</c:formatCode>
                <c:ptCount val="6"/>
                <c:pt idx="0">
                  <c:v>54.8</c:v>
                </c:pt>
                <c:pt idx="1">
                  <c:v>54.8</c:v>
                </c:pt>
                <c:pt idx="2">
                  <c:v>54.8</c:v>
                </c:pt>
                <c:pt idx="3">
                  <c:v>54.8</c:v>
                </c:pt>
                <c:pt idx="4">
                  <c:v>54.8</c:v>
                </c:pt>
                <c:pt idx="5">
                  <c:v>54.8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71-4B71-9CC4-9AD7D1A1F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381776"/>
        <c:axId val="351382168"/>
      </c:lineChart>
      <c:catAx>
        <c:axId val="351381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1382168"/>
        <c:crosses val="autoZero"/>
        <c:auto val="1"/>
        <c:lblAlgn val="ctr"/>
        <c:lblOffset val="100"/>
        <c:noMultiLvlLbl val="0"/>
      </c:catAx>
      <c:valAx>
        <c:axId val="351382168"/>
        <c:scaling>
          <c:orientation val="minMax"/>
          <c:max val="8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School attendance (% of youth)</a:t>
                </a:r>
              </a:p>
            </c:rich>
          </c:tx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13817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36024545504915872"/>
          <c:y val="2.8007268322228954E-2"/>
          <c:w val="0.45933708051935257"/>
          <c:h val="0.11788132584222728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391773839059798"/>
          <c:y val="4.1817080557238047E-2"/>
          <c:w val="0.83235408073990746"/>
          <c:h val="0.623438656706373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'Figures 7'!$N$41</c:f>
              <c:strCache>
                <c:ptCount val="1"/>
                <c:pt idx="0">
                  <c:v>School attendance</c:v>
                </c:pt>
              </c:strCache>
            </c:strRef>
          </c:tx>
          <c:spPr>
            <a:solidFill>
              <a:srgbClr val="BDBDBD"/>
            </a:solidFill>
            <a:ln w="6350">
              <a:solidFill>
                <a:schemeClr val="tx1"/>
              </a:solidFill>
              <a:prstDash val="solid"/>
            </a:ln>
          </c:spPr>
          <c:invertIfNegative val="0"/>
          <c:cat>
            <c:strRef>
              <c:f>'Figures 7'!$P$40:$X$40</c:f>
              <c:strCache>
                <c:ptCount val="9"/>
                <c:pt idx="0">
                  <c:v>Poor</c:v>
                </c:pt>
                <c:pt idx="1">
                  <c:v>Non-poor</c:v>
                </c:pt>
                <c:pt idx="3">
                  <c:v>HH head: no education</c:v>
                </c:pt>
                <c:pt idx="4">
                  <c:v>HH head: education</c:v>
                </c:pt>
                <c:pt idx="5">
                  <c:v> </c:v>
                </c:pt>
                <c:pt idx="6">
                  <c:v>Adults ilterate</c:v>
                </c:pt>
                <c:pt idx="7">
                  <c:v>1 adult literate</c:v>
                </c:pt>
                <c:pt idx="8">
                  <c:v>2+ adults literate</c:v>
                </c:pt>
              </c:strCache>
            </c:strRef>
          </c:cat>
          <c:val>
            <c:numRef>
              <c:f>'Figures 7'!$P$41:$X$41</c:f>
              <c:numCache>
                <c:formatCode>#,##0.00</c:formatCode>
                <c:ptCount val="9"/>
                <c:pt idx="0">
                  <c:v>51.5</c:v>
                </c:pt>
                <c:pt idx="1">
                  <c:v>57.7</c:v>
                </c:pt>
                <c:pt idx="3">
                  <c:v>46.2</c:v>
                </c:pt>
                <c:pt idx="4">
                  <c:v>65.2</c:v>
                </c:pt>
                <c:pt idx="6">
                  <c:v>44.2</c:v>
                </c:pt>
                <c:pt idx="7">
                  <c:v>56.1</c:v>
                </c:pt>
                <c:pt idx="8">
                  <c:v>77.7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A2-4DB5-9526-2EBA0130E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351381776"/>
        <c:axId val="351382168"/>
      </c:barChart>
      <c:lineChart>
        <c:grouping val="standard"/>
        <c:varyColors val="0"/>
        <c:ser>
          <c:idx val="1"/>
          <c:order val="1"/>
          <c:tx>
            <c:strRef>
              <c:f>'Figures 7'!$N$42</c:f>
              <c:strCache>
                <c:ptCount val="1"/>
                <c:pt idx="0">
                  <c:v>Overall average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numRef>
              <c:f>'Figures 7'!$S$8:$X$8</c:f>
              <c:numCache>
                <c:formatCode>General</c:formatCode>
                <c:ptCount val="6"/>
              </c:numCache>
            </c:numRef>
          </c:cat>
          <c:val>
            <c:numRef>
              <c:f>'Figures 7'!$P$42:$X$42</c:f>
              <c:numCache>
                <c:formatCode>#,##0.00</c:formatCode>
                <c:ptCount val="9"/>
                <c:pt idx="0">
                  <c:v>54.8</c:v>
                </c:pt>
                <c:pt idx="1">
                  <c:v>54.8</c:v>
                </c:pt>
                <c:pt idx="2">
                  <c:v>54.8</c:v>
                </c:pt>
                <c:pt idx="3">
                  <c:v>54.8</c:v>
                </c:pt>
                <c:pt idx="4">
                  <c:v>54.8</c:v>
                </c:pt>
                <c:pt idx="5">
                  <c:v>54.8</c:v>
                </c:pt>
                <c:pt idx="6">
                  <c:v>54.8</c:v>
                </c:pt>
                <c:pt idx="7">
                  <c:v>54.8</c:v>
                </c:pt>
                <c:pt idx="8">
                  <c:v>54.8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A2-4DB5-9526-2EBA0130E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381776"/>
        <c:axId val="351382168"/>
      </c:lineChart>
      <c:catAx>
        <c:axId val="351381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C0C0C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1382168"/>
        <c:crosses val="autoZero"/>
        <c:auto val="1"/>
        <c:lblAlgn val="ctr"/>
        <c:lblOffset val="100"/>
        <c:noMultiLvlLbl val="0"/>
      </c:catAx>
      <c:valAx>
        <c:axId val="351382168"/>
        <c:scaling>
          <c:orientation val="minMax"/>
          <c:max val="8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School attendance (% of youth)</a:t>
                </a:r>
              </a:p>
            </c:rich>
          </c:tx>
          <c:overlay val="0"/>
        </c:title>
        <c:numFmt formatCode="#,##0" sourceLinked="0"/>
        <c:majorTickMark val="none"/>
        <c:minorTickMark val="out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513817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36024545504915872"/>
          <c:y val="2.8007268322228954E-2"/>
          <c:w val="0.45933708051935257"/>
          <c:h val="0.11788132584222728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421030056067894"/>
          <c:y val="3.2051282051282048E-2"/>
          <c:w val="0.72649407150954382"/>
          <c:h val="0.73279662157614911"/>
        </c:manualLayout>
      </c:layout>
      <c:barChart>
        <c:barDir val="bar"/>
        <c:grouping val="clustered"/>
        <c:varyColors val="0"/>
        <c:ser>
          <c:idx val="2"/>
          <c:order val="0"/>
          <c:tx>
            <c:strRef>
              <c:f>'Figures 8'!$B$5</c:f>
              <c:strCache>
                <c:ptCount val="1"/>
                <c:pt idx="0">
                  <c:v>Toilet: pit latrine or water closet</c:v>
                </c:pt>
              </c:strCache>
            </c:strRef>
          </c:tx>
          <c:spPr>
            <a:solidFill>
              <a:srgbClr val="C7E9C0"/>
            </a:solidFill>
            <a:ln w="6350">
              <a:solidFill>
                <a:srgbClr val="000000"/>
              </a:solidFill>
            </a:ln>
            <a:effectLst/>
          </c:spPr>
          <c:invertIfNegative val="0"/>
          <c:cat>
            <c:strRef>
              <c:f>'Figures 8'!$C$2:$I$2</c:f>
              <c:strCache>
                <c:ptCount val="7"/>
                <c:pt idx="0">
                  <c:v>Overall</c:v>
                </c:pt>
                <c:pt idx="1">
                  <c:v>Mogadishu</c:v>
                </c:pt>
                <c:pt idx="2">
                  <c:v>NE Urban</c:v>
                </c:pt>
                <c:pt idx="3">
                  <c:v>NE Rural</c:v>
                </c:pt>
                <c:pt idx="4">
                  <c:v>NW Urban</c:v>
                </c:pt>
                <c:pt idx="5">
                  <c:v>NW Rural</c:v>
                </c:pt>
                <c:pt idx="6">
                  <c:v>IDP Settlements</c:v>
                </c:pt>
              </c:strCache>
            </c:strRef>
          </c:cat>
          <c:val>
            <c:numRef>
              <c:f>'Figures 8'!$C$5:$I$5</c:f>
              <c:numCache>
                <c:formatCode>#,##0.0</c:formatCode>
                <c:ptCount val="7"/>
                <c:pt idx="0">
                  <c:v>76.5</c:v>
                </c:pt>
                <c:pt idx="1">
                  <c:v>97</c:v>
                </c:pt>
                <c:pt idx="2">
                  <c:v>91.3</c:v>
                </c:pt>
                <c:pt idx="3">
                  <c:v>91.7</c:v>
                </c:pt>
                <c:pt idx="4">
                  <c:v>88.899999999999991</c:v>
                </c:pt>
                <c:pt idx="5">
                  <c:v>48.7</c:v>
                </c:pt>
                <c:pt idx="6">
                  <c:v>34.700000000000003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E0-4EFD-A4C4-0247C9D08D74}"/>
            </c:ext>
          </c:extLst>
        </c:ser>
        <c:ser>
          <c:idx val="0"/>
          <c:order val="1"/>
          <c:tx>
            <c:strRef>
              <c:f>'Figures 8'!$B$6</c:f>
              <c:strCache>
                <c:ptCount val="1"/>
                <c:pt idx="0">
                  <c:v>Piped drinking water source</c:v>
                </c:pt>
              </c:strCache>
            </c:strRef>
          </c:tx>
          <c:spPr>
            <a:solidFill>
              <a:srgbClr val="238B45"/>
            </a:solidFill>
            <a:ln w="6350">
              <a:solidFill>
                <a:srgbClr val="000000"/>
              </a:solidFill>
            </a:ln>
            <a:effectLst/>
          </c:spPr>
          <c:invertIfNegative val="0"/>
          <c:cat>
            <c:strRef>
              <c:f>'Figures 8'!$C$2:$I$2</c:f>
              <c:strCache>
                <c:ptCount val="7"/>
                <c:pt idx="0">
                  <c:v>Overall</c:v>
                </c:pt>
                <c:pt idx="1">
                  <c:v>Mogadishu</c:v>
                </c:pt>
                <c:pt idx="2">
                  <c:v>NE Urban</c:v>
                </c:pt>
                <c:pt idx="3">
                  <c:v>NE Rural</c:v>
                </c:pt>
                <c:pt idx="4">
                  <c:v>NW Urban</c:v>
                </c:pt>
                <c:pt idx="5">
                  <c:v>NW Rural</c:v>
                </c:pt>
                <c:pt idx="6">
                  <c:v>IDP Settlements</c:v>
                </c:pt>
              </c:strCache>
            </c:strRef>
          </c:cat>
          <c:val>
            <c:numRef>
              <c:f>'Figures 8'!$C$6:$I$6</c:f>
              <c:numCache>
                <c:formatCode>#,##0.0</c:formatCode>
                <c:ptCount val="7"/>
                <c:pt idx="0">
                  <c:v>46.9</c:v>
                </c:pt>
                <c:pt idx="1">
                  <c:v>95.9</c:v>
                </c:pt>
                <c:pt idx="2">
                  <c:v>66.099999999999994</c:v>
                </c:pt>
                <c:pt idx="3">
                  <c:v>45.1</c:v>
                </c:pt>
                <c:pt idx="4">
                  <c:v>42.9</c:v>
                </c:pt>
                <c:pt idx="5">
                  <c:v>5.3</c:v>
                </c:pt>
                <c:pt idx="6">
                  <c:v>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E0-4EFD-A4C4-0247C9D08D74}"/>
            </c:ext>
          </c:extLst>
        </c:ser>
        <c:ser>
          <c:idx val="1"/>
          <c:order val="2"/>
          <c:tx>
            <c:strRef>
              <c:f>'Figures 8'!$B$7</c:f>
              <c:strCache>
                <c:ptCount val="1"/>
                <c:pt idx="0">
                  <c:v>Untreated water</c:v>
                </c:pt>
              </c:strCache>
            </c:strRef>
          </c:tx>
          <c:spPr>
            <a:solidFill>
              <a:srgbClr val="005A32"/>
            </a:solidFill>
            <a:ln w="6350">
              <a:solidFill>
                <a:srgbClr val="000000"/>
              </a:solidFill>
            </a:ln>
            <a:effectLst/>
          </c:spPr>
          <c:invertIfNegative val="0"/>
          <c:cat>
            <c:strRef>
              <c:f>'Figures 8'!$C$2:$I$2</c:f>
              <c:strCache>
                <c:ptCount val="7"/>
                <c:pt idx="0">
                  <c:v>Overall</c:v>
                </c:pt>
                <c:pt idx="1">
                  <c:v>Mogadishu</c:v>
                </c:pt>
                <c:pt idx="2">
                  <c:v>NE Urban</c:v>
                </c:pt>
                <c:pt idx="3">
                  <c:v>NE Rural</c:v>
                </c:pt>
                <c:pt idx="4">
                  <c:v>NW Urban</c:v>
                </c:pt>
                <c:pt idx="5">
                  <c:v>NW Rural</c:v>
                </c:pt>
                <c:pt idx="6">
                  <c:v>IDP Settlements</c:v>
                </c:pt>
              </c:strCache>
            </c:strRef>
          </c:cat>
          <c:val>
            <c:numRef>
              <c:f>'Figures 8'!$C$7:$I$7</c:f>
              <c:numCache>
                <c:formatCode>#,##0.0</c:formatCode>
                <c:ptCount val="7"/>
                <c:pt idx="0">
                  <c:v>9.8000000000000007</c:v>
                </c:pt>
                <c:pt idx="1">
                  <c:v>0.7</c:v>
                </c:pt>
                <c:pt idx="2">
                  <c:v>10.9</c:v>
                </c:pt>
                <c:pt idx="3">
                  <c:v>35.200000000000003</c:v>
                </c:pt>
                <c:pt idx="4">
                  <c:v>5.4</c:v>
                </c:pt>
                <c:pt idx="5">
                  <c:v>32.9</c:v>
                </c:pt>
                <c:pt idx="6">
                  <c:v>11.8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E0-4EFD-A4C4-0247C9D08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51382952"/>
        <c:axId val="351383344"/>
      </c:barChart>
      <c:catAx>
        <c:axId val="351382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1383344"/>
        <c:crosses val="autoZero"/>
        <c:auto val="1"/>
        <c:lblAlgn val="ctr"/>
        <c:lblOffset val="100"/>
        <c:noMultiLvlLbl val="0"/>
      </c:catAx>
      <c:valAx>
        <c:axId val="35138334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\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1382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5754635237902954"/>
          <c:w val="1"/>
          <c:h val="0.142453647620970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469450039675273"/>
          <c:y val="3.2051282051282048E-2"/>
          <c:w val="0.74600958310443755"/>
          <c:h val="0.7915573053368328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'Figures 8'!$B$4</c:f>
              <c:strCache>
                <c:ptCount val="1"/>
                <c:pt idx="0">
                  <c:v>Roof: metal sheets, concrete or tiles</c:v>
                </c:pt>
              </c:strCache>
            </c:strRef>
          </c:tx>
          <c:spPr>
            <a:solidFill>
              <a:srgbClr val="C7E9C0"/>
            </a:solidFill>
            <a:ln w="6350">
              <a:solidFill>
                <a:srgbClr val="000000"/>
              </a:solidFill>
            </a:ln>
            <a:effectLst/>
          </c:spPr>
          <c:invertIfNegative val="0"/>
          <c:cat>
            <c:strRef>
              <c:f>'Figures 8'!$C$2:$I$2</c:f>
              <c:strCache>
                <c:ptCount val="7"/>
                <c:pt idx="0">
                  <c:v>Overall</c:v>
                </c:pt>
                <c:pt idx="1">
                  <c:v>Mogadishu</c:v>
                </c:pt>
                <c:pt idx="2">
                  <c:v>NE Urban</c:v>
                </c:pt>
                <c:pt idx="3">
                  <c:v>NE Rural</c:v>
                </c:pt>
                <c:pt idx="4">
                  <c:v>NW Urban</c:v>
                </c:pt>
                <c:pt idx="5">
                  <c:v>NW Rural</c:v>
                </c:pt>
                <c:pt idx="6">
                  <c:v>IDP Settlements</c:v>
                </c:pt>
              </c:strCache>
            </c:strRef>
          </c:cat>
          <c:val>
            <c:numRef>
              <c:f>'Figures 8'!$C$4:$I$4</c:f>
              <c:numCache>
                <c:formatCode>#,##0.0</c:formatCode>
                <c:ptCount val="7"/>
                <c:pt idx="0">
                  <c:v>78.100000000000009</c:v>
                </c:pt>
                <c:pt idx="1">
                  <c:v>98.100000000000009</c:v>
                </c:pt>
                <c:pt idx="2">
                  <c:v>86.7</c:v>
                </c:pt>
                <c:pt idx="3">
                  <c:v>90.6</c:v>
                </c:pt>
                <c:pt idx="4">
                  <c:v>89.3</c:v>
                </c:pt>
                <c:pt idx="5">
                  <c:v>45.7</c:v>
                </c:pt>
                <c:pt idx="6">
                  <c:v>45.300000000000004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99-42AC-87B6-E80FD01B9986}"/>
            </c:ext>
          </c:extLst>
        </c:ser>
        <c:ser>
          <c:idx val="1"/>
          <c:order val="1"/>
          <c:tx>
            <c:strRef>
              <c:f>'Figures 8'!$B$3</c:f>
              <c:strCache>
                <c:ptCount val="1"/>
                <c:pt idx="0">
                  <c:v>Floor: Cement or tiles</c:v>
                </c:pt>
              </c:strCache>
            </c:strRef>
          </c:tx>
          <c:spPr>
            <a:solidFill>
              <a:srgbClr val="005A32"/>
            </a:solidFill>
            <a:ln w="6350">
              <a:solidFill>
                <a:srgbClr val="000000"/>
              </a:solidFill>
            </a:ln>
            <a:effectLst/>
          </c:spPr>
          <c:invertIfNegative val="0"/>
          <c:cat>
            <c:strRef>
              <c:f>'Figures 8'!$C$2:$I$2</c:f>
              <c:strCache>
                <c:ptCount val="7"/>
                <c:pt idx="0">
                  <c:v>Overall</c:v>
                </c:pt>
                <c:pt idx="1">
                  <c:v>Mogadishu</c:v>
                </c:pt>
                <c:pt idx="2">
                  <c:v>NE Urban</c:v>
                </c:pt>
                <c:pt idx="3">
                  <c:v>NE Rural</c:v>
                </c:pt>
                <c:pt idx="4">
                  <c:v>NW Urban</c:v>
                </c:pt>
                <c:pt idx="5">
                  <c:v>NW Rural</c:v>
                </c:pt>
                <c:pt idx="6">
                  <c:v>IDP Settlements</c:v>
                </c:pt>
              </c:strCache>
            </c:strRef>
          </c:cat>
          <c:val>
            <c:numRef>
              <c:f>'Figures 8'!$C$3:$I$3</c:f>
              <c:numCache>
                <c:formatCode>#,##0.0</c:formatCode>
                <c:ptCount val="7"/>
                <c:pt idx="0">
                  <c:v>66.7</c:v>
                </c:pt>
                <c:pt idx="1">
                  <c:v>74.800000000000011</c:v>
                </c:pt>
                <c:pt idx="2">
                  <c:v>87.4</c:v>
                </c:pt>
                <c:pt idx="3">
                  <c:v>54.1</c:v>
                </c:pt>
                <c:pt idx="4">
                  <c:v>80</c:v>
                </c:pt>
                <c:pt idx="5">
                  <c:v>35.599999999999994</c:v>
                </c:pt>
                <c:pt idx="6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99-42AC-87B6-E80FD01B9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351384128"/>
        <c:axId val="351384520"/>
      </c:barChart>
      <c:catAx>
        <c:axId val="35138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1384520"/>
        <c:crosses val="autoZero"/>
        <c:auto val="1"/>
        <c:lblAlgn val="ctr"/>
        <c:lblOffset val="100"/>
        <c:noMultiLvlLbl val="0"/>
      </c:catAx>
      <c:valAx>
        <c:axId val="351384520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\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1384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1096515579783299"/>
          <c:w val="1"/>
          <c:h val="8.90348442021670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864609822604859"/>
          <c:y val="3.2051282051282048E-2"/>
          <c:w val="0.74205827384417411"/>
          <c:h val="0.73279662157614911"/>
        </c:manualLayout>
      </c:layout>
      <c:barChart>
        <c:barDir val="bar"/>
        <c:grouping val="clustered"/>
        <c:varyColors val="0"/>
        <c:ser>
          <c:idx val="2"/>
          <c:order val="0"/>
          <c:tx>
            <c:strRef>
              <c:f>'Figures 9'!$B$5</c:f>
              <c:strCache>
                <c:ptCount val="1"/>
                <c:pt idx="0">
                  <c:v>Toilet: pit latrine or water closet</c:v>
                </c:pt>
              </c:strCache>
            </c:strRef>
          </c:tx>
          <c:spPr>
            <a:solidFill>
              <a:srgbClr val="BDBDBD"/>
            </a:solidFill>
            <a:ln w="6350">
              <a:solidFill>
                <a:srgbClr val="000000"/>
              </a:solidFill>
            </a:ln>
            <a:effectLst/>
          </c:spPr>
          <c:invertIfNegative val="0"/>
          <c:cat>
            <c:strRef>
              <c:f>'Figures 9'!$C$2:$I$2</c:f>
              <c:strCache>
                <c:ptCount val="7"/>
                <c:pt idx="0">
                  <c:v>Overall</c:v>
                </c:pt>
                <c:pt idx="1">
                  <c:v>Mogadishu</c:v>
                </c:pt>
                <c:pt idx="2">
                  <c:v>NE Urban</c:v>
                </c:pt>
                <c:pt idx="3">
                  <c:v>NE Rural</c:v>
                </c:pt>
                <c:pt idx="4">
                  <c:v>NW Urban</c:v>
                </c:pt>
                <c:pt idx="5">
                  <c:v>NW Rural</c:v>
                </c:pt>
                <c:pt idx="6">
                  <c:v>IDP Settlements</c:v>
                </c:pt>
              </c:strCache>
            </c:strRef>
          </c:cat>
          <c:val>
            <c:numRef>
              <c:f>'Figures 9'!$C$5:$I$5</c:f>
              <c:numCache>
                <c:formatCode>#,##0.0</c:formatCode>
                <c:ptCount val="7"/>
                <c:pt idx="0">
                  <c:v>80.100000000000009</c:v>
                </c:pt>
                <c:pt idx="1">
                  <c:v>98.9</c:v>
                </c:pt>
                <c:pt idx="2">
                  <c:v>89.4</c:v>
                </c:pt>
                <c:pt idx="3">
                  <c:v>96.5</c:v>
                </c:pt>
                <c:pt idx="4">
                  <c:v>93.1</c:v>
                </c:pt>
                <c:pt idx="5">
                  <c:v>50.5</c:v>
                </c:pt>
                <c:pt idx="6">
                  <c:v>46.9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0E-49DC-8D29-C06EB4CEF9B8}"/>
            </c:ext>
          </c:extLst>
        </c:ser>
        <c:ser>
          <c:idx val="0"/>
          <c:order val="1"/>
          <c:tx>
            <c:strRef>
              <c:f>'Figures 9'!$B$6</c:f>
              <c:strCache>
                <c:ptCount val="1"/>
                <c:pt idx="0">
                  <c:v>Piped drinking water source</c:v>
                </c:pt>
              </c:strCache>
            </c:strRef>
          </c:tx>
          <c:spPr>
            <a:solidFill>
              <a:srgbClr val="737373"/>
            </a:solidFill>
            <a:ln w="6350">
              <a:solidFill>
                <a:srgbClr val="000000"/>
              </a:solidFill>
            </a:ln>
            <a:effectLst/>
          </c:spPr>
          <c:invertIfNegative val="0"/>
          <c:cat>
            <c:strRef>
              <c:f>'Figures 9'!$C$2:$I$2</c:f>
              <c:strCache>
                <c:ptCount val="7"/>
                <c:pt idx="0">
                  <c:v>Overall</c:v>
                </c:pt>
                <c:pt idx="1">
                  <c:v>Mogadishu</c:v>
                </c:pt>
                <c:pt idx="2">
                  <c:v>NE Urban</c:v>
                </c:pt>
                <c:pt idx="3">
                  <c:v>NE Rural</c:v>
                </c:pt>
                <c:pt idx="4">
                  <c:v>NW Urban</c:v>
                </c:pt>
                <c:pt idx="5">
                  <c:v>NW Rural</c:v>
                </c:pt>
                <c:pt idx="6">
                  <c:v>IDP Settlements</c:v>
                </c:pt>
              </c:strCache>
            </c:strRef>
          </c:cat>
          <c:val>
            <c:numRef>
              <c:f>'Figures 9'!$C$6:$I$6</c:f>
              <c:numCache>
                <c:formatCode>#,##0.0</c:formatCode>
                <c:ptCount val="7"/>
                <c:pt idx="0">
                  <c:v>46.9</c:v>
                </c:pt>
                <c:pt idx="1">
                  <c:v>89.2</c:v>
                </c:pt>
                <c:pt idx="2">
                  <c:v>72</c:v>
                </c:pt>
                <c:pt idx="3">
                  <c:v>52.4</c:v>
                </c:pt>
                <c:pt idx="4">
                  <c:v>50.9</c:v>
                </c:pt>
                <c:pt idx="5">
                  <c:v>6</c:v>
                </c:pt>
                <c:pt idx="6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0E-49DC-8D29-C06EB4CEF9B8}"/>
            </c:ext>
          </c:extLst>
        </c:ser>
        <c:ser>
          <c:idx val="1"/>
          <c:order val="2"/>
          <c:tx>
            <c:strRef>
              <c:f>'Figures 9'!$B$7</c:f>
              <c:strCache>
                <c:ptCount val="1"/>
                <c:pt idx="0">
                  <c:v>Untreated water</c:v>
                </c:pt>
              </c:strCache>
            </c:strRef>
          </c:tx>
          <c:spPr>
            <a:solidFill>
              <a:srgbClr val="525252"/>
            </a:solidFill>
            <a:ln w="6350">
              <a:solidFill>
                <a:srgbClr val="000000"/>
              </a:solidFill>
            </a:ln>
            <a:effectLst/>
          </c:spPr>
          <c:invertIfNegative val="0"/>
          <c:cat>
            <c:strRef>
              <c:f>'Figures 9'!$C$2:$I$2</c:f>
              <c:strCache>
                <c:ptCount val="7"/>
                <c:pt idx="0">
                  <c:v>Overall</c:v>
                </c:pt>
                <c:pt idx="1">
                  <c:v>Mogadishu</c:v>
                </c:pt>
                <c:pt idx="2">
                  <c:v>NE Urban</c:v>
                </c:pt>
                <c:pt idx="3">
                  <c:v>NE Rural</c:v>
                </c:pt>
                <c:pt idx="4">
                  <c:v>NW Urban</c:v>
                </c:pt>
                <c:pt idx="5">
                  <c:v>NW Rural</c:v>
                </c:pt>
                <c:pt idx="6">
                  <c:v>IDP Settlements</c:v>
                </c:pt>
              </c:strCache>
            </c:strRef>
          </c:cat>
          <c:val>
            <c:numRef>
              <c:f>'Figures 9'!$C$7:$I$7</c:f>
              <c:numCache>
                <c:formatCode>#,##0.0</c:formatCode>
                <c:ptCount val="7"/>
                <c:pt idx="0">
                  <c:v>6.1</c:v>
                </c:pt>
                <c:pt idx="1">
                  <c:v>0.7</c:v>
                </c:pt>
                <c:pt idx="2">
                  <c:v>10.8</c:v>
                </c:pt>
                <c:pt idx="3">
                  <c:v>31.7</c:v>
                </c:pt>
                <c:pt idx="4">
                  <c:v>2.2999999999999998</c:v>
                </c:pt>
                <c:pt idx="5">
                  <c:v>29.7</c:v>
                </c:pt>
                <c:pt idx="6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0E-49DC-8D29-C06EB4CEF9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19261688"/>
        <c:axId val="419262080"/>
      </c:barChart>
      <c:catAx>
        <c:axId val="419261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262080"/>
        <c:crosses val="autoZero"/>
        <c:auto val="1"/>
        <c:lblAlgn val="ctr"/>
        <c:lblOffset val="100"/>
        <c:noMultiLvlLbl val="0"/>
      </c:catAx>
      <c:valAx>
        <c:axId val="419262080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\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261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5754635237902954"/>
          <c:w val="1"/>
          <c:h val="0.142453647620970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081853140450467"/>
          <c:y val="3.2051282051282048E-2"/>
          <c:w val="0.74988555209668561"/>
          <c:h val="0.7915573053368328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'Figures 9'!$B$4</c:f>
              <c:strCache>
                <c:ptCount val="1"/>
                <c:pt idx="0">
                  <c:v>Roof: metal sheets, concrete or tiles</c:v>
                </c:pt>
              </c:strCache>
            </c:strRef>
          </c:tx>
          <c:spPr>
            <a:solidFill>
              <a:srgbClr val="BDBDBD"/>
            </a:solidFill>
            <a:ln w="6350">
              <a:solidFill>
                <a:srgbClr val="000000"/>
              </a:solidFill>
            </a:ln>
            <a:effectLst/>
          </c:spPr>
          <c:invertIfNegative val="0"/>
          <c:cat>
            <c:strRef>
              <c:f>'Figures 9'!$C$2:$I$2</c:f>
              <c:strCache>
                <c:ptCount val="7"/>
                <c:pt idx="0">
                  <c:v>Overall</c:v>
                </c:pt>
                <c:pt idx="1">
                  <c:v>Mogadishu</c:v>
                </c:pt>
                <c:pt idx="2">
                  <c:v>NE Urban</c:v>
                </c:pt>
                <c:pt idx="3">
                  <c:v>NE Rural</c:v>
                </c:pt>
                <c:pt idx="4">
                  <c:v>NW Urban</c:v>
                </c:pt>
                <c:pt idx="5">
                  <c:v>NW Rural</c:v>
                </c:pt>
                <c:pt idx="6">
                  <c:v>IDP Settlements</c:v>
                </c:pt>
              </c:strCache>
            </c:strRef>
          </c:cat>
          <c:val>
            <c:numRef>
              <c:f>'Figures 9'!$C$4:$I$4</c:f>
              <c:numCache>
                <c:formatCode>#,##0.0</c:formatCode>
                <c:ptCount val="7"/>
                <c:pt idx="0">
                  <c:v>81.500000000000014</c:v>
                </c:pt>
                <c:pt idx="1">
                  <c:v>91.399999999999991</c:v>
                </c:pt>
                <c:pt idx="2">
                  <c:v>91.8</c:v>
                </c:pt>
                <c:pt idx="3">
                  <c:v>78.900000000000006</c:v>
                </c:pt>
                <c:pt idx="4">
                  <c:v>90.8</c:v>
                </c:pt>
                <c:pt idx="5">
                  <c:v>50.8</c:v>
                </c:pt>
                <c:pt idx="6">
                  <c:v>60.7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18-42E3-A3BA-9B54F4A2FF8B}"/>
            </c:ext>
          </c:extLst>
        </c:ser>
        <c:ser>
          <c:idx val="1"/>
          <c:order val="1"/>
          <c:tx>
            <c:strRef>
              <c:f>'Figures 9'!$B$3</c:f>
              <c:strCache>
                <c:ptCount val="1"/>
                <c:pt idx="0">
                  <c:v>Floor: Cement or tiles</c:v>
                </c:pt>
              </c:strCache>
            </c:strRef>
          </c:tx>
          <c:spPr>
            <a:solidFill>
              <a:srgbClr val="525252"/>
            </a:solidFill>
            <a:ln w="6350">
              <a:solidFill>
                <a:srgbClr val="000000"/>
              </a:solidFill>
            </a:ln>
            <a:effectLst/>
          </c:spPr>
          <c:invertIfNegative val="0"/>
          <c:cat>
            <c:strRef>
              <c:f>'Figures 9'!$C$2:$I$2</c:f>
              <c:strCache>
                <c:ptCount val="7"/>
                <c:pt idx="0">
                  <c:v>Overall</c:v>
                </c:pt>
                <c:pt idx="1">
                  <c:v>Mogadishu</c:v>
                </c:pt>
                <c:pt idx="2">
                  <c:v>NE Urban</c:v>
                </c:pt>
                <c:pt idx="3">
                  <c:v>NE Rural</c:v>
                </c:pt>
                <c:pt idx="4">
                  <c:v>NW Urban</c:v>
                </c:pt>
                <c:pt idx="5">
                  <c:v>NW Rural</c:v>
                </c:pt>
                <c:pt idx="6">
                  <c:v>IDP Settlements</c:v>
                </c:pt>
              </c:strCache>
            </c:strRef>
          </c:cat>
          <c:val>
            <c:numRef>
              <c:f>'Figures 9'!$C$3:$I$3</c:f>
              <c:numCache>
                <c:formatCode>#,##0.0</c:formatCode>
                <c:ptCount val="7"/>
                <c:pt idx="0">
                  <c:v>72.600000000000009</c:v>
                </c:pt>
                <c:pt idx="1">
                  <c:v>84</c:v>
                </c:pt>
                <c:pt idx="2">
                  <c:v>87</c:v>
                </c:pt>
                <c:pt idx="3">
                  <c:v>62.800000000000004</c:v>
                </c:pt>
                <c:pt idx="4">
                  <c:v>86.5</c:v>
                </c:pt>
                <c:pt idx="5">
                  <c:v>39.4</c:v>
                </c:pt>
                <c:pt idx="6">
                  <c:v>42.5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18-42E3-A3BA-9B54F4A2FF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19262864"/>
        <c:axId val="419263256"/>
      </c:barChart>
      <c:catAx>
        <c:axId val="419262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263256"/>
        <c:crosses val="autoZero"/>
        <c:auto val="1"/>
        <c:lblAlgn val="ctr"/>
        <c:lblOffset val="100"/>
        <c:noMultiLvlLbl val="0"/>
      </c:catAx>
      <c:valAx>
        <c:axId val="419263256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\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262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91096515579783299"/>
          <c:w val="1"/>
          <c:h val="8.90348442021670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Relationship Target="../charts/chart4.xml" Type="http://schemas.openxmlformats.org/officeDocument/2006/relationships/chart" Id="rId4"/></Relationships>
</file>

<file path=xl/drawings/_rels/drawing2.xml.rels><?xml version="1.0" encoding="UTF-8"?><Relationships xmlns="http://schemas.openxmlformats.org/package/2006/relationships"><Relationship Target="../charts/chart7.xml" Type="http://schemas.openxmlformats.org/officeDocument/2006/relationships/chart" Id="rId3"/><Relationship Target="../charts/chart6.xml" Type="http://schemas.openxmlformats.org/officeDocument/2006/relationships/chart" Id="rId2"/><Relationship Target="../charts/chart5.xml" Type="http://schemas.openxmlformats.org/officeDocument/2006/relationships/chart" Id="rId1"/><Relationship Target="../charts/chart8.xml" Type="http://schemas.openxmlformats.org/officeDocument/2006/relationships/chart" Id="rId4"/></Relationships>
</file>

<file path=xl/drawings/_rels/drawing3.xml.rels><?xml version="1.0" encoding="UTF-8"?><Relationships xmlns="http://schemas.openxmlformats.org/package/2006/relationships"><Relationship Target="../charts/chart11.xml" Type="http://schemas.openxmlformats.org/officeDocument/2006/relationships/chart" Id="rId3"/><Relationship Target="../charts/chart10.xml" Type="http://schemas.openxmlformats.org/officeDocument/2006/relationships/chart" Id="rId2"/><Relationship Target="../charts/chart9.xml" Type="http://schemas.openxmlformats.org/officeDocument/2006/relationships/chart" Id="rId1"/></Relationships>
</file>

<file path=xl/drawings/_rels/drawing4.xml.rels><?xml version="1.0" encoding="UTF-8"?><Relationships xmlns="http://schemas.openxmlformats.org/package/2006/relationships"><Relationship Target="../charts/chart14.xml" Type="http://schemas.openxmlformats.org/officeDocument/2006/relationships/chart" Id="rId3"/><Relationship Target="../charts/chart13.xml" Type="http://schemas.openxmlformats.org/officeDocument/2006/relationships/chart" Id="rId2"/><Relationship Target="../charts/chart12.xml" Type="http://schemas.openxmlformats.org/officeDocument/2006/relationships/chart" Id="rId1"/></Relationships>
</file>

<file path=xl/drawings/_rels/drawing5.xml.rels><?xml version="1.0" encoding="UTF-8"?><Relationships xmlns="http://schemas.openxmlformats.org/package/2006/relationships"><Relationship Target="../charts/chart17.xml" Type="http://schemas.openxmlformats.org/officeDocument/2006/relationships/chart" Id="rId3"/><Relationship Target="../charts/chart16.xml" Type="http://schemas.openxmlformats.org/officeDocument/2006/relationships/chart" Id="rId2"/><Relationship Target="../charts/chart15.xml" Type="http://schemas.openxmlformats.org/officeDocument/2006/relationships/chart" Id="rId1"/></Relationships>
</file>

<file path=xl/drawings/_rels/drawing6.xml.rels><?xml version="1.0" encoding="UTF-8"?><Relationships xmlns="http://schemas.openxmlformats.org/package/2006/relationships"><Relationship Target="../charts/chart20.xml" Type="http://schemas.openxmlformats.org/officeDocument/2006/relationships/chart" Id="rId3"/><Relationship Target="../charts/chart19.xml" Type="http://schemas.openxmlformats.org/officeDocument/2006/relationships/chart" Id="rId2"/><Relationship Target="../charts/chart18.xml" Type="http://schemas.openxmlformats.org/officeDocument/2006/relationships/chart" Id="rId1"/><Relationship Target="../charts/chart22.xml" Type="http://schemas.openxmlformats.org/officeDocument/2006/relationships/chart" Id="rId5"/><Relationship Target="../charts/chart21.xml" Type="http://schemas.openxmlformats.org/officeDocument/2006/relationships/chart" Id="rId4"/></Relationships>
</file>

<file path=xl/drawings/_rels/drawing7.xml.rels><?xml version="1.0" encoding="UTF-8"?><Relationships xmlns="http://schemas.openxmlformats.org/package/2006/relationships"><Relationship Target="../charts/chart25.xml" Type="http://schemas.openxmlformats.org/officeDocument/2006/relationships/chart" Id="rId3"/><Relationship Target="../charts/chart24.xml" Type="http://schemas.openxmlformats.org/officeDocument/2006/relationships/chart" Id="rId2"/><Relationship Target="../charts/chart23.xml" Type="http://schemas.openxmlformats.org/officeDocument/2006/relationships/chart" Id="rId1"/><Relationship Target="../charts/chart26.xml" Type="http://schemas.openxmlformats.org/officeDocument/2006/relationships/chart" Id="rId4"/></Relationships>
</file>

<file path=xl/drawings/_rels/drawing8.xml.rels><?xml version="1.0" encoding="UTF-8"?><Relationships xmlns="http://schemas.openxmlformats.org/package/2006/relationships"><Relationship Target="../charts/chart28.xml" Type="http://schemas.openxmlformats.org/officeDocument/2006/relationships/chart" Id="rId2"/><Relationship Target="../charts/chart27.xml" Type="http://schemas.openxmlformats.org/officeDocument/2006/relationships/chart" Id="rId1"/></Relationships>
</file>

<file path=xl/drawings/_rels/drawing9.xml.rels><?xml version="1.0" encoding="UTF-8"?><Relationships xmlns="http://schemas.openxmlformats.org/package/2006/relationships"><Relationship Target="../charts/chart30.xml" Type="http://schemas.openxmlformats.org/officeDocument/2006/relationships/chart" Id="rId2"/><Relationship Target="../charts/chart29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220980</xdr:colOff>
      <xdr:row>13</xdr:row>
      <xdr:rowOff>144780</xdr:rowOff>
    </xdr:from>
    <xdr:to>
      <xdr:col>4</xdr:col>
      <xdr:colOff>411480</xdr:colOff>
      <xdr:row>26</xdr:row>
      <xdr:rowOff>144780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198120</xdr:colOff>
      <xdr:row>13</xdr:row>
      <xdr:rowOff>137160</xdr:rowOff>
    </xdr:from>
    <xdr:to>
      <xdr:col>9</xdr:col>
      <xdr:colOff>594360</xdr:colOff>
      <xdr:row>26</xdr:row>
      <xdr:rowOff>137160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510540</xdr:colOff>
      <xdr:row>13</xdr:row>
      <xdr:rowOff>114300</xdr:rowOff>
    </xdr:from>
    <xdr:to>
      <xdr:col>15</xdr:col>
      <xdr:colOff>297180</xdr:colOff>
      <xdr:row>26</xdr:row>
      <xdr:rowOff>114300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556260</xdr:colOff>
      <xdr:row>12</xdr:row>
      <xdr:rowOff>137160</xdr:rowOff>
    </xdr:from>
    <xdr:to>
      <xdr:col>22</xdr:col>
      <xdr:colOff>99060</xdr:colOff>
      <xdr:row>25</xdr:row>
      <xdr:rowOff>137160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220980</xdr:colOff>
      <xdr:row>13</xdr:row>
      <xdr:rowOff>144780</xdr:rowOff>
    </xdr:from>
    <xdr:to>
      <xdr:col>4</xdr:col>
      <xdr:colOff>411480</xdr:colOff>
      <xdr:row>26</xdr:row>
      <xdr:rowOff>144780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198120</xdr:colOff>
      <xdr:row>13</xdr:row>
      <xdr:rowOff>137160</xdr:rowOff>
    </xdr:from>
    <xdr:to>
      <xdr:col>9</xdr:col>
      <xdr:colOff>594360</xdr:colOff>
      <xdr:row>26</xdr:row>
      <xdr:rowOff>137160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510540</xdr:colOff>
      <xdr:row>13</xdr:row>
      <xdr:rowOff>114300</xdr:rowOff>
    </xdr:from>
    <xdr:to>
      <xdr:col>15</xdr:col>
      <xdr:colOff>297180</xdr:colOff>
      <xdr:row>26</xdr:row>
      <xdr:rowOff>114300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0</xdr:colOff>
      <xdr:row>14</xdr:row>
      <xdr:rowOff>0</xdr:rowOff>
    </xdr:from>
    <xdr:to>
      <xdr:col>22</xdr:col>
      <xdr:colOff>152400</xdr:colOff>
      <xdr:row>27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10</xdr:col>
      <xdr:colOff>91440</xdr:colOff>
      <xdr:row>2</xdr:row>
      <xdr:rowOff>137160</xdr:rowOff>
    </xdr:from>
    <xdr:to>
      <xdr:col>15</xdr:col>
      <xdr:colOff>243840</xdr:colOff>
      <xdr:row>15</xdr:row>
      <xdr:rowOff>175260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285750</xdr:colOff>
      <xdr:row>19</xdr:row>
      <xdr:rowOff>19050</xdr:rowOff>
    </xdr:from>
    <xdr:to>
      <xdr:col>14</xdr:col>
      <xdr:colOff>374650</xdr:colOff>
      <xdr:row>32</xdr:row>
      <xdr:rowOff>2540</xdr:rowOff>
    </xdr:to>
    <xdr:graphicFrame macro="">
      <xdr:nvGraphicFramePr>
        <xdr:cNvPr id="5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546100</xdr:colOff>
      <xdr:row>19</xdr:row>
      <xdr:rowOff>57150</xdr:rowOff>
    </xdr:from>
    <xdr:to>
      <xdr:col>20</xdr:col>
      <xdr:colOff>0</xdr:colOff>
      <xdr:row>32</xdr:row>
      <xdr:rowOff>40640</xdr:rowOff>
    </xdr:to>
    <xdr:graphicFrame macro="">
      <xdr:nvGraphicFramePr>
        <xdr:cNvPr id="6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16</xdr:col>
      <xdr:colOff>570604</xdr:colOff>
      <xdr:row>17</xdr:row>
      <xdr:rowOff>149413</xdr:rowOff>
    </xdr:from>
    <xdr:to>
      <xdr:col>22</xdr:col>
      <xdr:colOff>37204</xdr:colOff>
      <xdr:row>30</xdr:row>
      <xdr:rowOff>132903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91440</xdr:colOff>
      <xdr:row>2</xdr:row>
      <xdr:rowOff>137160</xdr:rowOff>
    </xdr:from>
    <xdr:to>
      <xdr:col>15</xdr:col>
      <xdr:colOff>180340</xdr:colOff>
      <xdr:row>15</xdr:row>
      <xdr:rowOff>165100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18</xdr:row>
      <xdr:rowOff>0</xdr:rowOff>
    </xdr:from>
    <xdr:to>
      <xdr:col>16</xdr:col>
      <xdr:colOff>317500</xdr:colOff>
      <xdr:row>30</xdr:row>
      <xdr:rowOff>158750</xdr:rowOff>
    </xdr:to>
    <xdr:graphicFrame macro="">
      <xdr:nvGraphicFramePr>
        <xdr:cNvPr id="6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8</xdr:col>
      <xdr:colOff>472440</xdr:colOff>
      <xdr:row>11</xdr:row>
      <xdr:rowOff>76200</xdr:rowOff>
    </xdr:from>
    <xdr:to>
      <xdr:col>14</xdr:col>
      <xdr:colOff>15240</xdr:colOff>
      <xdr:row>24</xdr:row>
      <xdr:rowOff>76200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403860</xdr:colOff>
      <xdr:row>11</xdr:row>
      <xdr:rowOff>30480</xdr:rowOff>
    </xdr:from>
    <xdr:to>
      <xdr:col>19</xdr:col>
      <xdr:colOff>556260</xdr:colOff>
      <xdr:row>24</xdr:row>
      <xdr:rowOff>30480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91440</xdr:colOff>
      <xdr:row>27</xdr:row>
      <xdr:rowOff>53340</xdr:rowOff>
    </xdr:from>
    <xdr:to>
      <xdr:col>6</xdr:col>
      <xdr:colOff>243840</xdr:colOff>
      <xdr:row>40</xdr:row>
      <xdr:rowOff>53340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579120</xdr:colOff>
      <xdr:row>12</xdr:row>
      <xdr:rowOff>175260</xdr:rowOff>
    </xdr:from>
    <xdr:to>
      <xdr:col>6</xdr:col>
      <xdr:colOff>228600</xdr:colOff>
      <xdr:row>25</xdr:row>
      <xdr:rowOff>175260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15240</xdr:colOff>
      <xdr:row>12</xdr:row>
      <xdr:rowOff>175260</xdr:rowOff>
    </xdr:from>
    <xdr:to>
      <xdr:col>12</xdr:col>
      <xdr:colOff>167640</xdr:colOff>
      <xdr:row>25</xdr:row>
      <xdr:rowOff>175260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38100</xdr:colOff>
      <xdr:row>13</xdr:row>
      <xdr:rowOff>0</xdr:rowOff>
    </xdr:from>
    <xdr:to>
      <xdr:col>17</xdr:col>
      <xdr:colOff>708660</xdr:colOff>
      <xdr:row>26</xdr:row>
      <xdr:rowOff>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584200</xdr:colOff>
      <xdr:row>28</xdr:row>
      <xdr:rowOff>127000</xdr:rowOff>
    </xdr:from>
    <xdr:to>
      <xdr:col>6</xdr:col>
      <xdr:colOff>233680</xdr:colOff>
      <xdr:row>41</xdr:row>
      <xdr:rowOff>127000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27</xdr:row>
      <xdr:rowOff>0</xdr:rowOff>
    </xdr:from>
    <xdr:to>
      <xdr:col>17</xdr:col>
      <xdr:colOff>670560</xdr:colOff>
      <xdr:row>40</xdr:row>
      <xdr:rowOff>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579120</xdr:colOff>
      <xdr:row>12</xdr:row>
      <xdr:rowOff>175260</xdr:rowOff>
    </xdr:from>
    <xdr:to>
      <xdr:col>6</xdr:col>
      <xdr:colOff>228600</xdr:colOff>
      <xdr:row>25</xdr:row>
      <xdr:rowOff>175260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15240</xdr:colOff>
      <xdr:row>12</xdr:row>
      <xdr:rowOff>175260</xdr:rowOff>
    </xdr:from>
    <xdr:to>
      <xdr:col>12</xdr:col>
      <xdr:colOff>167640</xdr:colOff>
      <xdr:row>25</xdr:row>
      <xdr:rowOff>175260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13</xdr:row>
      <xdr:rowOff>0</xdr:rowOff>
    </xdr:from>
    <xdr:to>
      <xdr:col>17</xdr:col>
      <xdr:colOff>670560</xdr:colOff>
      <xdr:row>26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27</xdr:row>
      <xdr:rowOff>0</xdr:rowOff>
    </xdr:from>
    <xdr:to>
      <xdr:col>17</xdr:col>
      <xdr:colOff>670560</xdr:colOff>
      <xdr:row>39</xdr:row>
      <xdr:rowOff>184150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2</xdr:col>
      <xdr:colOff>441960</xdr:colOff>
      <xdr:row>11</xdr:row>
      <xdr:rowOff>15240</xdr:rowOff>
    </xdr:from>
    <xdr:to>
      <xdr:col>7</xdr:col>
      <xdr:colOff>594360</xdr:colOff>
      <xdr:row>24</xdr:row>
      <xdr:rowOff>15240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464820</xdr:colOff>
      <xdr:row>10</xdr:row>
      <xdr:rowOff>99060</xdr:rowOff>
    </xdr:from>
    <xdr:to>
      <xdr:col>14</xdr:col>
      <xdr:colOff>7620</xdr:colOff>
      <xdr:row>23</xdr:row>
      <xdr:rowOff>99060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2</xdr:col>
      <xdr:colOff>441960</xdr:colOff>
      <xdr:row>11</xdr:row>
      <xdr:rowOff>0</xdr:rowOff>
    </xdr:from>
    <xdr:to>
      <xdr:col>7</xdr:col>
      <xdr:colOff>594360</xdr:colOff>
      <xdr:row>24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464820</xdr:colOff>
      <xdr:row>10</xdr:row>
      <xdr:rowOff>99060</xdr:rowOff>
    </xdr:from>
    <xdr:to>
      <xdr:col>14</xdr:col>
      <xdr:colOff>7620</xdr:colOff>
      <xdr:row>23</xdr:row>
      <xdr:rowOff>99060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2.bin" Type="http://schemas.openxmlformats.org/officeDocument/2006/relationships/printerSettings" Id="rId1"/></Relationships>
</file>

<file path=xl/worksheets/_rels/sheet5.xml.rels><?xml version="1.0" encoding="UTF-8"?><Relationships xmlns="http://schemas.openxmlformats.org/package/2006/relationships"><Relationship Target="../drawings/drawing2.xml" Type="http://schemas.openxmlformats.org/officeDocument/2006/relationships/drawing" Id="rId2"/><Relationship Target="../printerSettings/printerSettings3.bin" Type="http://schemas.openxmlformats.org/officeDocument/2006/relationships/printerSettings" Id="rId1"/></Relationships>
</file>

<file path=xl/worksheets/_rels/sheet7.xml.rels><?xml version="1.0" encoding="UTF-8"?><Relationships xmlns="http://schemas.openxmlformats.org/package/2006/relationships"><Relationship Target="../drawings/drawing3.xml" Type="http://schemas.openxmlformats.org/officeDocument/2006/relationships/drawing" Id="rId2"/><Relationship Target="../printerSettings/printerSettings4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drawings/drawing4.xml" Type="http://schemas.openxmlformats.org/officeDocument/2006/relationships/drawing" Id="rId2"/><Relationship Target="../printerSettings/printerSettings5.bin" Type="http://schemas.openxmlformats.org/officeDocument/2006/relationships/printerSettings" Id="rId1"/></Relationships>
</file>

<file path=xl/worksheets/_rels/sheet11.xml.rels><?xml version="1.0" encoding="UTF-8"?><Relationships xmlns="http://schemas.openxmlformats.org/package/2006/relationships"><Relationship Target="../drawings/drawing5.xml" Type="http://schemas.openxmlformats.org/officeDocument/2006/relationships/drawing" Id="rId2"/><Relationship Target="../printerSettings/printerSettings6.bin" Type="http://schemas.openxmlformats.org/officeDocument/2006/relationships/printerSettings" Id="rId1"/></Relationships>
</file>

<file path=xl/worksheets/_rels/sheet13.xml.rels><?xml version="1.0" encoding="UTF-8"?><Relationships xmlns="http://schemas.openxmlformats.org/package/2006/relationships"><Relationship Target="../drawings/drawing6.xml" Type="http://schemas.openxmlformats.org/officeDocument/2006/relationships/drawing" Id="rId2"/><Relationship Target="../printerSettings/printerSettings7.bin" Type="http://schemas.openxmlformats.org/officeDocument/2006/relationships/printerSettings" Id="rId1"/></Relationships>
</file>

<file path=xl/worksheets/_rels/sheet15.xml.rels><?xml version="1.0" encoding="UTF-8"?><Relationships xmlns="http://schemas.openxmlformats.org/package/2006/relationships"><Relationship Target="../drawings/drawing7.xml" Type="http://schemas.openxmlformats.org/officeDocument/2006/relationships/drawing" Id="rId2"/><Relationship Target="../printerSettings/printerSettings8.bin" Type="http://schemas.openxmlformats.org/officeDocument/2006/relationships/printerSettings" Id="rId1"/></Relationships>
</file>

<file path=xl/worksheets/_rels/sheet17.xml.rels><?xml version="1.0" encoding="UTF-8"?><Relationships xmlns="http://schemas.openxmlformats.org/package/2006/relationships"><Relationship Target="../drawings/drawing8.xml" Type="http://schemas.openxmlformats.org/officeDocument/2006/relationships/drawing" Id="rId2"/><Relationship Target="../printerSettings/printerSettings9.bin" Type="http://schemas.openxmlformats.org/officeDocument/2006/relationships/printerSettings" Id="rId1"/></Relationships>
</file>

<file path=xl/worksheets/_rels/sheet19.xml.rels><?xml version="1.0" encoding="UTF-8"?><Relationships xmlns="http://schemas.openxmlformats.org/package/2006/relationships"><Relationship Target="../drawings/drawing9.xml" Type="http://schemas.openxmlformats.org/officeDocument/2006/relationships/drawing" Id="rId2"/><Relationship Target="../printerSettings/printerSettings10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236"/>
  <sheetViews>
    <sheetView tabSelected="true" workbookViewId="0"/>
  </sheetViews>
  <sheetFormatPr defaultRowHeight="14.5"/>
  <sheetData>
    <row r="1">
      <c r="A1" s="1" t="s">
        <v>969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</row>
    <row r="2" ht="15" thickBot="true">
      <c r="A2" s="1"/>
      <c r="B2" s="56" t="s">
        <v>67</v>
      </c>
      <c r="C2" s="56"/>
      <c r="D2" s="56"/>
      <c r="E2" s="56"/>
      <c r="F2" s="56"/>
      <c r="G2" s="56"/>
      <c r="H2" s="56"/>
      <c r="I2" s="56"/>
      <c r="J2" s="56"/>
      <c r="K2" s="5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ht="33" customHeight="true" thickTop="true">
      <c r="A3" s="1"/>
      <c r="B3" s="57" t="s">
        <v>2340</v>
      </c>
      <c r="C3" s="57"/>
      <c r="D3" s="57"/>
      <c r="E3" s="57"/>
      <c r="F3" s="57"/>
      <c r="G3" s="57"/>
      <c r="H3" s="57"/>
      <c r="I3" s="57"/>
      <c r="J3" s="57"/>
      <c r="K3" s="5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</row>
    <row r="4" ht="6.65" customHeight="true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ht="42.65" customHeight="true">
      <c r="A5" s="1"/>
      <c r="B5" s="57" t="s">
        <v>2343</v>
      </c>
      <c r="C5" s="57"/>
      <c r="D5" s="57"/>
      <c r="E5" s="57"/>
      <c r="F5" s="57"/>
      <c r="G5" s="57"/>
      <c r="H5" s="57"/>
      <c r="I5" s="57"/>
      <c r="J5" s="57"/>
      <c r="K5" s="5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</row>
    <row r="6" ht="6.65" customHeight="true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</row>
    <row r="7">
      <c r="A7" s="1"/>
      <c r="B7" s="1" t="s">
        <v>68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</row>
    <row r="8" ht="6.65" customHeight="true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</row>
    <row r="9" ht="15" thickBot="true">
      <c r="A9" s="1"/>
      <c r="B9" s="56" t="s">
        <v>69</v>
      </c>
      <c r="C9" s="56"/>
      <c r="D9" s="56"/>
      <c r="E9" s="56"/>
      <c r="F9" s="56"/>
      <c r="G9" s="56"/>
      <c r="H9" s="56"/>
      <c r="I9" s="56"/>
      <c r="J9" s="56"/>
      <c r="K9" s="56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ht="15" thickTop="true">
      <c r="A10" s="1"/>
      <c r="B10" s="2" t="s">
        <v>906</v>
      </c>
      <c r="C10" s="1"/>
      <c r="D10" s="1"/>
      <c r="E10" s="1"/>
      <c r="F10" s="1"/>
      <c r="G10" s="1"/>
      <c r="H10" s="1"/>
      <c r="I10" s="3" t="s">
        <v>70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</row>
    <row r="11" ht="6.65" customHeight="true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</row>
    <row r="12">
      <c r="A12" s="1"/>
      <c r="B12" s="2" t="s">
        <v>907</v>
      </c>
      <c r="C12" s="1"/>
      <c r="D12" s="1"/>
      <c r="E12" s="1"/>
      <c r="F12" s="1"/>
      <c r="G12" s="1"/>
      <c r="H12" s="1"/>
      <c r="I12" s="3" t="s">
        <v>71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</row>
    <row r="13" ht="6.65" customHeight="true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</row>
    <row r="14">
      <c r="A14" s="1"/>
      <c r="B14" s="2" t="s">
        <v>1127</v>
      </c>
      <c r="C14" s="1"/>
      <c r="D14" s="1"/>
      <c r="E14" s="1"/>
      <c r="F14" s="1"/>
      <c r="G14" s="1"/>
      <c r="H14" s="1"/>
      <c r="I14" s="3" t="s">
        <v>72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</row>
    <row r="15" ht="6.65" customHeight="true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</row>
    <row r="16">
      <c r="A16" s="1"/>
      <c r="B16" s="2" t="s">
        <v>1077</v>
      </c>
      <c r="C16" s="1"/>
      <c r="D16" s="1"/>
      <c r="E16" s="1"/>
      <c r="F16" s="1"/>
      <c r="G16" s="1"/>
      <c r="H16" s="1"/>
      <c r="I16" s="3" t="s">
        <v>162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ht="6.65" customHeight="true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>
      <c r="A18" s="1"/>
      <c r="B18" s="2" t="s">
        <v>2341</v>
      </c>
      <c r="C18" s="1"/>
      <c r="D18" s="1"/>
      <c r="E18" s="1"/>
      <c r="F18" s="1"/>
      <c r="G18" s="1"/>
      <c r="H18" s="1"/>
      <c r="I18" s="3" t="s">
        <v>163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ht="6.65" customHeight="true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</row>
    <row r="20">
      <c r="A20" s="1"/>
      <c r="B20" s="2" t="s">
        <v>1128</v>
      </c>
      <c r="C20" s="1"/>
      <c r="D20" s="1"/>
      <c r="E20" s="1"/>
      <c r="F20" s="1"/>
      <c r="G20" s="1"/>
      <c r="H20" s="1"/>
      <c r="I20" s="3" t="s">
        <v>164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</row>
    <row r="21" ht="6.65" customHeight="true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</row>
    <row r="22">
      <c r="A22" s="1"/>
      <c r="B22" s="2" t="s">
        <v>1096</v>
      </c>
      <c r="C22" s="1"/>
      <c r="D22" s="1"/>
      <c r="E22" s="1"/>
      <c r="F22" s="1"/>
      <c r="G22" s="1"/>
      <c r="H22" s="1"/>
      <c r="I22" s="3" t="s">
        <v>1076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</row>
    <row r="23" ht="6.65" customHeight="true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</row>
    <row r="24">
      <c r="A24" s="1"/>
      <c r="B24" s="2" t="s">
        <v>1129</v>
      </c>
      <c r="C24" s="1"/>
      <c r="D24" s="1"/>
      <c r="E24" s="1"/>
      <c r="F24" s="1"/>
      <c r="G24" s="1"/>
      <c r="H24" s="1"/>
      <c r="I24" s="3" t="s">
        <v>1094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</row>
    <row r="25" ht="6.65" customHeight="true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</row>
    <row r="26">
      <c r="A26" s="1"/>
      <c r="B26" s="2" t="s">
        <v>1097</v>
      </c>
      <c r="C26" s="1"/>
      <c r="D26" s="1"/>
      <c r="E26" s="1"/>
      <c r="F26" s="1"/>
      <c r="G26" s="1"/>
      <c r="H26" s="1"/>
      <c r="I26" s="3" t="s">
        <v>1095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</row>
    <row r="27" ht="6.65" customHeight="true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8" ht="6.65" customHeight="true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</row>
    <row r="29">
      <c r="A29" s="1"/>
      <c r="B29" s="1"/>
      <c r="C29" s="1"/>
      <c r="D29" s="1"/>
      <c r="E29" s="1"/>
      <c r="F29" s="1"/>
      <c r="G29" s="1"/>
      <c r="H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</row>
    <row r="3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</row>
    <row r="3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</row>
    <row r="3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</row>
    <row r="3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</row>
    <row r="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</row>
    <row r="36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</row>
    <row r="3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</row>
    <row r="3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</row>
    <row r="4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</row>
    <row r="4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</row>
    <row r="4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</row>
    <row r="46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</row>
    <row r="4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</row>
    <row r="4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</row>
    <row r="4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</row>
    <row r="5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</row>
    <row r="5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</row>
    <row r="5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</row>
    <row r="5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</row>
    <row r="5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</row>
    <row r="5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</row>
    <row r="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</row>
    <row r="5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</row>
    <row r="6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</row>
    <row r="6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</row>
    <row r="6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</row>
    <row r="6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</row>
    <row r="6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</row>
    <row r="6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</row>
    <row r="6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</row>
    <row r="6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</row>
    <row r="7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</row>
    <row r="7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</row>
    <row r="7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</row>
    <row r="7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</row>
    <row r="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</row>
    <row r="76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</row>
    <row r="7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</row>
    <row r="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</row>
    <row r="8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</row>
    <row r="8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</row>
    <row r="8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</row>
    <row r="8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</row>
    <row r="86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</row>
    <row r="8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</row>
    <row r="8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</row>
    <row r="9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</row>
    <row r="9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</row>
    <row r="9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</row>
    <row r="9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</row>
    <row r="96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</row>
    <row r="9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</row>
    <row r="9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</row>
    <row r="10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</row>
    <row r="10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</row>
    <row r="10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</row>
    <row r="10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</row>
    <row r="10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</row>
    <row r="106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</row>
    <row r="10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</row>
    <row r="10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</row>
    <row r="11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</row>
    <row r="1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</row>
    <row r="1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</row>
    <row r="11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</row>
    <row r="1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</row>
    <row r="116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</row>
    <row r="1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</row>
    <row r="11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</row>
    <row r="11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</row>
    <row r="1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</row>
    <row r="12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</row>
    <row r="12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</row>
    <row r="1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</row>
    <row r="126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</row>
    <row r="1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</row>
    <row r="1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</row>
    <row r="1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</row>
    <row r="1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</row>
    <row r="1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</row>
    <row r="13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</row>
    <row r="13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</row>
    <row r="1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</row>
    <row r="13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</row>
    <row r="13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</row>
    <row r="1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</row>
    <row r="14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</row>
    <row r="14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</row>
    <row r="14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</row>
    <row r="14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</row>
    <row r="146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</row>
    <row r="14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</row>
    <row r="14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</row>
    <row r="14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</row>
    <row r="15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</row>
    <row r="15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</row>
    <row r="15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</row>
    <row r="15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</row>
    <row r="156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</row>
    <row r="15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</row>
    <row r="16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</row>
    <row r="16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</row>
    <row r="16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</row>
    <row r="16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</row>
    <row r="16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</row>
    <row r="16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</row>
    <row r="166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</row>
    <row r="16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</row>
    <row r="168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</row>
    <row r="16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</row>
    <row r="17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</row>
    <row r="17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</row>
    <row r="17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</row>
    <row r="17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</row>
    <row r="1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</row>
    <row r="176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</row>
    <row r="17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</row>
    <row r="178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</row>
    <row r="17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</row>
    <row r="18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</row>
    <row r="18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</row>
    <row r="18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</row>
    <row r="18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</row>
    <row r="18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</row>
    <row r="18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</row>
    <row r="186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</row>
    <row r="18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</row>
    <row r="188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</row>
    <row r="18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</row>
    <row r="19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</row>
    <row r="19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</row>
    <row r="19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</row>
    <row r="19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</row>
    <row r="19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</row>
    <row r="196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</row>
    <row r="198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</row>
    <row r="19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</row>
    <row r="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</row>
    <row r="20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</row>
    <row r="20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</row>
    <row r="20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</row>
    <row r="20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</row>
    <row r="206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</row>
    <row r="20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</row>
    <row r="20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</row>
    <row r="21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</row>
    <row r="2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</row>
    <row r="2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</row>
    <row r="216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</row>
    <row r="21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</row>
    <row r="21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</row>
    <row r="22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</row>
    <row r="22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</row>
    <row r="22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</row>
    <row r="2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</row>
    <row r="22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</row>
    <row r="2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</row>
    <row r="2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</row>
    <row r="23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</sheetData>
  <mergeCells count="4">
    <mergeCell ref="B2:K2"/>
    <mergeCell ref="B3:K3"/>
    <mergeCell ref="B5:K5"/>
    <mergeCell ref="B9:K9"/>
  </mergeCells>
  <hyperlinks>
    <hyperlink ref="B10" location="'Figures 1'!A1" display="Topic: XXX1"/>
    <hyperlink ref="B12" location="'Figures 2'!A1" display="Topic: Youth poverty"/>
    <hyperlink ref="B18" location="'Figures 5'!A1" display="Topic: Age distribution &amp; school attendance"/>
    <hyperlink ref="I22" location="Raw_Data_7!A1" display="Raw Data 6"/>
    <hyperlink ref="B20" location="'Figures 6'!A1" display="Topic: Migration"/>
    <hyperlink ref="B22" location="'Figures 7'!A1" display="Topic: Housing conditions"/>
    <hyperlink ref="I10" location="Raw_Data_1!A1" display="Raw Data 1"/>
    <hyperlink ref="I12" location="Raw_Data_2!A1" display="Raw Data 2"/>
    <hyperlink ref="B14" location="'Figures 3'!A1" display="Topic: XX3"/>
    <hyperlink ref="I14" location="Raw_Data_3!A1" display="Raw Data 3"/>
    <hyperlink ref="I16" location="Raw_Data_4!A1" display="Raw Data 4"/>
    <hyperlink ref="I18" location="Raw_Data_5!A1" display="Raw Data 5"/>
    <hyperlink ref="I20" location="Raw_Data_6!A1" display="Raw Data 6"/>
    <hyperlink ref="B16" location="'Figures 4'!A1" display="Topic: Multidimensional poverty - Youths"/>
    <hyperlink ref="I24" location="Raw_Data_8!A1" display="Raw Data 8"/>
    <hyperlink ref="I26" location="Raw_Data_9!A1" display="Raw Data 9"/>
    <hyperlink ref="B24" location="'Figures 8'!A1" display="Topic: Housing conditions - Childs"/>
    <hyperlink ref="B26" location="'Figures 9'!A1" display="Topic: Housing conditions - Youths"/>
  </hyperlink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1"/>
  <sheetViews>
    <sheetView workbookViewId="0"/>
  </sheetViews>
  <sheetFormatPr defaultRowHeight="14.5"/>
  <cols>
    <col min="1" max="1" width="36.81640625" customWidth="true"/>
    <col min="14" max="14" width="10.08984375" bestFit="true" customWidth="true"/>
  </cols>
  <sheetData>
    <row r="1">
      <c r="A1" t="s">
        <v>165</v>
      </c>
      <c r="B1" t="s">
        <v>17</v>
      </c>
      <c r="C1" t="s">
        <v>17</v>
      </c>
      <c r="D1" t="s">
        <v>17</v>
      </c>
      <c r="E1" t="s">
        <v>17</v>
      </c>
      <c r="F1" t="s">
        <v>17</v>
      </c>
      <c r="G1" t="s">
        <v>17</v>
      </c>
      <c r="H1" t="s">
        <v>17</v>
      </c>
      <c r="I1" t="s">
        <v>17</v>
      </c>
      <c r="J1" t="s">
        <v>17</v>
      </c>
      <c r="K1" t="s">
        <v>17</v>
      </c>
      <c r="L1" t="s">
        <v>17</v>
      </c>
      <c r="M1" t="s">
        <v>17</v>
      </c>
    </row>
    <row r="2">
      <c r="A2" t="s">
        <v>166</v>
      </c>
      <c r="B2" t="s">
        <v>169</v>
      </c>
      <c r="C2" t="s">
        <v>169</v>
      </c>
      <c r="D2" t="s">
        <v>170</v>
      </c>
      <c r="E2" t="s">
        <v>170</v>
      </c>
      <c r="F2" t="s">
        <v>0</v>
      </c>
      <c r="G2" t="s">
        <v>0</v>
      </c>
      <c r="H2" t="s">
        <v>17</v>
      </c>
      <c r="I2" t="s">
        <v>17</v>
      </c>
      <c r="J2" t="s">
        <v>17</v>
      </c>
      <c r="K2" t="s">
        <v>17</v>
      </c>
      <c r="L2" t="s">
        <v>17</v>
      </c>
      <c r="M2" t="s">
        <v>17</v>
      </c>
    </row>
    <row r="3">
      <c r="A3" t="s">
        <v>17</v>
      </c>
      <c r="B3" t="s">
        <v>18</v>
      </c>
      <c r="C3" t="s">
        <v>24</v>
      </c>
      <c r="D3" t="s">
        <v>18</v>
      </c>
      <c r="E3" t="s">
        <v>24</v>
      </c>
      <c r="F3" t="s">
        <v>18</v>
      </c>
      <c r="G3" t="s">
        <v>24</v>
      </c>
      <c r="H3" t="s">
        <v>17</v>
      </c>
      <c r="I3" t="s">
        <v>17</v>
      </c>
      <c r="J3" t="s">
        <v>17</v>
      </c>
      <c r="K3" t="s">
        <v>17</v>
      </c>
      <c r="L3" t="s">
        <v>17</v>
      </c>
      <c r="M3" t="s">
        <v>17</v>
      </c>
    </row>
    <row r="4">
      <c r="A4" t="s">
        <v>3</v>
      </c>
      <c r="B4" t="s">
        <v>1306</v>
      </c>
      <c r="C4" t="s">
        <v>1345</v>
      </c>
      <c r="D4" t="s">
        <v>1380</v>
      </c>
      <c r="E4" t="s">
        <v>1417</v>
      </c>
      <c r="F4" t="s">
        <v>231</v>
      </c>
      <c r="G4" t="s">
        <v>244</v>
      </c>
      <c r="H4" t="s">
        <v>17</v>
      </c>
      <c r="I4" t="s">
        <v>17</v>
      </c>
      <c r="J4" t="s">
        <v>17</v>
      </c>
      <c r="K4" t="s">
        <v>17</v>
      </c>
      <c r="L4" t="s">
        <v>17</v>
      </c>
      <c r="M4" t="s">
        <v>17</v>
      </c>
    </row>
    <row r="5">
      <c r="A5" t="s">
        <v>4</v>
      </c>
      <c r="B5" t="s">
        <v>1307</v>
      </c>
      <c r="C5" t="s">
        <v>1346</v>
      </c>
      <c r="D5" t="s">
        <v>1381</v>
      </c>
      <c r="E5" t="s">
        <v>1418</v>
      </c>
      <c r="F5" t="s">
        <v>232</v>
      </c>
      <c r="G5" t="s">
        <v>245</v>
      </c>
      <c r="H5" t="s">
        <v>17</v>
      </c>
      <c r="I5" t="s">
        <v>17</v>
      </c>
      <c r="J5" t="s">
        <v>17</v>
      </c>
      <c r="K5" t="s">
        <v>17</v>
      </c>
      <c r="L5" t="s">
        <v>17</v>
      </c>
      <c r="M5" t="s">
        <v>17</v>
      </c>
    </row>
    <row r="6">
      <c r="A6" t="s">
        <v>0</v>
      </c>
      <c r="B6" t="s">
        <v>1308</v>
      </c>
      <c r="C6" t="s">
        <v>1347</v>
      </c>
      <c r="D6" t="s">
        <v>1382</v>
      </c>
      <c r="E6" t="s">
        <v>1419</v>
      </c>
      <c r="F6" t="s">
        <v>233</v>
      </c>
      <c r="G6" t="s">
        <v>17</v>
      </c>
      <c r="H6" t="s">
        <v>17</v>
      </c>
      <c r="I6" t="s">
        <v>17</v>
      </c>
      <c r="J6" t="s">
        <v>17</v>
      </c>
      <c r="K6" t="s">
        <v>17</v>
      </c>
      <c r="L6" t="s">
        <v>17</v>
      </c>
      <c r="M6" t="s">
        <v>17</v>
      </c>
    </row>
    <row r="7">
      <c r="A7" t="s">
        <v>167</v>
      </c>
      <c r="B7" t="s">
        <v>17</v>
      </c>
      <c r="C7" t="s">
        <v>17</v>
      </c>
      <c r="D7" t="s">
        <v>17</v>
      </c>
      <c r="E7" t="s">
        <v>17</v>
      </c>
      <c r="F7" t="s">
        <v>17</v>
      </c>
      <c r="G7" t="s">
        <v>17</v>
      </c>
      <c r="H7" t="s">
        <v>17</v>
      </c>
      <c r="I7" t="s">
        <v>17</v>
      </c>
      <c r="J7" t="s">
        <v>17</v>
      </c>
      <c r="K7" t="s">
        <v>17</v>
      </c>
      <c r="L7" t="s">
        <v>17</v>
      </c>
      <c r="M7" t="s">
        <v>17</v>
      </c>
    </row>
    <row r="8">
      <c r="A8" t="s">
        <v>166</v>
      </c>
      <c r="B8" t="s">
        <v>169</v>
      </c>
      <c r="C8" t="s">
        <v>169</v>
      </c>
      <c r="D8" t="s">
        <v>169</v>
      </c>
      <c r="E8" t="s">
        <v>169</v>
      </c>
      <c r="F8" t="s">
        <v>170</v>
      </c>
      <c r="G8" t="s">
        <v>170</v>
      </c>
      <c r="H8" t="s">
        <v>170</v>
      </c>
      <c r="I8" t="s">
        <v>170</v>
      </c>
      <c r="J8" t="s">
        <v>0</v>
      </c>
      <c r="K8" t="s">
        <v>0</v>
      </c>
      <c r="L8" t="s">
        <v>0</v>
      </c>
      <c r="M8" t="s">
        <v>0</v>
      </c>
    </row>
    <row r="9">
      <c r="A9" t="s">
        <v>17</v>
      </c>
      <c r="B9" t="s">
        <v>18</v>
      </c>
      <c r="C9" t="s">
        <v>24</v>
      </c>
      <c r="D9" t="s">
        <v>916</v>
      </c>
      <c r="E9" t="s">
        <v>923</v>
      </c>
      <c r="F9" t="s">
        <v>18</v>
      </c>
      <c r="G9" t="s">
        <v>24</v>
      </c>
      <c r="H9" t="s">
        <v>916</v>
      </c>
      <c r="I9" t="s">
        <v>923</v>
      </c>
      <c r="J9" t="s">
        <v>18</v>
      </c>
      <c r="K9" t="s">
        <v>24</v>
      </c>
      <c r="L9" t="s">
        <v>916</v>
      </c>
      <c r="M9" t="s">
        <v>923</v>
      </c>
    </row>
    <row r="10">
      <c r="A10" t="s">
        <v>3</v>
      </c>
      <c r="B10" t="s">
        <v>1309</v>
      </c>
      <c r="C10" t="s">
        <v>1348</v>
      </c>
      <c r="D10" t="s">
        <v>1383</v>
      </c>
      <c r="E10" t="s">
        <v>1420</v>
      </c>
      <c r="F10" t="s">
        <v>1453</v>
      </c>
      <c r="G10" t="s">
        <v>1481</v>
      </c>
      <c r="H10" t="s">
        <v>1509</v>
      </c>
      <c r="I10" t="s">
        <v>1537</v>
      </c>
      <c r="J10" t="s">
        <v>181</v>
      </c>
      <c r="K10" t="s">
        <v>195</v>
      </c>
      <c r="L10" t="s">
        <v>917</v>
      </c>
      <c r="M10" t="s">
        <v>924</v>
      </c>
    </row>
    <row r="11">
      <c r="A11" t="s">
        <v>4</v>
      </c>
      <c r="B11" t="s">
        <v>1310</v>
      </c>
      <c r="C11" t="s">
        <v>1349</v>
      </c>
      <c r="D11" t="s">
        <v>1384</v>
      </c>
      <c r="E11" t="s">
        <v>1421</v>
      </c>
      <c r="F11" t="s">
        <v>1454</v>
      </c>
      <c r="G11" t="s">
        <v>1482</v>
      </c>
      <c r="H11" t="s">
        <v>1510</v>
      </c>
      <c r="I11" t="s">
        <v>1538</v>
      </c>
      <c r="J11" t="s">
        <v>206</v>
      </c>
      <c r="K11" t="s">
        <v>220</v>
      </c>
      <c r="L11" t="s">
        <v>930</v>
      </c>
      <c r="M11" t="s">
        <v>936</v>
      </c>
    </row>
    <row r="12">
      <c r="A12" t="s">
        <v>0</v>
      </c>
      <c r="B12" t="s">
        <v>1311</v>
      </c>
      <c r="C12" t="s">
        <v>1350</v>
      </c>
      <c r="D12" t="s">
        <v>1385</v>
      </c>
      <c r="E12" t="s">
        <v>1422</v>
      </c>
      <c r="F12" t="s">
        <v>1455</v>
      </c>
      <c r="G12" t="s">
        <v>1483</v>
      </c>
      <c r="H12" t="s">
        <v>1511</v>
      </c>
      <c r="I12" t="s">
        <v>1539</v>
      </c>
      <c r="J12" t="s">
        <v>234</v>
      </c>
      <c r="K12" t="s">
        <v>17</v>
      </c>
      <c r="L12" t="s">
        <v>17</v>
      </c>
      <c r="M12" t="s">
        <v>17</v>
      </c>
    </row>
    <row r="13">
      <c r="A13" t="s">
        <v>171</v>
      </c>
      <c r="B13" t="s">
        <v>17</v>
      </c>
      <c r="C13" t="s">
        <v>17</v>
      </c>
      <c r="D13" t="s">
        <v>17</v>
      </c>
      <c r="E13" t="s">
        <v>17</v>
      </c>
      <c r="F13" t="s">
        <v>17</v>
      </c>
      <c r="G13" t="s">
        <v>17</v>
      </c>
      <c r="H13" t="s">
        <v>17</v>
      </c>
      <c r="I13" t="s">
        <v>17</v>
      </c>
      <c r="J13" t="s">
        <v>17</v>
      </c>
      <c r="K13" t="s">
        <v>17</v>
      </c>
      <c r="L13" t="s">
        <v>17</v>
      </c>
      <c r="M13" t="s">
        <v>17</v>
      </c>
    </row>
    <row r="14">
      <c r="A14" t="s">
        <v>166</v>
      </c>
      <c r="B14" t="s">
        <v>169</v>
      </c>
      <c r="C14" t="s">
        <v>169</v>
      </c>
      <c r="D14" t="s">
        <v>169</v>
      </c>
      <c r="E14" t="s">
        <v>169</v>
      </c>
      <c r="F14" t="s">
        <v>170</v>
      </c>
      <c r="G14" t="s">
        <v>170</v>
      </c>
      <c r="H14" t="s">
        <v>170</v>
      </c>
      <c r="I14" t="s">
        <v>170</v>
      </c>
      <c r="J14" t="s">
        <v>0</v>
      </c>
      <c r="K14" t="s">
        <v>0</v>
      </c>
      <c r="L14" t="s">
        <v>0</v>
      </c>
      <c r="M14" t="s">
        <v>0</v>
      </c>
    </row>
    <row r="15">
      <c r="A15" t="s">
        <v>17</v>
      </c>
      <c r="B15" t="s">
        <v>18</v>
      </c>
      <c r="C15" t="s">
        <v>24</v>
      </c>
      <c r="D15" t="s">
        <v>916</v>
      </c>
      <c r="E15" t="s">
        <v>923</v>
      </c>
      <c r="F15" t="s">
        <v>18</v>
      </c>
      <c r="G15" t="s">
        <v>24</v>
      </c>
      <c r="H15" t="s">
        <v>916</v>
      </c>
      <c r="I15" t="s">
        <v>923</v>
      </c>
      <c r="J15" t="s">
        <v>18</v>
      </c>
      <c r="K15" t="s">
        <v>24</v>
      </c>
      <c r="L15" t="s">
        <v>916</v>
      </c>
      <c r="M15" t="s">
        <v>923</v>
      </c>
    </row>
    <row r="16">
      <c r="A16" t="s">
        <v>3</v>
      </c>
      <c r="B16" t="s">
        <v>1312</v>
      </c>
      <c r="C16" t="s">
        <v>1351</v>
      </c>
      <c r="D16" t="s">
        <v>1386</v>
      </c>
      <c r="E16" t="s">
        <v>1423</v>
      </c>
      <c r="F16" t="s">
        <v>1456</v>
      </c>
      <c r="G16" t="s">
        <v>1484</v>
      </c>
      <c r="H16" t="s">
        <v>1512</v>
      </c>
      <c r="I16" t="s">
        <v>1540</v>
      </c>
      <c r="J16" t="s">
        <v>182</v>
      </c>
      <c r="K16" t="s">
        <v>196</v>
      </c>
      <c r="L16" t="s">
        <v>918</v>
      </c>
      <c r="M16" t="s">
        <v>925</v>
      </c>
    </row>
    <row r="17">
      <c r="A17" t="s">
        <v>4</v>
      </c>
      <c r="B17" t="s">
        <v>1313</v>
      </c>
      <c r="C17" t="s">
        <v>1352</v>
      </c>
      <c r="D17" t="s">
        <v>1387</v>
      </c>
      <c r="E17" t="s">
        <v>1424</v>
      </c>
      <c r="F17" t="s">
        <v>1457</v>
      </c>
      <c r="G17" t="s">
        <v>1485</v>
      </c>
      <c r="H17" t="s">
        <v>1513</v>
      </c>
      <c r="I17" t="s">
        <v>1541</v>
      </c>
      <c r="J17" t="s">
        <v>207</v>
      </c>
      <c r="K17" t="s">
        <v>221</v>
      </c>
      <c r="L17" t="s">
        <v>931</v>
      </c>
      <c r="M17" t="s">
        <v>937</v>
      </c>
    </row>
    <row r="18">
      <c r="A18" t="s">
        <v>0</v>
      </c>
      <c r="B18" t="s">
        <v>1314</v>
      </c>
      <c r="C18" t="s">
        <v>1353</v>
      </c>
      <c r="D18" t="s">
        <v>1388</v>
      </c>
      <c r="E18" t="s">
        <v>1425</v>
      </c>
      <c r="F18" t="s">
        <v>1458</v>
      </c>
      <c r="G18" t="s">
        <v>1486</v>
      </c>
      <c r="H18" t="s">
        <v>1514</v>
      </c>
      <c r="I18" t="s">
        <v>1542</v>
      </c>
      <c r="J18" t="s">
        <v>235</v>
      </c>
      <c r="K18" t="s">
        <v>17</v>
      </c>
      <c r="L18" t="s">
        <v>17</v>
      </c>
      <c r="M18" t="s">
        <v>17</v>
      </c>
    </row>
    <row r="19">
      <c r="A19" t="s">
        <v>172</v>
      </c>
      <c r="B19" t="s">
        <v>17</v>
      </c>
      <c r="C19" t="s">
        <v>17</v>
      </c>
      <c r="D19" t="s">
        <v>17</v>
      </c>
      <c r="E19" t="s">
        <v>17</v>
      </c>
      <c r="F19" t="s">
        <v>17</v>
      </c>
      <c r="G19" t="s">
        <v>17</v>
      </c>
      <c r="H19" t="s">
        <v>17</v>
      </c>
      <c r="I19" t="s">
        <v>17</v>
      </c>
      <c r="J19" t="s">
        <v>17</v>
      </c>
      <c r="K19" t="s">
        <v>17</v>
      </c>
      <c r="L19" t="s">
        <v>17</v>
      </c>
      <c r="M19" t="s">
        <v>17</v>
      </c>
    </row>
    <row r="20">
      <c r="A20" t="s">
        <v>166</v>
      </c>
      <c r="B20" t="s">
        <v>169</v>
      </c>
      <c r="C20" t="s">
        <v>169</v>
      </c>
      <c r="D20" t="s">
        <v>169</v>
      </c>
      <c r="E20" t="s">
        <v>169</v>
      </c>
      <c r="F20" t="s">
        <v>170</v>
      </c>
      <c r="G20" t="s">
        <v>170</v>
      </c>
      <c r="H20" t="s">
        <v>170</v>
      </c>
      <c r="I20" t="s">
        <v>170</v>
      </c>
      <c r="J20" t="s">
        <v>0</v>
      </c>
      <c r="K20" t="s">
        <v>0</v>
      </c>
      <c r="L20" t="s">
        <v>0</v>
      </c>
      <c r="M20" t="s">
        <v>0</v>
      </c>
    </row>
    <row r="21">
      <c r="A21" t="s">
        <v>17</v>
      </c>
      <c r="B21" t="s">
        <v>18</v>
      </c>
      <c r="C21" t="s">
        <v>24</v>
      </c>
      <c r="D21" t="s">
        <v>916</v>
      </c>
      <c r="E21" t="s">
        <v>923</v>
      </c>
      <c r="F21" t="s">
        <v>18</v>
      </c>
      <c r="G21" t="s">
        <v>24</v>
      </c>
      <c r="H21" t="s">
        <v>916</v>
      </c>
      <c r="I21" t="s">
        <v>923</v>
      </c>
      <c r="J21" t="s">
        <v>18</v>
      </c>
      <c r="K21" t="s">
        <v>24</v>
      </c>
      <c r="L21" t="s">
        <v>916</v>
      </c>
      <c r="M21" t="s">
        <v>923</v>
      </c>
    </row>
    <row r="22">
      <c r="A22" t="s">
        <v>3</v>
      </c>
      <c r="B22" t="s">
        <v>1315</v>
      </c>
      <c r="C22" t="s">
        <v>1354</v>
      </c>
      <c r="D22" t="s">
        <v>1389</v>
      </c>
      <c r="E22" t="s">
        <v>1426</v>
      </c>
      <c r="F22" t="s">
        <v>1459</v>
      </c>
      <c r="G22" t="s">
        <v>1487</v>
      </c>
      <c r="H22" t="s">
        <v>1515</v>
      </c>
      <c r="I22" t="s">
        <v>1543</v>
      </c>
      <c r="J22" t="s">
        <v>183</v>
      </c>
      <c r="K22" t="s">
        <v>197</v>
      </c>
      <c r="L22" t="s">
        <v>919</v>
      </c>
      <c r="M22" t="s">
        <v>926</v>
      </c>
    </row>
    <row r="23">
      <c r="A23" t="s">
        <v>4</v>
      </c>
      <c r="B23" t="s">
        <v>1316</v>
      </c>
      <c r="C23" t="s">
        <v>1355</v>
      </c>
      <c r="D23" t="s">
        <v>1390</v>
      </c>
      <c r="E23" t="s">
        <v>1427</v>
      </c>
      <c r="F23" t="s">
        <v>1460</v>
      </c>
      <c r="G23" t="s">
        <v>1488</v>
      </c>
      <c r="H23" t="s">
        <v>1516</v>
      </c>
      <c r="I23" t="s">
        <v>1544</v>
      </c>
      <c r="J23" t="s">
        <v>208</v>
      </c>
      <c r="K23" t="s">
        <v>222</v>
      </c>
      <c r="L23" t="s">
        <v>932</v>
      </c>
      <c r="M23" t="s">
        <v>938</v>
      </c>
    </row>
    <row r="24">
      <c r="A24" t="s">
        <v>0</v>
      </c>
      <c r="B24" t="s">
        <v>1317</v>
      </c>
      <c r="C24" t="s">
        <v>1356</v>
      </c>
      <c r="D24" t="s">
        <v>1391</v>
      </c>
      <c r="E24" t="s">
        <v>1428</v>
      </c>
      <c r="F24" t="s">
        <v>1461</v>
      </c>
      <c r="G24" t="s">
        <v>1489</v>
      </c>
      <c r="H24" t="s">
        <v>1517</v>
      </c>
      <c r="I24" t="s">
        <v>1545</v>
      </c>
      <c r="J24" t="s">
        <v>236</v>
      </c>
      <c r="K24" t="s">
        <v>17</v>
      </c>
      <c r="L24" t="s">
        <v>17</v>
      </c>
      <c r="M24" t="s">
        <v>17</v>
      </c>
    </row>
    <row r="25">
      <c r="A25" t="s">
        <v>173</v>
      </c>
      <c r="B25" t="s">
        <v>17</v>
      </c>
      <c r="C25" t="s">
        <v>17</v>
      </c>
      <c r="D25" t="s">
        <v>17</v>
      </c>
      <c r="E25" t="s">
        <v>17</v>
      </c>
      <c r="F25" t="s">
        <v>17</v>
      </c>
      <c r="G25" t="s">
        <v>17</v>
      </c>
      <c r="H25" t="s">
        <v>17</v>
      </c>
      <c r="I25" t="s">
        <v>17</v>
      </c>
      <c r="J25" t="s">
        <v>17</v>
      </c>
      <c r="K25" t="s">
        <v>17</v>
      </c>
      <c r="L25" t="s">
        <v>17</v>
      </c>
      <c r="M25" t="s">
        <v>17</v>
      </c>
    </row>
    <row r="26">
      <c r="A26" t="s">
        <v>166</v>
      </c>
      <c r="B26" t="s">
        <v>169</v>
      </c>
      <c r="C26" t="s">
        <v>169</v>
      </c>
      <c r="D26" t="s">
        <v>169</v>
      </c>
      <c r="E26" t="s">
        <v>169</v>
      </c>
      <c r="F26" t="s">
        <v>170</v>
      </c>
      <c r="G26" t="s">
        <v>170</v>
      </c>
      <c r="H26" t="s">
        <v>170</v>
      </c>
      <c r="I26" t="s">
        <v>170</v>
      </c>
      <c r="J26" t="s">
        <v>0</v>
      </c>
      <c r="K26" t="s">
        <v>0</v>
      </c>
      <c r="L26" t="s">
        <v>0</v>
      </c>
      <c r="M26" t="s">
        <v>0</v>
      </c>
    </row>
    <row r="27">
      <c r="A27" t="s">
        <v>17</v>
      </c>
      <c r="B27" t="s">
        <v>18</v>
      </c>
      <c r="C27" t="s">
        <v>24</v>
      </c>
      <c r="D27" t="s">
        <v>916</v>
      </c>
      <c r="E27" t="s">
        <v>923</v>
      </c>
      <c r="F27" t="s">
        <v>18</v>
      </c>
      <c r="G27" t="s">
        <v>24</v>
      </c>
      <c r="H27" t="s">
        <v>916</v>
      </c>
      <c r="I27" t="s">
        <v>923</v>
      </c>
      <c r="J27" t="s">
        <v>18</v>
      </c>
      <c r="K27" t="s">
        <v>24</v>
      </c>
      <c r="L27" t="s">
        <v>916</v>
      </c>
      <c r="M27" t="s">
        <v>923</v>
      </c>
    </row>
    <row r="28">
      <c r="A28" t="s">
        <v>3</v>
      </c>
      <c r="B28" t="s">
        <v>1318</v>
      </c>
      <c r="C28" t="s">
        <v>1357</v>
      </c>
      <c r="D28" t="s">
        <v>1392</v>
      </c>
      <c r="E28" t="s">
        <v>1429</v>
      </c>
      <c r="F28" t="s">
        <v>1462</v>
      </c>
      <c r="G28" t="s">
        <v>1490</v>
      </c>
      <c r="H28" t="s">
        <v>1518</v>
      </c>
      <c r="I28" t="s">
        <v>1546</v>
      </c>
      <c r="J28" t="s">
        <v>184</v>
      </c>
      <c r="K28" t="s">
        <v>198</v>
      </c>
      <c r="L28" t="s">
        <v>920</v>
      </c>
      <c r="M28" t="s">
        <v>927</v>
      </c>
    </row>
    <row r="29">
      <c r="A29" t="s">
        <v>4</v>
      </c>
      <c r="B29" t="s">
        <v>1319</v>
      </c>
      <c r="C29" t="s">
        <v>1358</v>
      </c>
      <c r="D29" t="s">
        <v>1393</v>
      </c>
      <c r="E29" t="s">
        <v>1430</v>
      </c>
      <c r="F29" t="s">
        <v>1463</v>
      </c>
      <c r="G29" t="s">
        <v>1491</v>
      </c>
      <c r="H29" t="s">
        <v>1519</v>
      </c>
      <c r="I29" t="s">
        <v>1547</v>
      </c>
      <c r="J29" t="s">
        <v>209</v>
      </c>
      <c r="K29" t="s">
        <v>223</v>
      </c>
      <c r="L29" t="s">
        <v>933</v>
      </c>
      <c r="M29" t="s">
        <v>939</v>
      </c>
    </row>
    <row r="30">
      <c r="A30" t="s">
        <v>0</v>
      </c>
      <c r="B30" t="s">
        <v>1320</v>
      </c>
      <c r="C30" t="s">
        <v>1359</v>
      </c>
      <c r="D30" t="s">
        <v>1394</v>
      </c>
      <c r="E30" t="s">
        <v>1431</v>
      </c>
      <c r="F30" t="s">
        <v>1464</v>
      </c>
      <c r="G30" t="s">
        <v>1492</v>
      </c>
      <c r="H30" t="s">
        <v>1520</v>
      </c>
      <c r="I30" t="s">
        <v>1548</v>
      </c>
      <c r="J30" t="s">
        <v>237</v>
      </c>
      <c r="K30" t="s">
        <v>17</v>
      </c>
      <c r="L30" t="s">
        <v>17</v>
      </c>
      <c r="M30" t="s">
        <v>17</v>
      </c>
    </row>
    <row r="31">
      <c r="A31" t="s">
        <v>174</v>
      </c>
      <c r="B31" t="s">
        <v>17</v>
      </c>
      <c r="C31" t="s">
        <v>17</v>
      </c>
      <c r="D31" t="s">
        <v>17</v>
      </c>
      <c r="E31" t="s">
        <v>17</v>
      </c>
      <c r="F31" t="s">
        <v>17</v>
      </c>
      <c r="G31" t="s">
        <v>17</v>
      </c>
      <c r="H31" t="s">
        <v>17</v>
      </c>
      <c r="I31" t="s">
        <v>17</v>
      </c>
      <c r="J31" t="s">
        <v>17</v>
      </c>
      <c r="K31" t="s">
        <v>17</v>
      </c>
      <c r="L31" t="s">
        <v>17</v>
      </c>
      <c r="M31" t="s">
        <v>17</v>
      </c>
    </row>
    <row r="32">
      <c r="A32" t="s">
        <v>166</v>
      </c>
      <c r="B32" t="s">
        <v>169</v>
      </c>
      <c r="C32" t="s">
        <v>169</v>
      </c>
      <c r="D32" t="s">
        <v>169</v>
      </c>
      <c r="E32" t="s">
        <v>169</v>
      </c>
      <c r="F32" t="s">
        <v>170</v>
      </c>
      <c r="G32" t="s">
        <v>170</v>
      </c>
      <c r="H32" t="s">
        <v>170</v>
      </c>
      <c r="I32" t="s">
        <v>170</v>
      </c>
      <c r="J32" t="s">
        <v>0</v>
      </c>
      <c r="K32" t="s">
        <v>0</v>
      </c>
      <c r="L32" t="s">
        <v>0</v>
      </c>
      <c r="M32" t="s">
        <v>0</v>
      </c>
    </row>
    <row r="33">
      <c r="A33" t="s">
        <v>17</v>
      </c>
      <c r="B33" t="s">
        <v>18</v>
      </c>
      <c r="C33" t="s">
        <v>24</v>
      </c>
      <c r="D33" t="s">
        <v>916</v>
      </c>
      <c r="E33" t="s">
        <v>923</v>
      </c>
      <c r="F33" t="s">
        <v>18</v>
      </c>
      <c r="G33" t="s">
        <v>24</v>
      </c>
      <c r="H33" t="s">
        <v>916</v>
      </c>
      <c r="I33" t="s">
        <v>923</v>
      </c>
      <c r="J33" t="s">
        <v>18</v>
      </c>
      <c r="K33" t="s">
        <v>24</v>
      </c>
      <c r="L33" t="s">
        <v>916</v>
      </c>
      <c r="M33" t="s">
        <v>923</v>
      </c>
    </row>
    <row r="34">
      <c r="A34" t="s">
        <v>3</v>
      </c>
      <c r="B34" t="s">
        <v>1321</v>
      </c>
      <c r="C34" t="s">
        <v>1360</v>
      </c>
      <c r="D34" t="s">
        <v>1395</v>
      </c>
      <c r="E34" t="s">
        <v>1432</v>
      </c>
      <c r="F34" t="s">
        <v>1465</v>
      </c>
      <c r="G34" t="s">
        <v>1493</v>
      </c>
      <c r="H34" t="s">
        <v>1521</v>
      </c>
      <c r="I34" t="s">
        <v>1549</v>
      </c>
      <c r="J34" t="s">
        <v>185</v>
      </c>
      <c r="K34" t="s">
        <v>199</v>
      </c>
      <c r="L34" t="s">
        <v>921</v>
      </c>
      <c r="M34" t="s">
        <v>928</v>
      </c>
    </row>
    <row r="35">
      <c r="A35" t="s">
        <v>4</v>
      </c>
      <c r="B35" t="s">
        <v>1322</v>
      </c>
      <c r="C35" t="s">
        <v>1361</v>
      </c>
      <c r="D35" t="s">
        <v>1396</v>
      </c>
      <c r="E35" t="s">
        <v>1433</v>
      </c>
      <c r="F35" t="s">
        <v>1466</v>
      </c>
      <c r="G35" t="s">
        <v>1494</v>
      </c>
      <c r="H35" t="s">
        <v>1522</v>
      </c>
      <c r="I35" t="s">
        <v>1550</v>
      </c>
      <c r="J35" t="s">
        <v>210</v>
      </c>
      <c r="K35" t="s">
        <v>224</v>
      </c>
      <c r="L35" t="s">
        <v>934</v>
      </c>
      <c r="M35" t="s">
        <v>940</v>
      </c>
    </row>
    <row r="36">
      <c r="A36" t="s">
        <v>0</v>
      </c>
      <c r="B36" t="s">
        <v>1323</v>
      </c>
      <c r="C36" t="s">
        <v>1362</v>
      </c>
      <c r="D36" t="s">
        <v>1397</v>
      </c>
      <c r="E36" t="s">
        <v>1434</v>
      </c>
      <c r="F36" t="s">
        <v>1467</v>
      </c>
      <c r="G36" t="s">
        <v>1495</v>
      </c>
      <c r="H36" t="s">
        <v>1523</v>
      </c>
      <c r="I36" t="s">
        <v>1551</v>
      </c>
      <c r="J36" t="s">
        <v>238</v>
      </c>
      <c r="K36" t="s">
        <v>17</v>
      </c>
      <c r="L36" t="s">
        <v>17</v>
      </c>
      <c r="M36" t="s">
        <v>17</v>
      </c>
    </row>
    <row r="37">
      <c r="A37" t="s">
        <v>175</v>
      </c>
      <c r="B37" t="s">
        <v>17</v>
      </c>
      <c r="C37" t="s">
        <v>17</v>
      </c>
      <c r="D37" t="s">
        <v>17</v>
      </c>
      <c r="E37" t="s">
        <v>17</v>
      </c>
      <c r="F37" t="s">
        <v>17</v>
      </c>
      <c r="G37" t="s">
        <v>17</v>
      </c>
      <c r="H37" t="s">
        <v>17</v>
      </c>
      <c r="I37" t="s">
        <v>17</v>
      </c>
      <c r="J37" t="s">
        <v>17</v>
      </c>
      <c r="K37" t="s">
        <v>17</v>
      </c>
      <c r="L37" t="s">
        <v>17</v>
      </c>
      <c r="M37" t="s">
        <v>17</v>
      </c>
    </row>
    <row r="38">
      <c r="A38" t="s">
        <v>166</v>
      </c>
      <c r="B38" t="s">
        <v>169</v>
      </c>
      <c r="C38" t="s">
        <v>169</v>
      </c>
      <c r="D38" t="s">
        <v>169</v>
      </c>
      <c r="E38" t="s">
        <v>169</v>
      </c>
      <c r="F38" t="s">
        <v>170</v>
      </c>
      <c r="G38" t="s">
        <v>170</v>
      </c>
      <c r="H38" t="s">
        <v>170</v>
      </c>
      <c r="I38" t="s">
        <v>170</v>
      </c>
      <c r="J38" t="s">
        <v>0</v>
      </c>
      <c r="K38" t="s">
        <v>0</v>
      </c>
      <c r="L38" t="s">
        <v>0</v>
      </c>
      <c r="M38" t="s">
        <v>0</v>
      </c>
    </row>
    <row r="39">
      <c r="A39" t="s">
        <v>17</v>
      </c>
      <c r="B39" t="s">
        <v>18</v>
      </c>
      <c r="C39" t="s">
        <v>24</v>
      </c>
      <c r="D39" t="s">
        <v>916</v>
      </c>
      <c r="E39" t="s">
        <v>923</v>
      </c>
      <c r="F39" t="s">
        <v>18</v>
      </c>
      <c r="G39" t="s">
        <v>24</v>
      </c>
      <c r="H39" t="s">
        <v>916</v>
      </c>
      <c r="I39" t="s">
        <v>923</v>
      </c>
      <c r="J39" t="s">
        <v>18</v>
      </c>
      <c r="K39" t="s">
        <v>24</v>
      </c>
      <c r="L39" t="s">
        <v>916</v>
      </c>
      <c r="M39" t="s">
        <v>923</v>
      </c>
    </row>
    <row r="40">
      <c r="A40" t="s">
        <v>3</v>
      </c>
      <c r="B40" t="s">
        <v>1324</v>
      </c>
      <c r="C40" t="s">
        <v>1363</v>
      </c>
      <c r="D40" t="s">
        <v>1398</v>
      </c>
      <c r="E40" t="s">
        <v>1435</v>
      </c>
      <c r="F40" t="s">
        <v>1468</v>
      </c>
      <c r="G40" t="s">
        <v>1496</v>
      </c>
      <c r="H40" t="s">
        <v>1524</v>
      </c>
      <c r="I40" t="s">
        <v>1552</v>
      </c>
      <c r="J40" t="s">
        <v>186</v>
      </c>
      <c r="K40" t="s">
        <v>200</v>
      </c>
      <c r="L40" t="s">
        <v>922</v>
      </c>
      <c r="M40" t="s">
        <v>929</v>
      </c>
    </row>
    <row r="41">
      <c r="A41" t="s">
        <v>4</v>
      </c>
      <c r="B41" t="s">
        <v>1325</v>
      </c>
      <c r="C41" t="s">
        <v>1364</v>
      </c>
      <c r="D41" t="s">
        <v>1399</v>
      </c>
      <c r="E41" t="s">
        <v>1436</v>
      </c>
      <c r="F41" t="s">
        <v>1469</v>
      </c>
      <c r="G41" t="s">
        <v>1497</v>
      </c>
      <c r="H41" t="s">
        <v>1525</v>
      </c>
      <c r="I41" t="s">
        <v>1553</v>
      </c>
      <c r="J41" t="s">
        <v>211</v>
      </c>
      <c r="K41" t="s">
        <v>225</v>
      </c>
      <c r="L41" t="s">
        <v>935</v>
      </c>
      <c r="M41" t="s">
        <v>941</v>
      </c>
    </row>
    <row r="42">
      <c r="A42" t="s">
        <v>0</v>
      </c>
      <c r="B42" t="s">
        <v>1326</v>
      </c>
      <c r="C42" t="s">
        <v>1365</v>
      </c>
      <c r="D42" t="s">
        <v>1400</v>
      </c>
      <c r="E42" t="s">
        <v>1437</v>
      </c>
      <c r="F42" t="s">
        <v>1470</v>
      </c>
      <c r="G42" t="s">
        <v>1498</v>
      </c>
      <c r="H42" t="s">
        <v>1526</v>
      </c>
      <c r="I42" t="s">
        <v>1554</v>
      </c>
      <c r="J42" t="s">
        <v>239</v>
      </c>
      <c r="K42" t="s">
        <v>17</v>
      </c>
      <c r="L42" t="s">
        <v>17</v>
      </c>
      <c r="M42" t="s">
        <v>17</v>
      </c>
    </row>
    <row r="43">
      <c r="A43" t="s">
        <v>176</v>
      </c>
      <c r="B43" t="s">
        <v>17</v>
      </c>
      <c r="C43" t="s">
        <v>17</v>
      </c>
      <c r="D43" t="s">
        <v>17</v>
      </c>
      <c r="E43" t="s">
        <v>17</v>
      </c>
      <c r="F43" t="s">
        <v>17</v>
      </c>
      <c r="G43" t="s">
        <v>17</v>
      </c>
      <c r="H43" t="s">
        <v>17</v>
      </c>
      <c r="I43" t="s">
        <v>17</v>
      </c>
      <c r="J43" t="s">
        <v>17</v>
      </c>
      <c r="K43" t="s">
        <v>17</v>
      </c>
      <c r="L43" t="s">
        <v>17</v>
      </c>
      <c r="M43" t="s">
        <v>17</v>
      </c>
    </row>
    <row r="44">
      <c r="A44" t="s">
        <v>168</v>
      </c>
      <c r="B44" t="s">
        <v>1</v>
      </c>
      <c r="C44" t="s">
        <v>1</v>
      </c>
      <c r="D44" t="s">
        <v>1</v>
      </c>
      <c r="E44" t="s">
        <v>1</v>
      </c>
      <c r="F44" t="s">
        <v>2</v>
      </c>
      <c r="G44" t="s">
        <v>2</v>
      </c>
      <c r="H44" t="s">
        <v>2</v>
      </c>
      <c r="I44" t="s">
        <v>2</v>
      </c>
      <c r="J44" t="s">
        <v>0</v>
      </c>
      <c r="K44" t="s">
        <v>0</v>
      </c>
      <c r="L44" t="s">
        <v>0</v>
      </c>
      <c r="M44" t="s">
        <v>0</v>
      </c>
    </row>
    <row r="45">
      <c r="A45" t="s">
        <v>17</v>
      </c>
      <c r="B45" t="s">
        <v>18</v>
      </c>
      <c r="C45" t="s">
        <v>24</v>
      </c>
      <c r="D45" t="s">
        <v>916</v>
      </c>
      <c r="E45" t="s">
        <v>923</v>
      </c>
      <c r="F45" t="s">
        <v>18</v>
      </c>
      <c r="G45" t="s">
        <v>24</v>
      </c>
      <c r="H45" t="s">
        <v>916</v>
      </c>
      <c r="I45" t="s">
        <v>923</v>
      </c>
      <c r="J45" t="s">
        <v>18</v>
      </c>
      <c r="K45" t="s">
        <v>24</v>
      </c>
      <c r="L45" t="s">
        <v>916</v>
      </c>
      <c r="M45" t="s">
        <v>923</v>
      </c>
    </row>
    <row r="46">
      <c r="A46" t="s">
        <v>169</v>
      </c>
      <c r="B46" t="s">
        <v>1327</v>
      </c>
      <c r="C46" t="s">
        <v>1366</v>
      </c>
      <c r="D46" t="s">
        <v>1401</v>
      </c>
      <c r="E46" t="s">
        <v>1438</v>
      </c>
      <c r="F46" t="s">
        <v>1471</v>
      </c>
      <c r="G46" t="s">
        <v>1499</v>
      </c>
      <c r="H46" t="s">
        <v>1527</v>
      </c>
      <c r="I46" t="s">
        <v>1555</v>
      </c>
      <c r="J46" t="s">
        <v>1565</v>
      </c>
      <c r="K46" t="s">
        <v>1573</v>
      </c>
      <c r="L46" t="s">
        <v>1581</v>
      </c>
      <c r="M46" t="s">
        <v>1591</v>
      </c>
    </row>
    <row r="47">
      <c r="A47" t="s">
        <v>170</v>
      </c>
      <c r="B47" t="s">
        <v>1328</v>
      </c>
      <c r="C47" t="s">
        <v>1367</v>
      </c>
      <c r="D47" t="s">
        <v>1402</v>
      </c>
      <c r="E47" t="s">
        <v>1439</v>
      </c>
      <c r="F47" t="s">
        <v>1472</v>
      </c>
      <c r="G47" t="s">
        <v>1500</v>
      </c>
      <c r="H47" t="s">
        <v>1528</v>
      </c>
      <c r="I47" t="s">
        <v>1556</v>
      </c>
      <c r="J47" t="s">
        <v>1566</v>
      </c>
      <c r="K47" t="s">
        <v>1574</v>
      </c>
      <c r="L47" t="s">
        <v>1582</v>
      </c>
      <c r="M47" t="s">
        <v>1592</v>
      </c>
    </row>
    <row r="48">
      <c r="A48" t="s">
        <v>0</v>
      </c>
      <c r="B48" t="s">
        <v>187</v>
      </c>
      <c r="C48" t="s">
        <v>201</v>
      </c>
      <c r="D48" t="s">
        <v>970</v>
      </c>
      <c r="E48" t="s">
        <v>975</v>
      </c>
      <c r="F48" t="s">
        <v>212</v>
      </c>
      <c r="G48" t="s">
        <v>226</v>
      </c>
      <c r="H48" t="s">
        <v>980</v>
      </c>
      <c r="I48" t="s">
        <v>985</v>
      </c>
      <c r="J48" t="s">
        <v>240</v>
      </c>
      <c r="K48" t="s">
        <v>17</v>
      </c>
      <c r="L48" t="s">
        <v>17</v>
      </c>
      <c r="M48" t="s">
        <v>17</v>
      </c>
    </row>
    <row r="49">
      <c r="A49" t="s">
        <v>177</v>
      </c>
      <c r="B49" t="s">
        <v>17</v>
      </c>
      <c r="C49" t="s">
        <v>17</v>
      </c>
      <c r="D49" t="s">
        <v>17</v>
      </c>
      <c r="E49" t="s">
        <v>17</v>
      </c>
      <c r="F49" t="s">
        <v>17</v>
      </c>
      <c r="G49" t="s">
        <v>17</v>
      </c>
      <c r="H49" t="s">
        <v>17</v>
      </c>
      <c r="I49" t="s">
        <v>17</v>
      </c>
      <c r="J49" t="s">
        <v>17</v>
      </c>
      <c r="K49" t="s">
        <v>17</v>
      </c>
      <c r="L49" t="s">
        <v>17</v>
      </c>
      <c r="M49" t="s">
        <v>17</v>
      </c>
    </row>
    <row r="50">
      <c r="A50" t="s">
        <v>168</v>
      </c>
      <c r="B50" t="s">
        <v>39</v>
      </c>
      <c r="C50" t="s">
        <v>39</v>
      </c>
      <c r="D50" t="s">
        <v>39</v>
      </c>
      <c r="E50" t="s">
        <v>39</v>
      </c>
      <c r="F50" t="s">
        <v>40</v>
      </c>
      <c r="G50" t="s">
        <v>40</v>
      </c>
      <c r="H50" t="s">
        <v>40</v>
      </c>
      <c r="I50" t="s">
        <v>40</v>
      </c>
      <c r="J50" t="s">
        <v>0</v>
      </c>
      <c r="K50" t="s">
        <v>0</v>
      </c>
      <c r="L50" t="s">
        <v>0</v>
      </c>
      <c r="M50" t="s">
        <v>0</v>
      </c>
    </row>
    <row r="51">
      <c r="A51" t="s">
        <v>17</v>
      </c>
      <c r="B51" t="s">
        <v>18</v>
      </c>
      <c r="C51" t="s">
        <v>24</v>
      </c>
      <c r="D51" t="s">
        <v>916</v>
      </c>
      <c r="E51" t="s">
        <v>923</v>
      </c>
      <c r="F51" t="s">
        <v>18</v>
      </c>
      <c r="G51" t="s">
        <v>24</v>
      </c>
      <c r="H51" t="s">
        <v>916</v>
      </c>
      <c r="I51" t="s">
        <v>923</v>
      </c>
      <c r="J51" t="s">
        <v>18</v>
      </c>
      <c r="K51" t="s">
        <v>24</v>
      </c>
      <c r="L51" t="s">
        <v>916</v>
      </c>
      <c r="M51" t="s">
        <v>923</v>
      </c>
    </row>
    <row r="52">
      <c r="A52" t="s">
        <v>169</v>
      </c>
      <c r="B52" t="s">
        <v>1329</v>
      </c>
      <c r="C52" t="s">
        <v>1368</v>
      </c>
      <c r="D52" t="s">
        <v>1403</v>
      </c>
      <c r="E52" t="s">
        <v>1440</v>
      </c>
      <c r="F52" t="s">
        <v>1473</v>
      </c>
      <c r="G52" t="s">
        <v>1501</v>
      </c>
      <c r="H52" t="s">
        <v>1529</v>
      </c>
      <c r="I52" t="s">
        <v>1557</v>
      </c>
      <c r="J52" t="s">
        <v>1307</v>
      </c>
      <c r="K52" t="s">
        <v>1346</v>
      </c>
      <c r="L52" t="s">
        <v>1583</v>
      </c>
      <c r="M52" t="s">
        <v>1593</v>
      </c>
    </row>
    <row r="53">
      <c r="A53" t="s">
        <v>170</v>
      </c>
      <c r="B53" t="s">
        <v>1330</v>
      </c>
      <c r="C53" t="s">
        <v>1369</v>
      </c>
      <c r="D53" t="s">
        <v>1404</v>
      </c>
      <c r="E53" t="s">
        <v>1441</v>
      </c>
      <c r="F53" t="s">
        <v>1474</v>
      </c>
      <c r="G53" t="s">
        <v>1502</v>
      </c>
      <c r="H53" t="s">
        <v>1530</v>
      </c>
      <c r="I53" t="s">
        <v>1558</v>
      </c>
      <c r="J53" t="s">
        <v>1381</v>
      </c>
      <c r="K53" t="s">
        <v>1418</v>
      </c>
      <c r="L53" t="s">
        <v>1584</v>
      </c>
      <c r="M53" t="s">
        <v>1594</v>
      </c>
    </row>
    <row r="54">
      <c r="A54" t="s">
        <v>0</v>
      </c>
      <c r="B54" t="s">
        <v>188</v>
      </c>
      <c r="C54" t="s">
        <v>202</v>
      </c>
      <c r="D54" t="s">
        <v>971</v>
      </c>
      <c r="E54" t="s">
        <v>976</v>
      </c>
      <c r="F54" t="s">
        <v>213</v>
      </c>
      <c r="G54" t="s">
        <v>227</v>
      </c>
      <c r="H54" t="s">
        <v>981</v>
      </c>
      <c r="I54" t="s">
        <v>986</v>
      </c>
      <c r="J54" t="s">
        <v>232</v>
      </c>
      <c r="K54" t="s">
        <v>17</v>
      </c>
      <c r="L54" t="s">
        <v>17</v>
      </c>
      <c r="M54" t="s">
        <v>17</v>
      </c>
    </row>
    <row r="55">
      <c r="A55" t="s">
        <v>178</v>
      </c>
      <c r="B55" t="s">
        <v>17</v>
      </c>
      <c r="C55" t="s">
        <v>17</v>
      </c>
      <c r="D55" t="s">
        <v>17</v>
      </c>
      <c r="E55" t="s">
        <v>17</v>
      </c>
      <c r="F55" t="s">
        <v>17</v>
      </c>
      <c r="G55" t="s">
        <v>17</v>
      </c>
      <c r="H55" t="s">
        <v>17</v>
      </c>
      <c r="I55" t="s">
        <v>17</v>
      </c>
      <c r="J55" t="s">
        <v>17</v>
      </c>
      <c r="K55" t="s">
        <v>17</v>
      </c>
      <c r="L55" t="s">
        <v>17</v>
      </c>
      <c r="M55" t="s">
        <v>17</v>
      </c>
    </row>
    <row r="56">
      <c r="A56" t="s">
        <v>168</v>
      </c>
      <c r="B56" t="s">
        <v>189</v>
      </c>
      <c r="C56" t="s">
        <v>189</v>
      </c>
      <c r="D56" t="s">
        <v>189</v>
      </c>
      <c r="E56" t="s">
        <v>189</v>
      </c>
      <c r="F56" t="s">
        <v>214</v>
      </c>
      <c r="G56" t="s">
        <v>214</v>
      </c>
      <c r="H56" t="s">
        <v>214</v>
      </c>
      <c r="I56" t="s">
        <v>214</v>
      </c>
      <c r="J56" t="s">
        <v>0</v>
      </c>
      <c r="K56" t="s">
        <v>0</v>
      </c>
      <c r="L56" t="s">
        <v>0</v>
      </c>
      <c r="M56" t="s">
        <v>0</v>
      </c>
    </row>
    <row r="57">
      <c r="A57" t="s">
        <v>17</v>
      </c>
      <c r="B57" t="s">
        <v>18</v>
      </c>
      <c r="C57" t="s">
        <v>24</v>
      </c>
      <c r="D57" t="s">
        <v>916</v>
      </c>
      <c r="E57" t="s">
        <v>923</v>
      </c>
      <c r="F57" t="s">
        <v>18</v>
      </c>
      <c r="G57" t="s">
        <v>24</v>
      </c>
      <c r="H57" t="s">
        <v>916</v>
      </c>
      <c r="I57" t="s">
        <v>923</v>
      </c>
      <c r="J57" t="s">
        <v>18</v>
      </c>
      <c r="K57" t="s">
        <v>24</v>
      </c>
      <c r="L57" t="s">
        <v>916</v>
      </c>
      <c r="M57" t="s">
        <v>923</v>
      </c>
    </row>
    <row r="58">
      <c r="A58" t="s">
        <v>169</v>
      </c>
      <c r="B58" t="s">
        <v>1331</v>
      </c>
      <c r="C58" t="s">
        <v>1370</v>
      </c>
      <c r="D58" t="s">
        <v>1405</v>
      </c>
      <c r="E58" t="s">
        <v>1442</v>
      </c>
      <c r="F58" t="s">
        <v>1475</v>
      </c>
      <c r="G58" t="s">
        <v>1503</v>
      </c>
      <c r="H58" t="s">
        <v>1531</v>
      </c>
      <c r="I58" t="s">
        <v>1559</v>
      </c>
      <c r="J58" t="s">
        <v>1567</v>
      </c>
      <c r="K58" t="s">
        <v>1575</v>
      </c>
      <c r="L58" t="s">
        <v>1585</v>
      </c>
      <c r="M58" t="s">
        <v>1595</v>
      </c>
    </row>
    <row r="59">
      <c r="A59" t="s">
        <v>170</v>
      </c>
      <c r="B59" t="s">
        <v>1332</v>
      </c>
      <c r="C59" t="s">
        <v>1371</v>
      </c>
      <c r="D59" t="s">
        <v>1406</v>
      </c>
      <c r="E59" t="s">
        <v>1443</v>
      </c>
      <c r="F59" t="s">
        <v>1476</v>
      </c>
      <c r="G59" t="s">
        <v>1504</v>
      </c>
      <c r="H59" t="s">
        <v>1532</v>
      </c>
      <c r="I59" t="s">
        <v>1560</v>
      </c>
      <c r="J59" t="s">
        <v>1568</v>
      </c>
      <c r="K59" t="s">
        <v>1576</v>
      </c>
      <c r="L59" t="s">
        <v>1586</v>
      </c>
      <c r="M59" t="s">
        <v>1596</v>
      </c>
    </row>
    <row r="60">
      <c r="A60" t="s">
        <v>0</v>
      </c>
      <c r="B60" t="s">
        <v>190</v>
      </c>
      <c r="C60" t="s">
        <v>203</v>
      </c>
      <c r="D60" t="s">
        <v>972</v>
      </c>
      <c r="E60" t="s">
        <v>977</v>
      </c>
      <c r="F60" t="s">
        <v>215</v>
      </c>
      <c r="G60" t="s">
        <v>228</v>
      </c>
      <c r="H60" t="s">
        <v>982</v>
      </c>
      <c r="I60" t="s">
        <v>987</v>
      </c>
      <c r="J60" t="s">
        <v>241</v>
      </c>
      <c r="K60" t="s">
        <v>17</v>
      </c>
      <c r="L60" t="s">
        <v>17</v>
      </c>
      <c r="M60" t="s">
        <v>17</v>
      </c>
    </row>
    <row r="61">
      <c r="A61" t="s">
        <v>179</v>
      </c>
      <c r="B61" t="s">
        <v>17</v>
      </c>
      <c r="C61" t="s">
        <v>17</v>
      </c>
      <c r="D61" t="s">
        <v>17</v>
      </c>
      <c r="E61" t="s">
        <v>17</v>
      </c>
      <c r="F61" t="s">
        <v>17</v>
      </c>
      <c r="G61" t="s">
        <v>17</v>
      </c>
      <c r="H61" t="s">
        <v>17</v>
      </c>
      <c r="I61" t="s">
        <v>17</v>
      </c>
      <c r="J61" t="s">
        <v>17</v>
      </c>
      <c r="K61" t="s">
        <v>17</v>
      </c>
      <c r="L61" t="s">
        <v>17</v>
      </c>
      <c r="M61" t="s">
        <v>17</v>
      </c>
    </row>
    <row r="62">
      <c r="A62" t="s">
        <v>168</v>
      </c>
      <c r="B62" t="s">
        <v>191</v>
      </c>
      <c r="C62" t="s">
        <v>191</v>
      </c>
      <c r="D62" t="s">
        <v>191</v>
      </c>
      <c r="E62" t="s">
        <v>191</v>
      </c>
      <c r="F62" t="s">
        <v>216</v>
      </c>
      <c r="G62" t="s">
        <v>216</v>
      </c>
      <c r="H62" t="s">
        <v>216</v>
      </c>
      <c r="I62" t="s">
        <v>216</v>
      </c>
      <c r="J62" t="s">
        <v>0</v>
      </c>
      <c r="K62" t="s">
        <v>0</v>
      </c>
      <c r="L62" t="s">
        <v>0</v>
      </c>
      <c r="M62" t="s">
        <v>0</v>
      </c>
    </row>
    <row r="63">
      <c r="A63" t="s">
        <v>17</v>
      </c>
      <c r="B63" t="s">
        <v>18</v>
      </c>
      <c r="C63" t="s">
        <v>24</v>
      </c>
      <c r="D63" t="s">
        <v>916</v>
      </c>
      <c r="E63" t="s">
        <v>923</v>
      </c>
      <c r="F63" t="s">
        <v>18</v>
      </c>
      <c r="G63" t="s">
        <v>24</v>
      </c>
      <c r="H63" t="s">
        <v>916</v>
      </c>
      <c r="I63" t="s">
        <v>923</v>
      </c>
      <c r="J63" t="s">
        <v>18</v>
      </c>
      <c r="K63" t="s">
        <v>24</v>
      </c>
      <c r="L63" t="s">
        <v>916</v>
      </c>
      <c r="M63" t="s">
        <v>923</v>
      </c>
    </row>
    <row r="64">
      <c r="A64" t="s">
        <v>169</v>
      </c>
      <c r="B64" t="s">
        <v>1333</v>
      </c>
      <c r="C64" t="s">
        <v>1372</v>
      </c>
      <c r="D64" t="s">
        <v>1407</v>
      </c>
      <c r="E64" t="s">
        <v>1444</v>
      </c>
      <c r="F64" t="s">
        <v>1477</v>
      </c>
      <c r="G64" t="s">
        <v>1505</v>
      </c>
      <c r="H64" t="s">
        <v>1533</v>
      </c>
      <c r="I64" t="s">
        <v>1561</v>
      </c>
      <c r="J64" t="s">
        <v>1569</v>
      </c>
      <c r="K64" t="s">
        <v>1577</v>
      </c>
      <c r="L64" t="s">
        <v>1587</v>
      </c>
      <c r="M64" t="s">
        <v>1597</v>
      </c>
    </row>
    <row r="65">
      <c r="A65" t="s">
        <v>170</v>
      </c>
      <c r="B65" t="s">
        <v>1334</v>
      </c>
      <c r="C65" t="s">
        <v>1373</v>
      </c>
      <c r="D65" t="s">
        <v>1408</v>
      </c>
      <c r="E65" t="s">
        <v>1445</v>
      </c>
      <c r="F65" t="s">
        <v>1478</v>
      </c>
      <c r="G65" t="s">
        <v>1506</v>
      </c>
      <c r="H65" t="s">
        <v>1534</v>
      </c>
      <c r="I65" t="s">
        <v>1562</v>
      </c>
      <c r="J65" t="s">
        <v>1570</v>
      </c>
      <c r="K65" t="s">
        <v>1578</v>
      </c>
      <c r="L65" t="s">
        <v>1588</v>
      </c>
      <c r="M65" t="s">
        <v>1598</v>
      </c>
    </row>
    <row r="66">
      <c r="A66" t="s">
        <v>0</v>
      </c>
      <c r="B66" t="s">
        <v>192</v>
      </c>
      <c r="C66" t="s">
        <v>204</v>
      </c>
      <c r="D66" t="s">
        <v>973</v>
      </c>
      <c r="E66" t="s">
        <v>978</v>
      </c>
      <c r="F66" t="s">
        <v>217</v>
      </c>
      <c r="G66" t="s">
        <v>229</v>
      </c>
      <c r="H66" t="s">
        <v>983</v>
      </c>
      <c r="I66" t="s">
        <v>988</v>
      </c>
      <c r="J66" t="s">
        <v>242</v>
      </c>
      <c r="K66" t="s">
        <v>17</v>
      </c>
      <c r="L66" t="s">
        <v>17</v>
      </c>
      <c r="M66" t="s">
        <v>17</v>
      </c>
    </row>
    <row r="67">
      <c r="A67" t="s">
        <v>180</v>
      </c>
      <c r="B67" t="s">
        <v>17</v>
      </c>
      <c r="C67" t="s">
        <v>17</v>
      </c>
      <c r="D67" t="s">
        <v>17</v>
      </c>
      <c r="E67" t="s">
        <v>17</v>
      </c>
      <c r="F67" t="s">
        <v>17</v>
      </c>
      <c r="G67" t="s">
        <v>17</v>
      </c>
      <c r="H67" t="s">
        <v>17</v>
      </c>
      <c r="I67" t="s">
        <v>17</v>
      </c>
      <c r="J67" t="s">
        <v>17</v>
      </c>
      <c r="K67" t="s">
        <v>17</v>
      </c>
      <c r="L67" t="s">
        <v>17</v>
      </c>
      <c r="M67" t="s">
        <v>17</v>
      </c>
    </row>
    <row r="68">
      <c r="A68" t="s">
        <v>168</v>
      </c>
      <c r="B68" t="s">
        <v>193</v>
      </c>
      <c r="C68" t="s">
        <v>193</v>
      </c>
      <c r="D68" t="s">
        <v>193</v>
      </c>
      <c r="E68" t="s">
        <v>193</v>
      </c>
      <c r="F68" t="s">
        <v>218</v>
      </c>
      <c r="G68" t="s">
        <v>218</v>
      </c>
      <c r="H68" t="s">
        <v>218</v>
      </c>
      <c r="I68" t="s">
        <v>218</v>
      </c>
      <c r="J68" t="s">
        <v>0</v>
      </c>
      <c r="K68" t="s">
        <v>0</v>
      </c>
      <c r="L68" t="s">
        <v>0</v>
      </c>
      <c r="M68" t="s">
        <v>0</v>
      </c>
    </row>
    <row r="69">
      <c r="A69" t="s">
        <v>17</v>
      </c>
      <c r="B69" t="s">
        <v>18</v>
      </c>
      <c r="C69" t="s">
        <v>24</v>
      </c>
      <c r="D69" t="s">
        <v>916</v>
      </c>
      <c r="E69" t="s">
        <v>923</v>
      </c>
      <c r="F69" t="s">
        <v>18</v>
      </c>
      <c r="G69" t="s">
        <v>24</v>
      </c>
      <c r="H69" t="s">
        <v>916</v>
      </c>
      <c r="I69" t="s">
        <v>923</v>
      </c>
      <c r="J69" t="s">
        <v>18</v>
      </c>
      <c r="K69" t="s">
        <v>24</v>
      </c>
      <c r="L69" t="s">
        <v>916</v>
      </c>
      <c r="M69" t="s">
        <v>923</v>
      </c>
    </row>
    <row r="70">
      <c r="A70" t="s">
        <v>169</v>
      </c>
      <c r="B70" t="s">
        <v>1335</v>
      </c>
      <c r="C70" t="s">
        <v>1374</v>
      </c>
      <c r="D70" t="s">
        <v>1409</v>
      </c>
      <c r="E70" t="s">
        <v>1446</v>
      </c>
      <c r="F70" t="s">
        <v>1479</v>
      </c>
      <c r="G70" t="s">
        <v>1507</v>
      </c>
      <c r="H70" t="s">
        <v>1535</v>
      </c>
      <c r="I70" t="s">
        <v>1563</v>
      </c>
      <c r="J70" t="s">
        <v>1571</v>
      </c>
      <c r="K70" t="s">
        <v>1579</v>
      </c>
      <c r="L70" t="s">
        <v>1589</v>
      </c>
      <c r="M70" t="s">
        <v>1599</v>
      </c>
    </row>
    <row r="71">
      <c r="A71" t="s">
        <v>170</v>
      </c>
      <c r="B71" t="s">
        <v>1336</v>
      </c>
      <c r="C71" t="s">
        <v>1375</v>
      </c>
      <c r="D71" t="s">
        <v>1410</v>
      </c>
      <c r="E71" t="s">
        <v>1447</v>
      </c>
      <c r="F71" t="s">
        <v>1480</v>
      </c>
      <c r="G71" t="s">
        <v>1508</v>
      </c>
      <c r="H71" t="s">
        <v>1536</v>
      </c>
      <c r="I71" t="s">
        <v>1564</v>
      </c>
      <c r="J71" t="s">
        <v>1572</v>
      </c>
      <c r="K71" t="s">
        <v>1580</v>
      </c>
      <c r="L71" t="s">
        <v>1590</v>
      </c>
      <c r="M71" t="s">
        <v>1600</v>
      </c>
    </row>
    <row r="72">
      <c r="A72" t="s">
        <v>0</v>
      </c>
      <c r="B72" t="s">
        <v>194</v>
      </c>
      <c r="C72" t="s">
        <v>205</v>
      </c>
      <c r="D72" t="s">
        <v>974</v>
      </c>
      <c r="E72" t="s">
        <v>979</v>
      </c>
      <c r="F72" t="s">
        <v>219</v>
      </c>
      <c r="G72" t="s">
        <v>230</v>
      </c>
      <c r="H72" t="s">
        <v>984</v>
      </c>
      <c r="I72" t="s">
        <v>989</v>
      </c>
      <c r="J72" t="s">
        <v>243</v>
      </c>
      <c r="K72" t="s">
        <v>17</v>
      </c>
      <c r="L72" t="s">
        <v>17</v>
      </c>
      <c r="M72" t="s">
        <v>17</v>
      </c>
    </row>
    <row r="73">
      <c r="A73" t="s">
        <v>1233</v>
      </c>
      <c r="B73" t="s">
        <v>17</v>
      </c>
      <c r="C73" t="s">
        <v>17</v>
      </c>
      <c r="D73" t="s">
        <v>17</v>
      </c>
      <c r="E73" t="s">
        <v>17</v>
      </c>
      <c r="F73" t="s">
        <v>17</v>
      </c>
      <c r="G73" t="s">
        <v>17</v>
      </c>
      <c r="H73" t="s">
        <v>17</v>
      </c>
      <c r="I73" t="s">
        <v>17</v>
      </c>
      <c r="J73" t="s">
        <v>17</v>
      </c>
      <c r="K73" t="s">
        <v>17</v>
      </c>
      <c r="L73" t="s">
        <v>17</v>
      </c>
      <c r="M73" t="s">
        <v>17</v>
      </c>
    </row>
    <row r="74">
      <c r="A74" t="s">
        <v>1234</v>
      </c>
      <c r="B74" t="s">
        <v>1161</v>
      </c>
      <c r="C74" t="s">
        <v>24</v>
      </c>
      <c r="D74" t="s">
        <v>916</v>
      </c>
      <c r="E74" t="s">
        <v>923</v>
      </c>
      <c r="F74" t="s">
        <v>17</v>
      </c>
      <c r="G74" t="s">
        <v>17</v>
      </c>
      <c r="H74" t="s">
        <v>17</v>
      </c>
      <c r="I74" t="s">
        <v>17</v>
      </c>
      <c r="J74" t="s">
        <v>17</v>
      </c>
      <c r="K74" t="s">
        <v>17</v>
      </c>
      <c r="L74" t="s">
        <v>17</v>
      </c>
      <c r="M74" t="s">
        <v>17</v>
      </c>
    </row>
    <row r="75">
      <c r="A75" t="s">
        <v>346</v>
      </c>
      <c r="B75" t="s">
        <v>1337</v>
      </c>
      <c r="C75" t="s">
        <v>83</v>
      </c>
      <c r="D75" t="s">
        <v>409</v>
      </c>
      <c r="E75" t="s">
        <v>140</v>
      </c>
      <c r="F75" t="s">
        <v>17</v>
      </c>
      <c r="G75" t="s">
        <v>17</v>
      </c>
      <c r="H75" t="s">
        <v>17</v>
      </c>
      <c r="I75" t="s">
        <v>17</v>
      </c>
      <c r="J75" t="s">
        <v>17</v>
      </c>
      <c r="K75" t="s">
        <v>17</v>
      </c>
      <c r="L75" t="s">
        <v>17</v>
      </c>
      <c r="M75" t="s">
        <v>17</v>
      </c>
    </row>
    <row r="76">
      <c r="A76" t="s">
        <v>357</v>
      </c>
      <c r="B76" t="s">
        <v>1338</v>
      </c>
      <c r="C76" t="s">
        <v>83</v>
      </c>
      <c r="D76" t="s">
        <v>851</v>
      </c>
      <c r="E76" t="s">
        <v>1170</v>
      </c>
      <c r="F76" t="s">
        <v>17</v>
      </c>
      <c r="G76" t="s">
        <v>17</v>
      </c>
      <c r="H76" t="s">
        <v>17</v>
      </c>
      <c r="I76" t="s">
        <v>17</v>
      </c>
      <c r="J76" t="s">
        <v>17</v>
      </c>
      <c r="K76" t="s">
        <v>17</v>
      </c>
      <c r="L76" t="s">
        <v>17</v>
      </c>
      <c r="M76" t="s">
        <v>17</v>
      </c>
    </row>
    <row r="77">
      <c r="A77" t="s">
        <v>367</v>
      </c>
      <c r="B77" t="s">
        <v>1339</v>
      </c>
      <c r="C77" t="s">
        <v>34</v>
      </c>
      <c r="D77" t="s">
        <v>1181</v>
      </c>
      <c r="E77" t="s">
        <v>800</v>
      </c>
      <c r="F77" t="s">
        <v>17</v>
      </c>
      <c r="G77" t="s">
        <v>17</v>
      </c>
      <c r="H77" t="s">
        <v>17</v>
      </c>
      <c r="I77" t="s">
        <v>17</v>
      </c>
      <c r="J77" t="s">
        <v>17</v>
      </c>
      <c r="K77" t="s">
        <v>17</v>
      </c>
      <c r="L77" t="s">
        <v>17</v>
      </c>
      <c r="M77" t="s">
        <v>17</v>
      </c>
    </row>
    <row r="78">
      <c r="A78" t="s">
        <v>383</v>
      </c>
      <c r="B78" t="s">
        <v>1177</v>
      </c>
      <c r="C78" t="s">
        <v>82</v>
      </c>
      <c r="D78" t="s">
        <v>835</v>
      </c>
      <c r="E78" t="s">
        <v>118</v>
      </c>
      <c r="F78" t="s">
        <v>17</v>
      </c>
      <c r="G78" t="s">
        <v>17</v>
      </c>
      <c r="H78" t="s">
        <v>17</v>
      </c>
      <c r="I78" t="s">
        <v>17</v>
      </c>
      <c r="J78" t="s">
        <v>17</v>
      </c>
      <c r="K78" t="s">
        <v>17</v>
      </c>
      <c r="L78" t="s">
        <v>17</v>
      </c>
      <c r="M78" t="s">
        <v>17</v>
      </c>
    </row>
    <row r="79">
      <c r="A79" t="s">
        <v>391</v>
      </c>
      <c r="B79" t="s">
        <v>1235</v>
      </c>
      <c r="C79" t="s">
        <v>83</v>
      </c>
      <c r="D79" t="s">
        <v>1411</v>
      </c>
      <c r="E79" t="s">
        <v>556</v>
      </c>
      <c r="F79" t="s">
        <v>17</v>
      </c>
      <c r="G79" t="s">
        <v>17</v>
      </c>
      <c r="H79" t="s">
        <v>17</v>
      </c>
      <c r="I79" t="s">
        <v>17</v>
      </c>
      <c r="J79" t="s">
        <v>17</v>
      </c>
      <c r="K79" t="s">
        <v>17</v>
      </c>
      <c r="L79" t="s">
        <v>17</v>
      </c>
      <c r="M79" t="s">
        <v>17</v>
      </c>
    </row>
    <row r="80">
      <c r="A80" t="s">
        <v>403</v>
      </c>
      <c r="B80" t="s">
        <v>1340</v>
      </c>
      <c r="C80" t="s">
        <v>158</v>
      </c>
      <c r="D80" t="s">
        <v>493</v>
      </c>
      <c r="E80" t="s">
        <v>1448</v>
      </c>
      <c r="F80" t="s">
        <v>17</v>
      </c>
      <c r="G80" t="s">
        <v>17</v>
      </c>
      <c r="H80" t="s">
        <v>17</v>
      </c>
      <c r="I80" t="s">
        <v>17</v>
      </c>
      <c r="J80" t="s">
        <v>17</v>
      </c>
      <c r="K80" t="s">
        <v>17</v>
      </c>
      <c r="L80" t="s">
        <v>17</v>
      </c>
      <c r="M80" t="s">
        <v>17</v>
      </c>
    </row>
    <row r="81">
      <c r="A81" t="s">
        <v>0</v>
      </c>
      <c r="B81" t="s">
        <v>811</v>
      </c>
      <c r="C81" t="s">
        <v>23</v>
      </c>
      <c r="D81" t="s">
        <v>1412</v>
      </c>
      <c r="E81" t="s">
        <v>794</v>
      </c>
      <c r="F81" t="s">
        <v>17</v>
      </c>
      <c r="G81" t="s">
        <v>17</v>
      </c>
      <c r="H81" t="s">
        <v>17</v>
      </c>
      <c r="I81" t="s">
        <v>17</v>
      </c>
      <c r="J81" t="s">
        <v>17</v>
      </c>
      <c r="K81" t="s">
        <v>17</v>
      </c>
      <c r="L81" t="s">
        <v>17</v>
      </c>
      <c r="M81" t="s">
        <v>17</v>
      </c>
    </row>
    <row r="82">
      <c r="A82" t="s">
        <v>1244</v>
      </c>
      <c r="B82" t="s">
        <v>17</v>
      </c>
      <c r="C82" t="s">
        <v>17</v>
      </c>
      <c r="D82" t="s">
        <v>17</v>
      </c>
      <c r="E82" t="s">
        <v>17</v>
      </c>
      <c r="F82" t="s">
        <v>17</v>
      </c>
      <c r="G82" t="s">
        <v>17</v>
      </c>
      <c r="H82" t="s">
        <v>17</v>
      </c>
      <c r="I82" t="s">
        <v>17</v>
      </c>
      <c r="J82" t="s">
        <v>17</v>
      </c>
      <c r="K82" t="s">
        <v>17</v>
      </c>
      <c r="L82" t="s">
        <v>17</v>
      </c>
      <c r="M82" t="s">
        <v>17</v>
      </c>
    </row>
    <row r="83">
      <c r="A83" t="s">
        <v>168</v>
      </c>
      <c r="B83" t="s">
        <v>18</v>
      </c>
      <c r="C83" t="s">
        <v>24</v>
      </c>
      <c r="D83" t="s">
        <v>916</v>
      </c>
      <c r="E83" t="s">
        <v>923</v>
      </c>
      <c r="F83" t="s">
        <v>17</v>
      </c>
      <c r="G83" t="s">
        <v>17</v>
      </c>
      <c r="H83" t="s">
        <v>17</v>
      </c>
      <c r="I83" t="s">
        <v>17</v>
      </c>
      <c r="J83" t="s">
        <v>17</v>
      </c>
      <c r="K83" t="s">
        <v>17</v>
      </c>
      <c r="L83" t="s">
        <v>17</v>
      </c>
      <c r="M83" t="s">
        <v>17</v>
      </c>
    </row>
    <row r="84">
      <c r="A84" t="s">
        <v>169</v>
      </c>
      <c r="B84" t="s">
        <v>1341</v>
      </c>
      <c r="C84" t="s">
        <v>1376</v>
      </c>
      <c r="D84" t="s">
        <v>1413</v>
      </c>
      <c r="E84" t="s">
        <v>1449</v>
      </c>
      <c r="F84" t="s">
        <v>17</v>
      </c>
      <c r="G84" t="s">
        <v>17</v>
      </c>
      <c r="H84" t="s">
        <v>17</v>
      </c>
      <c r="I84" t="s">
        <v>17</v>
      </c>
      <c r="J84" t="s">
        <v>17</v>
      </c>
      <c r="K84" t="s">
        <v>17</v>
      </c>
      <c r="L84" t="s">
        <v>17</v>
      </c>
      <c r="M84" t="s">
        <v>17</v>
      </c>
    </row>
    <row r="85">
      <c r="A85" t="s">
        <v>170</v>
      </c>
      <c r="B85" t="s">
        <v>1342</v>
      </c>
      <c r="C85" t="s">
        <v>1377</v>
      </c>
      <c r="D85" t="s">
        <v>1414</v>
      </c>
      <c r="E85" t="s">
        <v>1450</v>
      </c>
      <c r="F85" t="s">
        <v>17</v>
      </c>
      <c r="G85" t="s">
        <v>17</v>
      </c>
      <c r="H85" t="s">
        <v>17</v>
      </c>
      <c r="I85" t="s">
        <v>17</v>
      </c>
      <c r="J85" t="s">
        <v>17</v>
      </c>
      <c r="K85" t="s">
        <v>17</v>
      </c>
      <c r="L85" t="s">
        <v>17</v>
      </c>
      <c r="M85" t="s">
        <v>17</v>
      </c>
    </row>
    <row r="86">
      <c r="A86" t="s">
        <v>0</v>
      </c>
      <c r="B86" t="s">
        <v>1246</v>
      </c>
      <c r="C86" t="s">
        <v>17</v>
      </c>
      <c r="D86" t="s">
        <v>17</v>
      </c>
      <c r="E86" t="s">
        <v>17</v>
      </c>
      <c r="F86" t="s">
        <v>17</v>
      </c>
      <c r="G86" t="s">
        <v>17</v>
      </c>
      <c r="H86" t="s">
        <v>17</v>
      </c>
      <c r="I86" t="s">
        <v>17</v>
      </c>
      <c r="J86" t="s">
        <v>17</v>
      </c>
      <c r="K86" t="s">
        <v>17</v>
      </c>
      <c r="L86" t="s">
        <v>17</v>
      </c>
      <c r="M86" t="s">
        <v>17</v>
      </c>
    </row>
    <row r="87">
      <c r="A87" t="s">
        <v>1245</v>
      </c>
      <c r="B87" t="s">
        <v>17</v>
      </c>
      <c r="C87" t="s">
        <v>17</v>
      </c>
      <c r="D87" t="s">
        <v>17</v>
      </c>
      <c r="E87" t="s">
        <v>17</v>
      </c>
      <c r="F87" t="s">
        <v>17</v>
      </c>
      <c r="G87" t="s">
        <v>17</v>
      </c>
      <c r="H87" t="s">
        <v>17</v>
      </c>
      <c r="I87" t="s">
        <v>17</v>
      </c>
      <c r="J87" t="s">
        <v>17</v>
      </c>
      <c r="K87" t="s">
        <v>17</v>
      </c>
      <c r="L87" t="s">
        <v>17</v>
      </c>
      <c r="M87" t="s">
        <v>17</v>
      </c>
    </row>
    <row r="88">
      <c r="A88" t="s">
        <v>168</v>
      </c>
      <c r="B88" t="s">
        <v>18</v>
      </c>
      <c r="C88" t="s">
        <v>24</v>
      </c>
      <c r="D88" t="s">
        <v>916</v>
      </c>
      <c r="E88" t="s">
        <v>923</v>
      </c>
      <c r="F88" t="s">
        <v>17</v>
      </c>
      <c r="G88" t="s">
        <v>17</v>
      </c>
      <c r="H88" t="s">
        <v>17</v>
      </c>
      <c r="I88" t="s">
        <v>17</v>
      </c>
      <c r="J88" t="s">
        <v>17</v>
      </c>
      <c r="K88" t="s">
        <v>17</v>
      </c>
      <c r="L88" t="s">
        <v>17</v>
      </c>
      <c r="M88" t="s">
        <v>17</v>
      </c>
    </row>
    <row r="89">
      <c r="A89" t="s">
        <v>169</v>
      </c>
      <c r="B89" t="s">
        <v>1343</v>
      </c>
      <c r="C89" t="s">
        <v>1378</v>
      </c>
      <c r="D89" t="s">
        <v>1415</v>
      </c>
      <c r="E89" t="s">
        <v>1451</v>
      </c>
      <c r="F89" t="s">
        <v>17</v>
      </c>
      <c r="G89" t="s">
        <v>17</v>
      </c>
      <c r="H89" t="s">
        <v>17</v>
      </c>
      <c r="I89" t="s">
        <v>17</v>
      </c>
      <c r="J89" t="s">
        <v>17</v>
      </c>
      <c r="K89" t="s">
        <v>17</v>
      </c>
      <c r="L89" t="s">
        <v>17</v>
      </c>
      <c r="M89" t="s">
        <v>17</v>
      </c>
    </row>
    <row r="90">
      <c r="A90" t="s">
        <v>170</v>
      </c>
      <c r="B90" t="s">
        <v>1344</v>
      </c>
      <c r="C90" t="s">
        <v>1379</v>
      </c>
      <c r="D90" t="s">
        <v>1416</v>
      </c>
      <c r="E90" t="s">
        <v>1452</v>
      </c>
      <c r="F90" t="s">
        <v>17</v>
      </c>
      <c r="G90" t="s">
        <v>17</v>
      </c>
      <c r="H90" t="s">
        <v>17</v>
      </c>
      <c r="I90" t="s">
        <v>17</v>
      </c>
      <c r="J90" t="s">
        <v>17</v>
      </c>
      <c r="K90" t="s">
        <v>17</v>
      </c>
      <c r="L90" t="s">
        <v>17</v>
      </c>
      <c r="M90" t="s">
        <v>17</v>
      </c>
    </row>
    <row r="91">
      <c r="A91" t="s">
        <v>0</v>
      </c>
      <c r="B91" t="s">
        <v>1251</v>
      </c>
      <c r="C91" t="s">
        <v>17</v>
      </c>
      <c r="D91" t="s">
        <v>17</v>
      </c>
      <c r="E91" t="s">
        <v>17</v>
      </c>
      <c r="F91" t="s">
        <v>17</v>
      </c>
      <c r="G91" t="s">
        <v>17</v>
      </c>
      <c r="H91" t="s">
        <v>17</v>
      </c>
      <c r="I91" t="s">
        <v>17</v>
      </c>
      <c r="J91" t="s">
        <v>17</v>
      </c>
      <c r="K91" t="s">
        <v>17</v>
      </c>
      <c r="L91" t="s">
        <v>17</v>
      </c>
      <c r="M91" t="s">
        <v>17</v>
      </c>
    </row>
    <row r="92">
      <c r="A92" t="s">
        <v>2109</v>
      </c>
      <c r="B92" t="s">
        <v>17</v>
      </c>
      <c r="C92" t="s">
        <v>17</v>
      </c>
      <c r="D92" t="s">
        <v>17</v>
      </c>
      <c r="E92" t="s">
        <v>17</v>
      </c>
      <c r="F92" t="s">
        <v>17</v>
      </c>
      <c r="G92" t="s">
        <v>17</v>
      </c>
      <c r="H92" t="s">
        <v>17</v>
      </c>
      <c r="I92" t="s">
        <v>17</v>
      </c>
      <c r="J92" t="s">
        <v>17</v>
      </c>
      <c r="K92" t="s">
        <v>17</v>
      </c>
      <c r="L92" t="s">
        <v>17</v>
      </c>
      <c r="M92" t="s">
        <v>17</v>
      </c>
    </row>
    <row r="93">
      <c r="A93" t="s">
        <v>168</v>
      </c>
      <c r="B93" t="s">
        <v>18</v>
      </c>
      <c r="C93" t="s">
        <v>24</v>
      </c>
      <c r="D93" t="s">
        <v>916</v>
      </c>
      <c r="E93" t="s">
        <v>923</v>
      </c>
      <c r="F93" t="s">
        <v>17</v>
      </c>
      <c r="G93" t="s">
        <v>17</v>
      </c>
      <c r="H93" t="s">
        <v>17</v>
      </c>
      <c r="I93" t="s">
        <v>17</v>
      </c>
      <c r="J93" t="s">
        <v>17</v>
      </c>
      <c r="K93" t="s">
        <v>17</v>
      </c>
      <c r="L93" t="s">
        <v>17</v>
      </c>
      <c r="M93" t="s">
        <v>17</v>
      </c>
    </row>
    <row r="94">
      <c r="A94" t="s">
        <v>169</v>
      </c>
      <c r="B94" t="s">
        <v>2111</v>
      </c>
      <c r="C94" t="s">
        <v>2117</v>
      </c>
      <c r="D94" t="s">
        <v>2121</v>
      </c>
      <c r="E94" t="s">
        <v>2125</v>
      </c>
      <c r="F94" t="s">
        <v>17</v>
      </c>
      <c r="G94" t="s">
        <v>17</v>
      </c>
      <c r="H94" t="s">
        <v>17</v>
      </c>
      <c r="I94" t="s">
        <v>17</v>
      </c>
      <c r="J94" t="s">
        <v>17</v>
      </c>
      <c r="K94" t="s">
        <v>17</v>
      </c>
      <c r="L94" t="s">
        <v>17</v>
      </c>
      <c r="M94" t="s">
        <v>17</v>
      </c>
    </row>
    <row r="95">
      <c r="A95" t="s">
        <v>170</v>
      </c>
      <c r="B95" t="s">
        <v>2112</v>
      </c>
      <c r="C95" t="s">
        <v>2118</v>
      </c>
      <c r="D95" t="s">
        <v>2122</v>
      </c>
      <c r="E95" t="s">
        <v>2126</v>
      </c>
      <c r="F95" t="s">
        <v>17</v>
      </c>
      <c r="G95" t="s">
        <v>17</v>
      </c>
      <c r="H95" t="s">
        <v>17</v>
      </c>
      <c r="I95" t="s">
        <v>17</v>
      </c>
      <c r="J95" t="s">
        <v>17</v>
      </c>
      <c r="K95" t="s">
        <v>17</v>
      </c>
      <c r="L95" t="s">
        <v>17</v>
      </c>
      <c r="M95" t="s">
        <v>17</v>
      </c>
    </row>
    <row r="96">
      <c r="A96" t="s">
        <v>0</v>
      </c>
      <c r="B96" t="s">
        <v>2113</v>
      </c>
      <c r="C96" t="s">
        <v>17</v>
      </c>
      <c r="D96" t="s">
        <v>17</v>
      </c>
      <c r="E96" t="s">
        <v>17</v>
      </c>
      <c r="F96" t="s">
        <v>17</v>
      </c>
      <c r="G96" t="s">
        <v>17</v>
      </c>
      <c r="H96" t="s">
        <v>17</v>
      </c>
      <c r="I96" t="s">
        <v>17</v>
      </c>
      <c r="J96" t="s">
        <v>17</v>
      </c>
      <c r="K96" t="s">
        <v>17</v>
      </c>
      <c r="L96" t="s">
        <v>17</v>
      </c>
      <c r="M96" t="s">
        <v>17</v>
      </c>
    </row>
    <row r="97">
      <c r="A97" t="s">
        <v>2110</v>
      </c>
      <c r="B97" t="s">
        <v>17</v>
      </c>
      <c r="C97" t="s">
        <v>17</v>
      </c>
      <c r="D97" t="s">
        <v>17</v>
      </c>
      <c r="E97" t="s">
        <v>17</v>
      </c>
      <c r="F97" t="s">
        <v>17</v>
      </c>
      <c r="G97" t="s">
        <v>17</v>
      </c>
      <c r="H97" t="s">
        <v>17</v>
      </c>
      <c r="I97" t="s">
        <v>17</v>
      </c>
      <c r="J97" t="s">
        <v>17</v>
      </c>
      <c r="K97" t="s">
        <v>17</v>
      </c>
      <c r="L97" t="s">
        <v>17</v>
      </c>
      <c r="M97" t="s">
        <v>17</v>
      </c>
    </row>
    <row r="98">
      <c r="A98" t="s">
        <v>168</v>
      </c>
      <c r="B98" t="s">
        <v>18</v>
      </c>
      <c r="C98" t="s">
        <v>24</v>
      </c>
      <c r="D98" t="s">
        <v>916</v>
      </c>
      <c r="E98" t="s">
        <v>923</v>
      </c>
      <c r="F98" t="s">
        <v>17</v>
      </c>
      <c r="G98" t="s">
        <v>17</v>
      </c>
      <c r="H98" t="s">
        <v>17</v>
      </c>
      <c r="I98" t="s">
        <v>17</v>
      </c>
      <c r="J98" t="s">
        <v>17</v>
      </c>
      <c r="K98" t="s">
        <v>17</v>
      </c>
      <c r="L98" t="s">
        <v>17</v>
      </c>
      <c r="M98" t="s">
        <v>17</v>
      </c>
    </row>
    <row r="99">
      <c r="A99" t="s">
        <v>169</v>
      </c>
      <c r="B99" t="s">
        <v>2114</v>
      </c>
      <c r="C99" t="s">
        <v>2119</v>
      </c>
      <c r="D99" t="s">
        <v>2123</v>
      </c>
      <c r="E99" t="s">
        <v>2127</v>
      </c>
      <c r="F99" t="s">
        <v>17</v>
      </c>
      <c r="G99" t="s">
        <v>17</v>
      </c>
      <c r="H99" t="s">
        <v>17</v>
      </c>
      <c r="I99" t="s">
        <v>17</v>
      </c>
      <c r="J99" t="s">
        <v>17</v>
      </c>
      <c r="K99" t="s">
        <v>17</v>
      </c>
      <c r="L99" t="s">
        <v>17</v>
      </c>
      <c r="M99" t="s">
        <v>17</v>
      </c>
    </row>
    <row r="100">
      <c r="A100" t="s">
        <v>170</v>
      </c>
      <c r="B100" t="s">
        <v>2115</v>
      </c>
      <c r="C100" t="s">
        <v>2120</v>
      </c>
      <c r="D100" t="s">
        <v>2124</v>
      </c>
      <c r="E100" t="s">
        <v>2128</v>
      </c>
      <c r="F100" t="s">
        <v>17</v>
      </c>
      <c r="G100" t="s">
        <v>17</v>
      </c>
      <c r="H100" t="s">
        <v>17</v>
      </c>
      <c r="I100" t="s">
        <v>17</v>
      </c>
      <c r="J100" t="s">
        <v>17</v>
      </c>
      <c r="K100" t="s">
        <v>17</v>
      </c>
      <c r="L100" t="s">
        <v>17</v>
      </c>
      <c r="M100" t="s">
        <v>17</v>
      </c>
    </row>
    <row r="101">
      <c r="A101" t="s">
        <v>0</v>
      </c>
      <c r="B101" t="s">
        <v>2116</v>
      </c>
      <c r="C101" t="s">
        <v>17</v>
      </c>
      <c r="D101" t="s">
        <v>17</v>
      </c>
      <c r="E101" t="s">
        <v>17</v>
      </c>
      <c r="F101" t="s">
        <v>17</v>
      </c>
      <c r="G101" t="s">
        <v>17</v>
      </c>
      <c r="H101" t="s">
        <v>17</v>
      </c>
      <c r="I101" t="s">
        <v>17</v>
      </c>
      <c r="J101" t="s">
        <v>17</v>
      </c>
      <c r="K101" t="s">
        <v>17</v>
      </c>
      <c r="L101" t="s">
        <v>17</v>
      </c>
      <c r="M101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12"/>
  <sheetViews>
    <sheetView zoomScaleNormal="100" workbookViewId="0"/>
  </sheetViews>
  <sheetFormatPr defaultColWidth="8.90625" defaultRowHeight="14.5"/>
  <cols>
    <col min="2" max="2" width="20.453125" customWidth="true"/>
    <col min="3" max="3" width="11.6328125" customWidth="true"/>
    <col min="4" max="4" width="11.81640625" customWidth="true"/>
    <col min="5" max="14" width="10.1796875" customWidth="true"/>
  </cols>
  <sheetData>
    <row r="1">
      <c r="A1" s="3" t="s">
        <v>73</v>
      </c>
    </row>
    <row r="2">
      <c r="B2" s="4" t="s">
        <v>1130</v>
      </c>
      <c r="J2" s="42" t="s">
        <v>1111</v>
      </c>
      <c r="M2" s="42" t="s">
        <v>1111</v>
      </c>
      <c r="Q2" s="4" t="s">
        <v>1241</v>
      </c>
    </row>
    <row r="3" s="5" customFormat="true" ht="33" customHeight="true">
      <c r="C3" s="6" t="s">
        <v>908</v>
      </c>
      <c r="D3" s="6" t="s">
        <v>909</v>
      </c>
      <c r="E3" s="6" t="s">
        <v>911</v>
      </c>
      <c r="F3" s="6" t="s">
        <v>910</v>
      </c>
      <c r="G3" s="6" t="s">
        <v>912</v>
      </c>
      <c r="H3" s="6" t="s">
        <v>403</v>
      </c>
      <c r="J3" s="6" t="s">
        <v>966</v>
      </c>
      <c r="K3" s="6" t="s">
        <v>1010</v>
      </c>
      <c r="L3" s="6"/>
      <c r="M3" s="6" t="s">
        <v>967</v>
      </c>
      <c r="N3" s="6" t="s">
        <v>968</v>
      </c>
      <c r="O3" s="6"/>
      <c r="R3" s="6" t="s">
        <v>908</v>
      </c>
      <c r="S3" s="6" t="s">
        <v>909</v>
      </c>
      <c r="T3" s="6" t="s">
        <v>911</v>
      </c>
      <c r="U3" s="6" t="s">
        <v>910</v>
      </c>
      <c r="V3" s="6" t="s">
        <v>912</v>
      </c>
      <c r="W3" s="6" t="s">
        <v>403</v>
      </c>
    </row>
    <row r="4">
      <c r="B4" t="s">
        <v>1124</v>
      </c>
      <c r="C4" s="8">
        <f>VALUE(Raw_Data_1!F11)/VALUE(Raw_Data_1!J11)*100</f>
        <v>67.097613229263359</v>
      </c>
      <c r="D4" s="8">
        <f>VALUE(Raw_Data_1!F17)/VALUE(Raw_Data_1!J17)*100</f>
        <v>28.272437279981322</v>
      </c>
      <c r="E4" s="8">
        <f>VALUE(Raw_Data_1!F29)/VALUE(Raw_Data_1!J29)*100</f>
        <v>30.97288103362667</v>
      </c>
      <c r="F4" s="8">
        <f>VALUE(Raw_Data_1!F23)/VALUE(Raw_Data_1!J23)*100</f>
        <v>53.719669450467521</v>
      </c>
      <c r="G4" s="8">
        <f>VALUE(Raw_Data_1!F35)/VALUE(Raw_Data_1!J35)*100</f>
        <v>63.949652442881657</v>
      </c>
      <c r="H4" s="8">
        <f>VALUE(Raw_Data_1!F41)/VALUE(Raw_Data_1!J41)*100</f>
        <v>83.253769101112113</v>
      </c>
      <c r="J4" s="8">
        <f>VALUE(Raw_Data_1!B53)/VALUE(Raw_Data_1!B54)*100</f>
        <v>53.285433671481485</v>
      </c>
      <c r="K4" s="8">
        <f>VALUE(Raw_Data_1!F53)/VALUE(Raw_Data_1!F54)*100</f>
        <v>62.310578294251876</v>
      </c>
      <c r="L4" s="8"/>
      <c r="M4" s="8">
        <f>VALUE(Raw_Data_1!B47)/VALUE(Raw_Data_1!B48)*100</f>
        <v>62.241520722898692</v>
      </c>
      <c r="N4" s="8">
        <f>VALUE(Raw_Data_1!F47)/VALUE(Raw_Data_1!F48)*100</f>
        <v>40.363544082597699</v>
      </c>
      <c r="Q4" t="s">
        <v>1240</v>
      </c>
      <c r="R4" s="8">
        <f>VALUE(Raw_Data_1!B75)</f>
        <v>39.1</v>
      </c>
      <c r="S4" s="8">
        <f>VALUE(Raw_Data_1!B76)</f>
        <v>15</v>
      </c>
      <c r="T4" s="8">
        <f>VALUE(Raw_Data_1!B78)</f>
        <v>16.3</v>
      </c>
      <c r="U4" s="8">
        <f>VALUE(Raw_Data_1!B77)</f>
        <v>30.5</v>
      </c>
      <c r="V4" s="8">
        <f>VALUE(Raw_Data_1!B79)</f>
        <v>37.6</v>
      </c>
      <c r="W4" s="8">
        <f>VALUE(Raw_Data_1!B80)</f>
        <v>58.2</v>
      </c>
    </row>
    <row r="5">
      <c r="B5" t="s">
        <v>914</v>
      </c>
      <c r="C5" s="8">
        <f>(VALUE(Raw_Data_1!G11)/VALUE(Raw_Data_1!J11))*100</f>
        <v>9.8781690125242871</v>
      </c>
      <c r="D5" s="8">
        <f>(VALUE(Raw_Data_1!G17)/VALUE(Raw_Data_1!J17))*100</f>
        <v>5.5145062236028313</v>
      </c>
      <c r="E5" s="8">
        <f>(VALUE(Raw_Data_1!G29)/VALUE(Raw_Data_1!J29))*100</f>
        <v>10.319598362743612</v>
      </c>
      <c r="F5" s="8">
        <f>(VALUE(Raw_Data_1!G23)/VALUE(Raw_Data_1!J23))*100</f>
        <v>5.8072699994616421</v>
      </c>
      <c r="G5" s="8">
        <f>(VALUE(Raw_Data_1!G35)/VALUE(Raw_Data_1!J35))*100</f>
        <v>16.552243184040847</v>
      </c>
      <c r="H5" s="8">
        <f>(VALUE(Raw_Data_1!G41)/VALUE(Raw_Data_1!J41))*100</f>
        <v>14.431535908094597</v>
      </c>
      <c r="J5" s="8">
        <f>(VALUE(Raw_Data_1!C53)/VALUE(Raw_Data_1!B54))*100</f>
        <v>4.6730019627182804</v>
      </c>
      <c r="K5" s="8">
        <f>(VALUE(Raw_Data_1!G53)/VALUE(Raw_Data_1!F54))*100</f>
        <v>6.048995555067755</v>
      </c>
      <c r="L5" s="8"/>
      <c r="M5" s="8">
        <f>(VALUE(Raw_Data_1!C47)/VALUE(Raw_Data_1!B48))*100</f>
        <v>4.704505800286177</v>
      </c>
      <c r="N5" s="8">
        <f>(VALUE(Raw_Data_1!G47)/VALUE(Raw_Data_1!F48))*100</f>
        <v>5.5778777852242616</v>
      </c>
      <c r="Q5" t="s">
        <v>914</v>
      </c>
      <c r="R5" s="8">
        <f>(VALUE(Raw_Data_1!E75))-R4</f>
        <v>4.7999999999999972</v>
      </c>
      <c r="S5" s="8">
        <f>(VALUE(Raw_Data_1!E76))-S4</f>
        <v>4.6000000000000014</v>
      </c>
      <c r="T5" s="8">
        <f>(VALUE(Raw_Data_1!E78))-T4</f>
        <v>8.8000000000000007</v>
      </c>
      <c r="U5" s="8">
        <f>(VALUE(Raw_Data_1!E77))-U4</f>
        <v>5</v>
      </c>
      <c r="V5" s="8">
        <f>(VALUE(Raw_Data_1!E79))-V4</f>
        <v>4.6999999999999957</v>
      </c>
      <c r="W5" s="8">
        <f>(VALUE(Raw_Data_1!E80))-W4</f>
        <v>6.0999999999999943</v>
      </c>
    </row>
    <row r="6">
      <c r="B6" t="s">
        <v>915</v>
      </c>
      <c r="C6" s="8">
        <f>VALUE(Raw_Data_1!D5)/VALUE(Raw_Data_1!F5)*100</f>
        <v>58.015769206055076</v>
      </c>
      <c r="D6" s="8">
        <f>C6</f>
        <v>58.015769206055076</v>
      </c>
      <c r="E6" s="8">
        <f>F6</f>
        <v>58.015769206055076</v>
      </c>
      <c r="F6" s="8">
        <f>D6</f>
        <v>58.015769206055076</v>
      </c>
      <c r="G6" s="8">
        <f>E6</f>
        <v>58.015769206055076</v>
      </c>
      <c r="H6" s="8">
        <f>G6</f>
        <v>58.015769206055076</v>
      </c>
      <c r="J6" s="8">
        <f>H6</f>
        <v>58.015769206055076</v>
      </c>
      <c r="K6" s="8">
        <f t="shared" ref="K6" si="0">J6</f>
        <v>58.015769206055076</v>
      </c>
      <c r="L6" s="8">
        <f t="shared" ref="L6" si="1">K6</f>
        <v>58.015769206055076</v>
      </c>
      <c r="M6" s="8">
        <f t="shared" ref="M6" si="2">L6</f>
        <v>58.015769206055076</v>
      </c>
      <c r="N6" s="8">
        <f t="shared" ref="N6" si="3">M6</f>
        <v>58.015769206055076</v>
      </c>
      <c r="Q6" t="s">
        <v>915</v>
      </c>
      <c r="R6" s="8">
        <f>VALUE(Raw_Data_1!B81)</f>
        <v>35.299999999999997</v>
      </c>
      <c r="S6" s="8">
        <f>R6</f>
        <v>35.299999999999997</v>
      </c>
      <c r="T6" s="8">
        <f>U6</f>
        <v>35.299999999999997</v>
      </c>
      <c r="U6" s="8">
        <f>S6</f>
        <v>35.299999999999997</v>
      </c>
      <c r="V6" s="8">
        <f>T6</f>
        <v>35.299999999999997</v>
      </c>
      <c r="W6" s="8">
        <f>V6</f>
        <v>35.299999999999997</v>
      </c>
    </row>
    <row r="7">
      <c r="C7" s="8"/>
      <c r="D7" s="8"/>
      <c r="E7" s="8"/>
      <c r="F7" s="8"/>
      <c r="G7" s="8"/>
      <c r="H7" s="8"/>
      <c r="I7" s="9"/>
      <c r="J7" s="8"/>
      <c r="K7" s="8"/>
      <c r="L7" s="8"/>
      <c r="M7" s="8"/>
      <c r="N7" s="8"/>
    </row>
    <row r="8">
      <c r="C8" s="42" t="s">
        <v>1111</v>
      </c>
      <c r="F8" s="42" t="s">
        <v>1111</v>
      </c>
      <c r="I8" s="42" t="s">
        <v>1110</v>
      </c>
      <c r="L8" s="42" t="s">
        <v>1110</v>
      </c>
      <c r="O8" s="42"/>
    </row>
    <row r="9" s="5" customFormat="true" ht="33" customHeight="true">
      <c r="C9" s="6" t="s">
        <v>1011</v>
      </c>
      <c r="D9" s="6" t="s">
        <v>1012</v>
      </c>
      <c r="E9" s="6" t="s">
        <v>969</v>
      </c>
      <c r="F9" s="6" t="s">
        <v>1014</v>
      </c>
      <c r="G9" s="6" t="s">
        <v>1013</v>
      </c>
      <c r="H9" s="6" t="s">
        <v>969</v>
      </c>
      <c r="I9" s="6" t="s">
        <v>1015</v>
      </c>
      <c r="J9" s="6" t="s">
        <v>1016</v>
      </c>
      <c r="L9" s="6" t="s">
        <v>1252</v>
      </c>
      <c r="M9" s="6" t="s">
        <v>1253</v>
      </c>
      <c r="O9" s="6"/>
      <c r="P9" s="6"/>
    </row>
    <row r="10">
      <c r="B10" t="s">
        <v>1124</v>
      </c>
      <c r="C10" s="8">
        <f>VALUE(Raw_Data_1!B59)/VALUE(Raw_Data_1!B60)*100</f>
        <v>55.202369107860129</v>
      </c>
      <c r="D10" s="8">
        <f>VALUE(Raw_Data_1!F59)/VALUE(Raw_Data_1!F60)*100</f>
        <v>63.942228765663764</v>
      </c>
      <c r="E10" s="8"/>
      <c r="F10" s="8">
        <f>VALUE(Raw_Data_1!B65)/VALUE(Raw_Data_1!B66)*100</f>
        <v>66.568762460507074</v>
      </c>
      <c r="G10" s="8">
        <f>VALUE(Raw_Data_1!F65)/VALUE(Raw_Data_1!F66)*100</f>
        <v>45.462922648558418</v>
      </c>
      <c r="H10" s="8"/>
      <c r="I10" s="8">
        <f>VALUE(Raw_Data_1!B71)/VALUE(Raw_Data_1!B72)*100</f>
        <v>57.525383858726521</v>
      </c>
      <c r="J10" s="8">
        <f>VALUE(Raw_Data_1!F71)/VALUE(Raw_Data_1!F72)*100</f>
        <v>60.876193979987391</v>
      </c>
      <c r="L10" s="8">
        <f>VALUE(Raw_Data_1!B90)/VALUE(Raw_Data_1!B91)*100</f>
        <v>58.190155816812116</v>
      </c>
      <c r="M10" s="8">
        <f>VALUE(Raw_Data_1!B85)/VALUE(Raw_Data_1!B86)*100</f>
        <v>57.981813607583497</v>
      </c>
      <c r="O10" s="8"/>
      <c r="P10" s="8"/>
    </row>
    <row r="11">
      <c r="B11" t="s">
        <v>914</v>
      </c>
      <c r="C11" s="8">
        <f>(VALUE(Raw_Data_1!C59)/VALUE(Raw_Data_1!B60))*100</f>
        <v>4.0945810638250677</v>
      </c>
      <c r="D11" s="8">
        <f>(VALUE(Raw_Data_1!G59)/VALUE(Raw_Data_1!F60))*100</f>
        <v>6.7709576716219937</v>
      </c>
      <c r="E11" s="8"/>
      <c r="F11" s="8">
        <f>(VALUE(Raw_Data_1!C65)/VALUE(Raw_Data_1!B66))*100</f>
        <v>5.3352410546479225</v>
      </c>
      <c r="G11" s="8">
        <f>(VALUE(Raw_Data_1!G65)/VALUE(Raw_Data_1!F66))*100</f>
        <v>5.7020761127204889</v>
      </c>
      <c r="H11" s="8"/>
      <c r="I11" s="8">
        <f>(VALUE(Raw_Data_1!C71)/VALUE(Raw_Data_1!B72))*100</f>
        <v>4.4993287457970643</v>
      </c>
      <c r="J11" s="8">
        <f>(VALUE(Raw_Data_1!G71)/VALUE(Raw_Data_1!F72))*100</f>
        <v>8.7807134529184374</v>
      </c>
      <c r="L11" s="8">
        <f>VALUE(Raw_Data_1!C90)/VALUE(Raw_Data_1!B91)*100</f>
        <v>8.6013476215003806</v>
      </c>
      <c r="M11" s="8">
        <f>VALUE(Raw_Data_1!C85)/VALUE(Raw_Data_1!B86)*100</f>
        <v>4.8523385148157461</v>
      </c>
      <c r="O11" s="8"/>
      <c r="P11" s="8"/>
    </row>
    <row r="12">
      <c r="B12" t="s">
        <v>915</v>
      </c>
      <c r="C12" s="8">
        <f>C6</f>
        <v>58.015769206055076</v>
      </c>
      <c r="D12" s="8">
        <f>C12</f>
        <v>58.015769206055076</v>
      </c>
      <c r="E12" s="8">
        <f t="shared" ref="E12:J12" si="4">D12</f>
        <v>58.015769206055076</v>
      </c>
      <c r="F12" s="8">
        <f t="shared" si="4"/>
        <v>58.015769206055076</v>
      </c>
      <c r="G12" s="8">
        <f t="shared" si="4"/>
        <v>58.015769206055076</v>
      </c>
      <c r="H12" s="8">
        <f t="shared" si="4"/>
        <v>58.015769206055076</v>
      </c>
      <c r="I12" s="8">
        <f t="shared" si="4"/>
        <v>58.015769206055076</v>
      </c>
      <c r="J12" s="8">
        <f t="shared" si="4"/>
        <v>58.015769206055076</v>
      </c>
      <c r="K12" s="40">
        <f>J12</f>
        <v>58.015769206055076</v>
      </c>
      <c r="L12" s="40">
        <f t="shared" ref="L12:M12" si="5">K12</f>
        <v>58.015769206055076</v>
      </c>
      <c r="M12" s="40">
        <f t="shared" si="5"/>
        <v>58.015769206055076</v>
      </c>
      <c r="N12" s="40"/>
      <c r="O12" s="40"/>
      <c r="P12" s="40"/>
    </row>
  </sheetData>
  <hyperlinks>
    <hyperlink ref="A1" location="Overview!A1" display="Return"/>
  </hyperlink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1"/>
  <sheetViews>
    <sheetView workbookViewId="0"/>
  </sheetViews>
  <sheetFormatPr defaultRowHeight="14.5"/>
  <cols>
    <col min="1" max="1" width="36.81640625" bestFit="true" customWidth="true"/>
  </cols>
  <sheetData>
    <row r="1">
      <c r="A1" t="s">
        <v>246</v>
      </c>
      <c r="B1" t="s">
        <v>17</v>
      </c>
      <c r="C1" t="s">
        <v>17</v>
      </c>
      <c r="D1" t="s">
        <v>17</v>
      </c>
      <c r="E1" t="s">
        <v>17</v>
      </c>
      <c r="F1" t="s">
        <v>17</v>
      </c>
      <c r="G1" t="s">
        <v>17</v>
      </c>
      <c r="H1" t="s">
        <v>17</v>
      </c>
      <c r="I1" t="s">
        <v>17</v>
      </c>
      <c r="J1" t="s">
        <v>17</v>
      </c>
      <c r="K1" t="s">
        <v>17</v>
      </c>
      <c r="L1" t="s">
        <v>17</v>
      </c>
      <c r="M1" t="s">
        <v>17</v>
      </c>
    </row>
    <row r="2">
      <c r="A2" t="s">
        <v>247</v>
      </c>
      <c r="B2" t="s">
        <v>169</v>
      </c>
      <c r="C2" t="s">
        <v>169</v>
      </c>
      <c r="D2" t="s">
        <v>170</v>
      </c>
      <c r="E2" t="s">
        <v>170</v>
      </c>
      <c r="F2" t="s">
        <v>0</v>
      </c>
      <c r="G2" t="s">
        <v>0</v>
      </c>
      <c r="H2" t="s">
        <v>17</v>
      </c>
      <c r="I2" t="s">
        <v>17</v>
      </c>
      <c r="J2" t="s">
        <v>17</v>
      </c>
      <c r="K2" t="s">
        <v>17</v>
      </c>
      <c r="L2" t="s">
        <v>17</v>
      </c>
      <c r="M2" t="s">
        <v>17</v>
      </c>
    </row>
    <row r="3">
      <c r="A3" t="s">
        <v>17</v>
      </c>
      <c r="B3" t="s">
        <v>18</v>
      </c>
      <c r="C3" t="s">
        <v>24</v>
      </c>
      <c r="D3" t="s">
        <v>18</v>
      </c>
      <c r="E3" t="s">
        <v>24</v>
      </c>
      <c r="F3" t="s">
        <v>18</v>
      </c>
      <c r="G3" t="s">
        <v>24</v>
      </c>
      <c r="H3" t="s">
        <v>17</v>
      </c>
      <c r="I3" t="s">
        <v>17</v>
      </c>
      <c r="J3" t="s">
        <v>17</v>
      </c>
      <c r="K3" t="s">
        <v>17</v>
      </c>
      <c r="L3" t="s">
        <v>17</v>
      </c>
      <c r="M3" t="s">
        <v>17</v>
      </c>
    </row>
    <row r="4">
      <c r="A4" t="s">
        <v>3</v>
      </c>
      <c r="B4" t="s">
        <v>1601</v>
      </c>
      <c r="C4" t="s">
        <v>1632</v>
      </c>
      <c r="D4" t="s">
        <v>1660</v>
      </c>
      <c r="E4" t="s">
        <v>1691</v>
      </c>
      <c r="F4" t="s">
        <v>303</v>
      </c>
      <c r="G4" t="s">
        <v>309</v>
      </c>
      <c r="H4" t="s">
        <v>17</v>
      </c>
      <c r="I4" t="s">
        <v>17</v>
      </c>
      <c r="J4" t="s">
        <v>17</v>
      </c>
      <c r="K4" t="s">
        <v>17</v>
      </c>
      <c r="L4" t="s">
        <v>17</v>
      </c>
      <c r="M4" t="s">
        <v>17</v>
      </c>
    </row>
    <row r="5">
      <c r="A5" t="s">
        <v>4</v>
      </c>
      <c r="B5" t="s">
        <v>1602</v>
      </c>
      <c r="C5" t="s">
        <v>1633</v>
      </c>
      <c r="D5" t="s">
        <v>1661</v>
      </c>
      <c r="E5" t="s">
        <v>1692</v>
      </c>
      <c r="F5" t="s">
        <v>304</v>
      </c>
      <c r="G5" t="s">
        <v>310</v>
      </c>
      <c r="H5" t="s">
        <v>17</v>
      </c>
      <c r="I5" t="s">
        <v>17</v>
      </c>
      <c r="J5" t="s">
        <v>17</v>
      </c>
      <c r="K5" t="s">
        <v>17</v>
      </c>
      <c r="L5" t="s">
        <v>17</v>
      </c>
      <c r="M5" t="s">
        <v>17</v>
      </c>
    </row>
    <row r="6">
      <c r="A6" t="s">
        <v>0</v>
      </c>
      <c r="B6" t="s">
        <v>1308</v>
      </c>
      <c r="C6" t="s">
        <v>1347</v>
      </c>
      <c r="D6" t="s">
        <v>1382</v>
      </c>
      <c r="E6" t="s">
        <v>1419</v>
      </c>
      <c r="F6" t="s">
        <v>233</v>
      </c>
      <c r="G6" t="s">
        <v>17</v>
      </c>
      <c r="H6" t="s">
        <v>17</v>
      </c>
      <c r="I6" t="s">
        <v>17</v>
      </c>
      <c r="J6" t="s">
        <v>17</v>
      </c>
      <c r="K6" t="s">
        <v>17</v>
      </c>
      <c r="L6" t="s">
        <v>17</v>
      </c>
      <c r="M6" t="s">
        <v>17</v>
      </c>
    </row>
    <row r="7">
      <c r="A7" t="s">
        <v>248</v>
      </c>
      <c r="B7" t="s">
        <v>17</v>
      </c>
      <c r="C7" t="s">
        <v>17</v>
      </c>
      <c r="D7" t="s">
        <v>17</v>
      </c>
      <c r="E7" t="s">
        <v>17</v>
      </c>
      <c r="F7" t="s">
        <v>17</v>
      </c>
      <c r="G7" t="s">
        <v>17</v>
      </c>
      <c r="H7" t="s">
        <v>17</v>
      </c>
      <c r="I7" t="s">
        <v>17</v>
      </c>
      <c r="J7" t="s">
        <v>17</v>
      </c>
      <c r="K7" t="s">
        <v>17</v>
      </c>
      <c r="L7" t="s">
        <v>17</v>
      </c>
      <c r="M7" t="s">
        <v>17</v>
      </c>
    </row>
    <row r="8">
      <c r="A8" t="s">
        <v>247</v>
      </c>
      <c r="B8" t="s">
        <v>169</v>
      </c>
      <c r="C8" t="s">
        <v>169</v>
      </c>
      <c r="D8" t="s">
        <v>169</v>
      </c>
      <c r="E8" t="s">
        <v>169</v>
      </c>
      <c r="F8" t="s">
        <v>170</v>
      </c>
      <c r="G8" t="s">
        <v>170</v>
      </c>
      <c r="H8" t="s">
        <v>170</v>
      </c>
      <c r="I8" t="s">
        <v>170</v>
      </c>
      <c r="J8" t="s">
        <v>0</v>
      </c>
      <c r="K8" t="s">
        <v>0</v>
      </c>
      <c r="L8" t="s">
        <v>0</v>
      </c>
      <c r="M8" t="s">
        <v>0</v>
      </c>
    </row>
    <row r="9">
      <c r="A9" t="s">
        <v>17</v>
      </c>
      <c r="B9" t="s">
        <v>18</v>
      </c>
      <c r="C9" t="s">
        <v>24</v>
      </c>
      <c r="D9" t="s">
        <v>916</v>
      </c>
      <c r="E9" t="s">
        <v>923</v>
      </c>
      <c r="F9" t="s">
        <v>18</v>
      </c>
      <c r="G9" t="s">
        <v>24</v>
      </c>
      <c r="H9" t="s">
        <v>916</v>
      </c>
      <c r="I9" t="s">
        <v>923</v>
      </c>
      <c r="J9" t="s">
        <v>18</v>
      </c>
      <c r="K9" t="s">
        <v>24</v>
      </c>
      <c r="L9" t="s">
        <v>916</v>
      </c>
      <c r="M9" t="s">
        <v>923</v>
      </c>
    </row>
    <row r="10">
      <c r="A10" t="s">
        <v>3</v>
      </c>
      <c r="B10" t="s">
        <v>1603</v>
      </c>
      <c r="C10" t="s">
        <v>1634</v>
      </c>
      <c r="D10" t="s">
        <v>1662</v>
      </c>
      <c r="E10" t="s">
        <v>1693</v>
      </c>
      <c r="F10" t="s">
        <v>1723</v>
      </c>
      <c r="G10" t="s">
        <v>1745</v>
      </c>
      <c r="H10" t="s">
        <v>1767</v>
      </c>
      <c r="I10" t="s">
        <v>1789</v>
      </c>
      <c r="J10" t="s">
        <v>259</v>
      </c>
      <c r="K10" t="s">
        <v>270</v>
      </c>
      <c r="L10" t="s">
        <v>942</v>
      </c>
      <c r="M10" t="s">
        <v>948</v>
      </c>
    </row>
    <row r="11">
      <c r="A11" t="s">
        <v>4</v>
      </c>
      <c r="B11" t="s">
        <v>1604</v>
      </c>
      <c r="C11" t="s">
        <v>1635</v>
      </c>
      <c r="D11" t="s">
        <v>1663</v>
      </c>
      <c r="E11" t="s">
        <v>1694</v>
      </c>
      <c r="F11" t="s">
        <v>1724</v>
      </c>
      <c r="G11" t="s">
        <v>1746</v>
      </c>
      <c r="H11" t="s">
        <v>1768</v>
      </c>
      <c r="I11" t="s">
        <v>1790</v>
      </c>
      <c r="J11" t="s">
        <v>281</v>
      </c>
      <c r="K11" t="s">
        <v>292</v>
      </c>
      <c r="L11" t="s">
        <v>954</v>
      </c>
      <c r="M11" t="s">
        <v>960</v>
      </c>
    </row>
    <row r="12">
      <c r="A12" t="s">
        <v>0</v>
      </c>
      <c r="B12" t="s">
        <v>1311</v>
      </c>
      <c r="C12" t="s">
        <v>1350</v>
      </c>
      <c r="D12" t="s">
        <v>1385</v>
      </c>
      <c r="E12" t="s">
        <v>1422</v>
      </c>
      <c r="F12" t="s">
        <v>1455</v>
      </c>
      <c r="G12" t="s">
        <v>1483</v>
      </c>
      <c r="H12" t="s">
        <v>1511</v>
      </c>
      <c r="I12" t="s">
        <v>1539</v>
      </c>
      <c r="J12" t="s">
        <v>234</v>
      </c>
      <c r="K12" t="s">
        <v>17</v>
      </c>
      <c r="L12" t="s">
        <v>17</v>
      </c>
      <c r="M12" t="s">
        <v>17</v>
      </c>
    </row>
    <row r="13">
      <c r="A13" t="s">
        <v>249</v>
      </c>
      <c r="B13" t="s">
        <v>17</v>
      </c>
      <c r="C13" t="s">
        <v>17</v>
      </c>
      <c r="D13" t="s">
        <v>17</v>
      </c>
      <c r="E13" t="s">
        <v>17</v>
      </c>
      <c r="F13" t="s">
        <v>17</v>
      </c>
      <c r="G13" t="s">
        <v>17</v>
      </c>
      <c r="H13" t="s">
        <v>17</v>
      </c>
      <c r="I13" t="s">
        <v>17</v>
      </c>
      <c r="J13" t="s">
        <v>17</v>
      </c>
      <c r="K13" t="s">
        <v>17</v>
      </c>
      <c r="L13" t="s">
        <v>17</v>
      </c>
      <c r="M13" t="s">
        <v>17</v>
      </c>
    </row>
    <row r="14">
      <c r="A14" t="s">
        <v>247</v>
      </c>
      <c r="B14" t="s">
        <v>169</v>
      </c>
      <c r="C14" t="s">
        <v>169</v>
      </c>
      <c r="D14" t="s">
        <v>169</v>
      </c>
      <c r="E14" t="s">
        <v>169</v>
      </c>
      <c r="F14" t="s">
        <v>170</v>
      </c>
      <c r="G14" t="s">
        <v>170</v>
      </c>
      <c r="H14" t="s">
        <v>170</v>
      </c>
      <c r="I14" t="s">
        <v>170</v>
      </c>
      <c r="J14" t="s">
        <v>0</v>
      </c>
      <c r="K14" t="s">
        <v>0</v>
      </c>
      <c r="L14" t="s">
        <v>0</v>
      </c>
      <c r="M14" t="s">
        <v>0</v>
      </c>
    </row>
    <row r="15">
      <c r="A15" t="s">
        <v>17</v>
      </c>
      <c r="B15" t="s">
        <v>18</v>
      </c>
      <c r="C15" t="s">
        <v>24</v>
      </c>
      <c r="D15" t="s">
        <v>916</v>
      </c>
      <c r="E15" t="s">
        <v>923</v>
      </c>
      <c r="F15" t="s">
        <v>18</v>
      </c>
      <c r="G15" t="s">
        <v>24</v>
      </c>
      <c r="H15" t="s">
        <v>916</v>
      </c>
      <c r="I15" t="s">
        <v>923</v>
      </c>
      <c r="J15" t="s">
        <v>18</v>
      </c>
      <c r="K15" t="s">
        <v>24</v>
      </c>
      <c r="L15" t="s">
        <v>916</v>
      </c>
      <c r="M15" t="s">
        <v>923</v>
      </c>
    </row>
    <row r="16">
      <c r="A16" t="s">
        <v>3</v>
      </c>
      <c r="B16" t="s">
        <v>1605</v>
      </c>
      <c r="C16" t="s">
        <v>1636</v>
      </c>
      <c r="D16" t="s">
        <v>1664</v>
      </c>
      <c r="E16" t="s">
        <v>1695</v>
      </c>
      <c r="F16" t="s">
        <v>1725</v>
      </c>
      <c r="G16" t="s">
        <v>1747</v>
      </c>
      <c r="H16" t="s">
        <v>1769</v>
      </c>
      <c r="I16" t="s">
        <v>1791</v>
      </c>
      <c r="J16" t="s">
        <v>260</v>
      </c>
      <c r="K16" t="s">
        <v>271</v>
      </c>
      <c r="L16" t="s">
        <v>943</v>
      </c>
      <c r="M16" t="s">
        <v>949</v>
      </c>
    </row>
    <row r="17">
      <c r="A17" t="s">
        <v>4</v>
      </c>
      <c r="B17" t="s">
        <v>1606</v>
      </c>
      <c r="C17" t="s">
        <v>1637</v>
      </c>
      <c r="D17" t="s">
        <v>1665</v>
      </c>
      <c r="E17" t="s">
        <v>1696</v>
      </c>
      <c r="F17" t="s">
        <v>1726</v>
      </c>
      <c r="G17" t="s">
        <v>1748</v>
      </c>
      <c r="H17" t="s">
        <v>1770</v>
      </c>
      <c r="I17" t="s">
        <v>1792</v>
      </c>
      <c r="J17" t="s">
        <v>282</v>
      </c>
      <c r="K17" t="s">
        <v>293</v>
      </c>
      <c r="L17" t="s">
        <v>955</v>
      </c>
      <c r="M17" t="s">
        <v>961</v>
      </c>
    </row>
    <row r="18">
      <c r="A18" t="s">
        <v>0</v>
      </c>
      <c r="B18" t="s">
        <v>1314</v>
      </c>
      <c r="C18" t="s">
        <v>1353</v>
      </c>
      <c r="D18" t="s">
        <v>1388</v>
      </c>
      <c r="E18" t="s">
        <v>1425</v>
      </c>
      <c r="F18" t="s">
        <v>1458</v>
      </c>
      <c r="G18" t="s">
        <v>1486</v>
      </c>
      <c r="H18" t="s">
        <v>1514</v>
      </c>
      <c r="I18" t="s">
        <v>1542</v>
      </c>
      <c r="J18" t="s">
        <v>235</v>
      </c>
      <c r="K18" t="s">
        <v>17</v>
      </c>
      <c r="L18" t="s">
        <v>17</v>
      </c>
      <c r="M18" t="s">
        <v>17</v>
      </c>
    </row>
    <row r="19">
      <c r="A19" t="s">
        <v>250</v>
      </c>
      <c r="B19" t="s">
        <v>17</v>
      </c>
      <c r="C19" t="s">
        <v>17</v>
      </c>
      <c r="D19" t="s">
        <v>17</v>
      </c>
      <c r="E19" t="s">
        <v>17</v>
      </c>
      <c r="F19" t="s">
        <v>17</v>
      </c>
      <c r="G19" t="s">
        <v>17</v>
      </c>
      <c r="H19" t="s">
        <v>17</v>
      </c>
      <c r="I19" t="s">
        <v>17</v>
      </c>
      <c r="J19" t="s">
        <v>17</v>
      </c>
      <c r="K19" t="s">
        <v>17</v>
      </c>
      <c r="L19" t="s">
        <v>17</v>
      </c>
      <c r="M19" t="s">
        <v>17</v>
      </c>
    </row>
    <row r="20">
      <c r="A20" t="s">
        <v>247</v>
      </c>
      <c r="B20" t="s">
        <v>169</v>
      </c>
      <c r="C20" t="s">
        <v>169</v>
      </c>
      <c r="D20" t="s">
        <v>169</v>
      </c>
      <c r="E20" t="s">
        <v>169</v>
      </c>
      <c r="F20" t="s">
        <v>170</v>
      </c>
      <c r="G20" t="s">
        <v>170</v>
      </c>
      <c r="H20" t="s">
        <v>170</v>
      </c>
      <c r="I20" t="s">
        <v>170</v>
      </c>
      <c r="J20" t="s">
        <v>0</v>
      </c>
      <c r="K20" t="s">
        <v>0</v>
      </c>
      <c r="L20" t="s">
        <v>0</v>
      </c>
      <c r="M20" t="s">
        <v>0</v>
      </c>
    </row>
    <row r="21">
      <c r="A21" t="s">
        <v>17</v>
      </c>
      <c r="B21" t="s">
        <v>18</v>
      </c>
      <c r="C21" t="s">
        <v>24</v>
      </c>
      <c r="D21" t="s">
        <v>916</v>
      </c>
      <c r="E21" t="s">
        <v>923</v>
      </c>
      <c r="F21" t="s">
        <v>18</v>
      </c>
      <c r="G21" t="s">
        <v>24</v>
      </c>
      <c r="H21" t="s">
        <v>916</v>
      </c>
      <c r="I21" t="s">
        <v>923</v>
      </c>
      <c r="J21" t="s">
        <v>18</v>
      </c>
      <c r="K21" t="s">
        <v>24</v>
      </c>
      <c r="L21" t="s">
        <v>916</v>
      </c>
      <c r="M21" t="s">
        <v>923</v>
      </c>
    </row>
    <row r="22">
      <c r="A22" t="s">
        <v>3</v>
      </c>
      <c r="B22" t="s">
        <v>1607</v>
      </c>
      <c r="C22" t="s">
        <v>1638</v>
      </c>
      <c r="D22" t="s">
        <v>1666</v>
      </c>
      <c r="E22" t="s">
        <v>1697</v>
      </c>
      <c r="F22" t="s">
        <v>1727</v>
      </c>
      <c r="G22" t="s">
        <v>1749</v>
      </c>
      <c r="H22" t="s">
        <v>1771</v>
      </c>
      <c r="I22" t="s">
        <v>1793</v>
      </c>
      <c r="J22" t="s">
        <v>261</v>
      </c>
      <c r="K22" t="s">
        <v>272</v>
      </c>
      <c r="L22" t="s">
        <v>944</v>
      </c>
      <c r="M22" t="s">
        <v>950</v>
      </c>
    </row>
    <row r="23">
      <c r="A23" t="s">
        <v>4</v>
      </c>
      <c r="B23" t="s">
        <v>1608</v>
      </c>
      <c r="C23" t="s">
        <v>1639</v>
      </c>
      <c r="D23" t="s">
        <v>1667</v>
      </c>
      <c r="E23" t="s">
        <v>1698</v>
      </c>
      <c r="F23" t="s">
        <v>1728</v>
      </c>
      <c r="G23" t="s">
        <v>1750</v>
      </c>
      <c r="H23" t="s">
        <v>1772</v>
      </c>
      <c r="I23" t="s">
        <v>1794</v>
      </c>
      <c r="J23" t="s">
        <v>283</v>
      </c>
      <c r="K23" t="s">
        <v>294</v>
      </c>
      <c r="L23" t="s">
        <v>956</v>
      </c>
      <c r="M23" t="s">
        <v>962</v>
      </c>
    </row>
    <row r="24">
      <c r="A24" t="s">
        <v>0</v>
      </c>
      <c r="B24" t="s">
        <v>1317</v>
      </c>
      <c r="C24" t="s">
        <v>1356</v>
      </c>
      <c r="D24" t="s">
        <v>1391</v>
      </c>
      <c r="E24" t="s">
        <v>1428</v>
      </c>
      <c r="F24" t="s">
        <v>1461</v>
      </c>
      <c r="G24" t="s">
        <v>1489</v>
      </c>
      <c r="H24" t="s">
        <v>1517</v>
      </c>
      <c r="I24" t="s">
        <v>1545</v>
      </c>
      <c r="J24" t="s">
        <v>236</v>
      </c>
      <c r="K24" t="s">
        <v>17</v>
      </c>
      <c r="L24" t="s">
        <v>17</v>
      </c>
      <c r="M24" t="s">
        <v>17</v>
      </c>
    </row>
    <row r="25">
      <c r="A25" t="s">
        <v>251</v>
      </c>
      <c r="B25" t="s">
        <v>17</v>
      </c>
      <c r="C25" t="s">
        <v>17</v>
      </c>
      <c r="D25" t="s">
        <v>17</v>
      </c>
      <c r="E25" t="s">
        <v>17</v>
      </c>
      <c r="F25" t="s">
        <v>17</v>
      </c>
      <c r="G25" t="s">
        <v>17</v>
      </c>
      <c r="H25" t="s">
        <v>17</v>
      </c>
      <c r="I25" t="s">
        <v>17</v>
      </c>
      <c r="J25" t="s">
        <v>17</v>
      </c>
      <c r="K25" t="s">
        <v>17</v>
      </c>
      <c r="L25" t="s">
        <v>17</v>
      </c>
      <c r="M25" t="s">
        <v>17</v>
      </c>
    </row>
    <row r="26">
      <c r="A26" t="s">
        <v>247</v>
      </c>
      <c r="B26" t="s">
        <v>169</v>
      </c>
      <c r="C26" t="s">
        <v>169</v>
      </c>
      <c r="D26" t="s">
        <v>169</v>
      </c>
      <c r="E26" t="s">
        <v>169</v>
      </c>
      <c r="F26" t="s">
        <v>170</v>
      </c>
      <c r="G26" t="s">
        <v>170</v>
      </c>
      <c r="H26" t="s">
        <v>170</v>
      </c>
      <c r="I26" t="s">
        <v>170</v>
      </c>
      <c r="J26" t="s">
        <v>0</v>
      </c>
      <c r="K26" t="s">
        <v>0</v>
      </c>
      <c r="L26" t="s">
        <v>0</v>
      </c>
      <c r="M26" t="s">
        <v>0</v>
      </c>
    </row>
    <row r="27">
      <c r="A27" t="s">
        <v>17</v>
      </c>
      <c r="B27" t="s">
        <v>18</v>
      </c>
      <c r="C27" t="s">
        <v>24</v>
      </c>
      <c r="D27" t="s">
        <v>916</v>
      </c>
      <c r="E27" t="s">
        <v>923</v>
      </c>
      <c r="F27" t="s">
        <v>18</v>
      </c>
      <c r="G27" t="s">
        <v>24</v>
      </c>
      <c r="H27" t="s">
        <v>916</v>
      </c>
      <c r="I27" t="s">
        <v>923</v>
      </c>
      <c r="J27" t="s">
        <v>18</v>
      </c>
      <c r="K27" t="s">
        <v>24</v>
      </c>
      <c r="L27" t="s">
        <v>916</v>
      </c>
      <c r="M27" t="s">
        <v>923</v>
      </c>
    </row>
    <row r="28">
      <c r="A28" t="s">
        <v>3</v>
      </c>
      <c r="B28" t="s">
        <v>1609</v>
      </c>
      <c r="C28" t="s">
        <v>1640</v>
      </c>
      <c r="D28" t="s">
        <v>1668</v>
      </c>
      <c r="E28" t="s">
        <v>1699</v>
      </c>
      <c r="F28" t="s">
        <v>1729</v>
      </c>
      <c r="G28" t="s">
        <v>1751</v>
      </c>
      <c r="H28" t="s">
        <v>1773</v>
      </c>
      <c r="I28" t="s">
        <v>1795</v>
      </c>
      <c r="J28" t="s">
        <v>262</v>
      </c>
      <c r="K28" t="s">
        <v>273</v>
      </c>
      <c r="L28" t="s">
        <v>945</v>
      </c>
      <c r="M28" t="s">
        <v>951</v>
      </c>
    </row>
    <row r="29">
      <c r="A29" t="s">
        <v>4</v>
      </c>
      <c r="B29" t="s">
        <v>1610</v>
      </c>
      <c r="C29" t="s">
        <v>1641</v>
      </c>
      <c r="D29" t="s">
        <v>1669</v>
      </c>
      <c r="E29" t="s">
        <v>1700</v>
      </c>
      <c r="F29" t="s">
        <v>1730</v>
      </c>
      <c r="G29" t="s">
        <v>1752</v>
      </c>
      <c r="H29" t="s">
        <v>1774</v>
      </c>
      <c r="I29" t="s">
        <v>1796</v>
      </c>
      <c r="J29" t="s">
        <v>284</v>
      </c>
      <c r="K29" t="s">
        <v>295</v>
      </c>
      <c r="L29" t="s">
        <v>957</v>
      </c>
      <c r="M29" t="s">
        <v>963</v>
      </c>
    </row>
    <row r="30">
      <c r="A30" t="s">
        <v>0</v>
      </c>
      <c r="B30" t="s">
        <v>1320</v>
      </c>
      <c r="C30" t="s">
        <v>1359</v>
      </c>
      <c r="D30" t="s">
        <v>1394</v>
      </c>
      <c r="E30" t="s">
        <v>1431</v>
      </c>
      <c r="F30" t="s">
        <v>1464</v>
      </c>
      <c r="G30" t="s">
        <v>1492</v>
      </c>
      <c r="H30" t="s">
        <v>1520</v>
      </c>
      <c r="I30" t="s">
        <v>1548</v>
      </c>
      <c r="J30" t="s">
        <v>237</v>
      </c>
      <c r="K30" t="s">
        <v>17</v>
      </c>
      <c r="L30" t="s">
        <v>17</v>
      </c>
      <c r="M30" t="s">
        <v>17</v>
      </c>
    </row>
    <row r="31">
      <c r="A31" t="s">
        <v>252</v>
      </c>
      <c r="B31" t="s">
        <v>17</v>
      </c>
      <c r="C31" t="s">
        <v>17</v>
      </c>
      <c r="D31" t="s">
        <v>17</v>
      </c>
      <c r="E31" t="s">
        <v>17</v>
      </c>
      <c r="F31" t="s">
        <v>17</v>
      </c>
      <c r="G31" t="s">
        <v>17</v>
      </c>
      <c r="H31" t="s">
        <v>17</v>
      </c>
      <c r="I31" t="s">
        <v>17</v>
      </c>
      <c r="J31" t="s">
        <v>17</v>
      </c>
      <c r="K31" t="s">
        <v>17</v>
      </c>
      <c r="L31" t="s">
        <v>17</v>
      </c>
      <c r="M31" t="s">
        <v>17</v>
      </c>
    </row>
    <row r="32">
      <c r="A32" t="s">
        <v>247</v>
      </c>
      <c r="B32" t="s">
        <v>169</v>
      </c>
      <c r="C32" t="s">
        <v>169</v>
      </c>
      <c r="D32" t="s">
        <v>169</v>
      </c>
      <c r="E32" t="s">
        <v>169</v>
      </c>
      <c r="F32" t="s">
        <v>170</v>
      </c>
      <c r="G32" t="s">
        <v>170</v>
      </c>
      <c r="H32" t="s">
        <v>170</v>
      </c>
      <c r="I32" t="s">
        <v>170</v>
      </c>
      <c r="J32" t="s">
        <v>0</v>
      </c>
      <c r="K32" t="s">
        <v>0</v>
      </c>
      <c r="L32" t="s">
        <v>0</v>
      </c>
      <c r="M32" t="s">
        <v>0</v>
      </c>
    </row>
    <row r="33">
      <c r="A33" t="s">
        <v>17</v>
      </c>
      <c r="B33" t="s">
        <v>18</v>
      </c>
      <c r="C33" t="s">
        <v>24</v>
      </c>
      <c r="D33" t="s">
        <v>916</v>
      </c>
      <c r="E33" t="s">
        <v>923</v>
      </c>
      <c r="F33" t="s">
        <v>18</v>
      </c>
      <c r="G33" t="s">
        <v>24</v>
      </c>
      <c r="H33" t="s">
        <v>916</v>
      </c>
      <c r="I33" t="s">
        <v>923</v>
      </c>
      <c r="J33" t="s">
        <v>18</v>
      </c>
      <c r="K33" t="s">
        <v>24</v>
      </c>
      <c r="L33" t="s">
        <v>916</v>
      </c>
      <c r="M33" t="s">
        <v>923</v>
      </c>
    </row>
    <row r="34">
      <c r="A34" t="s">
        <v>3</v>
      </c>
      <c r="B34" t="s">
        <v>1611</v>
      </c>
      <c r="C34" t="s">
        <v>1642</v>
      </c>
      <c r="D34" t="s">
        <v>1670</v>
      </c>
      <c r="E34" t="s">
        <v>1701</v>
      </c>
      <c r="F34" t="s">
        <v>1731</v>
      </c>
      <c r="G34" t="s">
        <v>1753</v>
      </c>
      <c r="H34" t="s">
        <v>1775</v>
      </c>
      <c r="I34" t="s">
        <v>1797</v>
      </c>
      <c r="J34" t="s">
        <v>263</v>
      </c>
      <c r="K34" t="s">
        <v>274</v>
      </c>
      <c r="L34" t="s">
        <v>946</v>
      </c>
      <c r="M34" t="s">
        <v>952</v>
      </c>
    </row>
    <row r="35">
      <c r="A35" t="s">
        <v>4</v>
      </c>
      <c r="B35" t="s">
        <v>1612</v>
      </c>
      <c r="C35" t="s">
        <v>1643</v>
      </c>
      <c r="D35" t="s">
        <v>1671</v>
      </c>
      <c r="E35" t="s">
        <v>1702</v>
      </c>
      <c r="F35" t="s">
        <v>1732</v>
      </c>
      <c r="G35" t="s">
        <v>1754</v>
      </c>
      <c r="H35" t="s">
        <v>1776</v>
      </c>
      <c r="I35" t="s">
        <v>1798</v>
      </c>
      <c r="J35" t="s">
        <v>285</v>
      </c>
      <c r="K35" t="s">
        <v>296</v>
      </c>
      <c r="L35" t="s">
        <v>958</v>
      </c>
      <c r="M35" t="s">
        <v>964</v>
      </c>
    </row>
    <row r="36">
      <c r="A36" t="s">
        <v>0</v>
      </c>
      <c r="B36" t="s">
        <v>1323</v>
      </c>
      <c r="C36" t="s">
        <v>1362</v>
      </c>
      <c r="D36" t="s">
        <v>1397</v>
      </c>
      <c r="E36" t="s">
        <v>1434</v>
      </c>
      <c r="F36" t="s">
        <v>1467</v>
      </c>
      <c r="G36" t="s">
        <v>1495</v>
      </c>
      <c r="H36" t="s">
        <v>1523</v>
      </c>
      <c r="I36" t="s">
        <v>1551</v>
      </c>
      <c r="J36" t="s">
        <v>238</v>
      </c>
      <c r="K36" t="s">
        <v>17</v>
      </c>
      <c r="L36" t="s">
        <v>17</v>
      </c>
      <c r="M36" t="s">
        <v>17</v>
      </c>
    </row>
    <row r="37">
      <c r="A37" t="s">
        <v>253</v>
      </c>
      <c r="B37" t="s">
        <v>17</v>
      </c>
      <c r="C37" t="s">
        <v>17</v>
      </c>
      <c r="D37" t="s">
        <v>17</v>
      </c>
      <c r="E37" t="s">
        <v>17</v>
      </c>
      <c r="F37" t="s">
        <v>17</v>
      </c>
      <c r="G37" t="s">
        <v>17</v>
      </c>
      <c r="H37" t="s">
        <v>17</v>
      </c>
      <c r="I37" t="s">
        <v>17</v>
      </c>
      <c r="J37" t="s">
        <v>17</v>
      </c>
      <c r="K37" t="s">
        <v>17</v>
      </c>
      <c r="L37" t="s">
        <v>17</v>
      </c>
      <c r="M37" t="s">
        <v>17</v>
      </c>
    </row>
    <row r="38">
      <c r="A38" t="s">
        <v>247</v>
      </c>
      <c r="B38" t="s">
        <v>169</v>
      </c>
      <c r="C38" t="s">
        <v>169</v>
      </c>
      <c r="D38" t="s">
        <v>169</v>
      </c>
      <c r="E38" t="s">
        <v>169</v>
      </c>
      <c r="F38" t="s">
        <v>170</v>
      </c>
      <c r="G38" t="s">
        <v>170</v>
      </c>
      <c r="H38" t="s">
        <v>170</v>
      </c>
      <c r="I38" t="s">
        <v>170</v>
      </c>
      <c r="J38" t="s">
        <v>0</v>
      </c>
      <c r="K38" t="s">
        <v>0</v>
      </c>
      <c r="L38" t="s">
        <v>0</v>
      </c>
      <c r="M38" t="s">
        <v>0</v>
      </c>
    </row>
    <row r="39">
      <c r="A39" t="s">
        <v>17</v>
      </c>
      <c r="B39" t="s">
        <v>18</v>
      </c>
      <c r="C39" t="s">
        <v>24</v>
      </c>
      <c r="D39" t="s">
        <v>916</v>
      </c>
      <c r="E39" t="s">
        <v>923</v>
      </c>
      <c r="F39" t="s">
        <v>18</v>
      </c>
      <c r="G39" t="s">
        <v>24</v>
      </c>
      <c r="H39" t="s">
        <v>916</v>
      </c>
      <c r="I39" t="s">
        <v>923</v>
      </c>
      <c r="J39" t="s">
        <v>18</v>
      </c>
      <c r="K39" t="s">
        <v>24</v>
      </c>
      <c r="L39" t="s">
        <v>916</v>
      </c>
      <c r="M39" t="s">
        <v>923</v>
      </c>
    </row>
    <row r="40">
      <c r="A40" t="s">
        <v>3</v>
      </c>
      <c r="B40" t="s">
        <v>1613</v>
      </c>
      <c r="C40" t="s">
        <v>1644</v>
      </c>
      <c r="D40" t="s">
        <v>1672</v>
      </c>
      <c r="E40" t="s">
        <v>1703</v>
      </c>
      <c r="F40" t="s">
        <v>1733</v>
      </c>
      <c r="G40" t="s">
        <v>1755</v>
      </c>
      <c r="H40" t="s">
        <v>1777</v>
      </c>
      <c r="I40" t="s">
        <v>1799</v>
      </c>
      <c r="J40" t="s">
        <v>264</v>
      </c>
      <c r="K40" t="s">
        <v>275</v>
      </c>
      <c r="L40" t="s">
        <v>947</v>
      </c>
      <c r="M40" t="s">
        <v>953</v>
      </c>
    </row>
    <row r="41">
      <c r="A41" t="s">
        <v>4</v>
      </c>
      <c r="B41" t="s">
        <v>1614</v>
      </c>
      <c r="C41" t="s">
        <v>1645</v>
      </c>
      <c r="D41" t="s">
        <v>1673</v>
      </c>
      <c r="E41" t="s">
        <v>1704</v>
      </c>
      <c r="F41" t="s">
        <v>1734</v>
      </c>
      <c r="G41" t="s">
        <v>1756</v>
      </c>
      <c r="H41" t="s">
        <v>1778</v>
      </c>
      <c r="I41" t="s">
        <v>1800</v>
      </c>
      <c r="J41" t="s">
        <v>286</v>
      </c>
      <c r="K41" t="s">
        <v>297</v>
      </c>
      <c r="L41" t="s">
        <v>959</v>
      </c>
      <c r="M41" t="s">
        <v>965</v>
      </c>
    </row>
    <row r="42">
      <c r="A42" t="s">
        <v>0</v>
      </c>
      <c r="B42" t="s">
        <v>1326</v>
      </c>
      <c r="C42" t="s">
        <v>1365</v>
      </c>
      <c r="D42" t="s">
        <v>1400</v>
      </c>
      <c r="E42" t="s">
        <v>1437</v>
      </c>
      <c r="F42" t="s">
        <v>1470</v>
      </c>
      <c r="G42" t="s">
        <v>1498</v>
      </c>
      <c r="H42" t="s">
        <v>1526</v>
      </c>
      <c r="I42" t="s">
        <v>1554</v>
      </c>
      <c r="J42" t="s">
        <v>239</v>
      </c>
      <c r="K42" t="s">
        <v>17</v>
      </c>
      <c r="L42" t="s">
        <v>17</v>
      </c>
      <c r="M42" t="s">
        <v>17</v>
      </c>
    </row>
    <row r="43">
      <c r="A43" t="s">
        <v>254</v>
      </c>
      <c r="B43" t="s">
        <v>17</v>
      </c>
      <c r="C43" t="s">
        <v>17</v>
      </c>
      <c r="D43" t="s">
        <v>17</v>
      </c>
      <c r="E43" t="s">
        <v>17</v>
      </c>
      <c r="F43" t="s">
        <v>17</v>
      </c>
      <c r="G43" t="s">
        <v>17</v>
      </c>
      <c r="H43" t="s">
        <v>17</v>
      </c>
      <c r="I43" t="s">
        <v>17</v>
      </c>
      <c r="J43" t="s">
        <v>17</v>
      </c>
      <c r="K43" t="s">
        <v>17</v>
      </c>
      <c r="L43" t="s">
        <v>17</v>
      </c>
      <c r="M43" t="s">
        <v>17</v>
      </c>
    </row>
    <row r="44">
      <c r="A44" t="s">
        <v>168</v>
      </c>
      <c r="B44" t="s">
        <v>1</v>
      </c>
      <c r="C44" t="s">
        <v>1</v>
      </c>
      <c r="D44" t="s">
        <v>1</v>
      </c>
      <c r="E44" t="s">
        <v>1</v>
      </c>
      <c r="F44" t="s">
        <v>2</v>
      </c>
      <c r="G44" t="s">
        <v>2</v>
      </c>
      <c r="H44" t="s">
        <v>2</v>
      </c>
      <c r="I44" t="s">
        <v>2</v>
      </c>
      <c r="J44" t="s">
        <v>0</v>
      </c>
      <c r="K44" t="s">
        <v>0</v>
      </c>
      <c r="L44" t="s">
        <v>0</v>
      </c>
      <c r="M44" t="s">
        <v>0</v>
      </c>
    </row>
    <row r="45">
      <c r="A45" t="s">
        <v>17</v>
      </c>
      <c r="B45" t="s">
        <v>18</v>
      </c>
      <c r="C45" t="s">
        <v>24</v>
      </c>
      <c r="D45" t="s">
        <v>916</v>
      </c>
      <c r="E45" t="s">
        <v>923</v>
      </c>
      <c r="F45" t="s">
        <v>18</v>
      </c>
      <c r="G45" t="s">
        <v>24</v>
      </c>
      <c r="H45" t="s">
        <v>916</v>
      </c>
      <c r="I45" t="s">
        <v>923</v>
      </c>
      <c r="J45" t="s">
        <v>18</v>
      </c>
      <c r="K45" t="s">
        <v>24</v>
      </c>
      <c r="L45" t="s">
        <v>916</v>
      </c>
      <c r="M45" t="s">
        <v>923</v>
      </c>
    </row>
    <row r="46">
      <c r="A46" t="s">
        <v>169</v>
      </c>
      <c r="B46" t="s">
        <v>1615</v>
      </c>
      <c r="C46" t="s">
        <v>1646</v>
      </c>
      <c r="D46" t="s">
        <v>1674</v>
      </c>
      <c r="E46" t="s">
        <v>1705</v>
      </c>
      <c r="F46" t="s">
        <v>1735</v>
      </c>
      <c r="G46" t="s">
        <v>1757</v>
      </c>
      <c r="H46" t="s">
        <v>1779</v>
      </c>
      <c r="I46" t="s">
        <v>1801</v>
      </c>
      <c r="J46" t="s">
        <v>1811</v>
      </c>
      <c r="K46" t="s">
        <v>1819</v>
      </c>
      <c r="L46" t="s">
        <v>1827</v>
      </c>
      <c r="M46" t="s">
        <v>1837</v>
      </c>
    </row>
    <row r="47">
      <c r="A47" t="s">
        <v>170</v>
      </c>
      <c r="B47" t="s">
        <v>1616</v>
      </c>
      <c r="C47" t="s">
        <v>1647</v>
      </c>
      <c r="D47" t="s">
        <v>1675</v>
      </c>
      <c r="E47" t="s">
        <v>1706</v>
      </c>
      <c r="F47" t="s">
        <v>1736</v>
      </c>
      <c r="G47" t="s">
        <v>1758</v>
      </c>
      <c r="H47" t="s">
        <v>1780</v>
      </c>
      <c r="I47" t="s">
        <v>1802</v>
      </c>
      <c r="J47" t="s">
        <v>1812</v>
      </c>
      <c r="K47" t="s">
        <v>1820</v>
      </c>
      <c r="L47" t="s">
        <v>1828</v>
      </c>
      <c r="M47" t="s">
        <v>1838</v>
      </c>
    </row>
    <row r="48">
      <c r="A48" t="s">
        <v>0</v>
      </c>
      <c r="B48" t="s">
        <v>265</v>
      </c>
      <c r="C48" t="s">
        <v>276</v>
      </c>
      <c r="D48" t="s">
        <v>990</v>
      </c>
      <c r="E48" t="s">
        <v>995</v>
      </c>
      <c r="F48" t="s">
        <v>287</v>
      </c>
      <c r="G48" t="s">
        <v>298</v>
      </c>
      <c r="H48" t="s">
        <v>1000</v>
      </c>
      <c r="I48" t="s">
        <v>1005</v>
      </c>
      <c r="J48" t="s">
        <v>305</v>
      </c>
      <c r="K48" t="s">
        <v>17</v>
      </c>
      <c r="L48" t="s">
        <v>17</v>
      </c>
      <c r="M48" t="s">
        <v>17</v>
      </c>
    </row>
    <row r="49">
      <c r="A49" t="s">
        <v>255</v>
      </c>
      <c r="B49" t="s">
        <v>17</v>
      </c>
      <c r="C49" t="s">
        <v>17</v>
      </c>
      <c r="D49" t="s">
        <v>17</v>
      </c>
      <c r="E49" t="s">
        <v>17</v>
      </c>
      <c r="F49" t="s">
        <v>17</v>
      </c>
      <c r="G49" t="s">
        <v>17</v>
      </c>
      <c r="H49" t="s">
        <v>17</v>
      </c>
      <c r="I49" t="s">
        <v>17</v>
      </c>
      <c r="J49" t="s">
        <v>17</v>
      </c>
      <c r="K49" t="s">
        <v>17</v>
      </c>
      <c r="L49" t="s">
        <v>17</v>
      </c>
      <c r="M49" t="s">
        <v>17</v>
      </c>
    </row>
    <row r="50">
      <c r="A50" t="s">
        <v>168</v>
      </c>
      <c r="B50" t="s">
        <v>39</v>
      </c>
      <c r="C50" t="s">
        <v>39</v>
      </c>
      <c r="D50" t="s">
        <v>39</v>
      </c>
      <c r="E50" t="s">
        <v>39</v>
      </c>
      <c r="F50" t="s">
        <v>40</v>
      </c>
      <c r="G50" t="s">
        <v>40</v>
      </c>
      <c r="H50" t="s">
        <v>40</v>
      </c>
      <c r="I50" t="s">
        <v>40</v>
      </c>
      <c r="J50" t="s">
        <v>0</v>
      </c>
      <c r="K50" t="s">
        <v>0</v>
      </c>
      <c r="L50" t="s">
        <v>0</v>
      </c>
      <c r="M50" t="s">
        <v>0</v>
      </c>
    </row>
    <row r="51">
      <c r="A51" t="s">
        <v>17</v>
      </c>
      <c r="B51" t="s">
        <v>18</v>
      </c>
      <c r="C51" t="s">
        <v>24</v>
      </c>
      <c r="D51" t="s">
        <v>916</v>
      </c>
      <c r="E51" t="s">
        <v>923</v>
      </c>
      <c r="F51" t="s">
        <v>18</v>
      </c>
      <c r="G51" t="s">
        <v>24</v>
      </c>
      <c r="H51" t="s">
        <v>916</v>
      </c>
      <c r="I51" t="s">
        <v>923</v>
      </c>
      <c r="J51" t="s">
        <v>18</v>
      </c>
      <c r="K51" t="s">
        <v>24</v>
      </c>
      <c r="L51" t="s">
        <v>916</v>
      </c>
      <c r="M51" t="s">
        <v>923</v>
      </c>
    </row>
    <row r="52">
      <c r="A52" t="s">
        <v>169</v>
      </c>
      <c r="B52" t="s">
        <v>1617</v>
      </c>
      <c r="C52" t="s">
        <v>1648</v>
      </c>
      <c r="D52" t="s">
        <v>1676</v>
      </c>
      <c r="E52" t="s">
        <v>1707</v>
      </c>
      <c r="F52" t="s">
        <v>1737</v>
      </c>
      <c r="G52" t="s">
        <v>1759</v>
      </c>
      <c r="H52" t="s">
        <v>1781</v>
      </c>
      <c r="I52" t="s">
        <v>1803</v>
      </c>
      <c r="J52" t="s">
        <v>1602</v>
      </c>
      <c r="K52" t="s">
        <v>1633</v>
      </c>
      <c r="L52" t="s">
        <v>1829</v>
      </c>
      <c r="M52" t="s">
        <v>1839</v>
      </c>
    </row>
    <row r="53">
      <c r="A53" t="s">
        <v>170</v>
      </c>
      <c r="B53" t="s">
        <v>1618</v>
      </c>
      <c r="C53" t="s">
        <v>1649</v>
      </c>
      <c r="D53" t="s">
        <v>1677</v>
      </c>
      <c r="E53" t="s">
        <v>1708</v>
      </c>
      <c r="F53" t="s">
        <v>1738</v>
      </c>
      <c r="G53" t="s">
        <v>1760</v>
      </c>
      <c r="H53" t="s">
        <v>1782</v>
      </c>
      <c r="I53" t="s">
        <v>1804</v>
      </c>
      <c r="J53" t="s">
        <v>1661</v>
      </c>
      <c r="K53" t="s">
        <v>1692</v>
      </c>
      <c r="L53" t="s">
        <v>1830</v>
      </c>
      <c r="M53" t="s">
        <v>1840</v>
      </c>
    </row>
    <row r="54">
      <c r="A54" t="s">
        <v>0</v>
      </c>
      <c r="B54" t="s">
        <v>266</v>
      </c>
      <c r="C54" t="s">
        <v>277</v>
      </c>
      <c r="D54" t="s">
        <v>991</v>
      </c>
      <c r="E54" t="s">
        <v>996</v>
      </c>
      <c r="F54" t="s">
        <v>288</v>
      </c>
      <c r="G54" t="s">
        <v>299</v>
      </c>
      <c r="H54" t="s">
        <v>1001</v>
      </c>
      <c r="I54" t="s">
        <v>1006</v>
      </c>
      <c r="J54" t="s">
        <v>304</v>
      </c>
      <c r="K54" t="s">
        <v>17</v>
      </c>
      <c r="L54" t="s">
        <v>17</v>
      </c>
      <c r="M54" t="s">
        <v>17</v>
      </c>
    </row>
    <row r="55">
      <c r="A55" t="s">
        <v>256</v>
      </c>
      <c r="B55" t="s">
        <v>17</v>
      </c>
      <c r="C55" t="s">
        <v>17</v>
      </c>
      <c r="D55" t="s">
        <v>17</v>
      </c>
      <c r="E55" t="s">
        <v>17</v>
      </c>
      <c r="F55" t="s">
        <v>17</v>
      </c>
      <c r="G55" t="s">
        <v>17</v>
      </c>
      <c r="H55" t="s">
        <v>17</v>
      </c>
      <c r="I55" t="s">
        <v>17</v>
      </c>
      <c r="J55" t="s">
        <v>17</v>
      </c>
      <c r="K55" t="s">
        <v>17</v>
      </c>
      <c r="L55" t="s">
        <v>17</v>
      </c>
      <c r="M55" t="s">
        <v>17</v>
      </c>
    </row>
    <row r="56">
      <c r="A56" t="s">
        <v>168</v>
      </c>
      <c r="B56" t="s">
        <v>189</v>
      </c>
      <c r="C56" t="s">
        <v>189</v>
      </c>
      <c r="D56" t="s">
        <v>189</v>
      </c>
      <c r="E56" t="s">
        <v>189</v>
      </c>
      <c r="F56" t="s">
        <v>214</v>
      </c>
      <c r="G56" t="s">
        <v>214</v>
      </c>
      <c r="H56" t="s">
        <v>214</v>
      </c>
      <c r="I56" t="s">
        <v>214</v>
      </c>
      <c r="J56" t="s">
        <v>0</v>
      </c>
      <c r="K56" t="s">
        <v>0</v>
      </c>
      <c r="L56" t="s">
        <v>0</v>
      </c>
      <c r="M56" t="s">
        <v>0</v>
      </c>
    </row>
    <row r="57">
      <c r="A57" t="s">
        <v>17</v>
      </c>
      <c r="B57" t="s">
        <v>18</v>
      </c>
      <c r="C57" t="s">
        <v>24</v>
      </c>
      <c r="D57" t="s">
        <v>916</v>
      </c>
      <c r="E57" t="s">
        <v>923</v>
      </c>
      <c r="F57" t="s">
        <v>18</v>
      </c>
      <c r="G57" t="s">
        <v>24</v>
      </c>
      <c r="H57" t="s">
        <v>916</v>
      </c>
      <c r="I57" t="s">
        <v>923</v>
      </c>
      <c r="J57" t="s">
        <v>18</v>
      </c>
      <c r="K57" t="s">
        <v>24</v>
      </c>
      <c r="L57" t="s">
        <v>916</v>
      </c>
      <c r="M57" t="s">
        <v>923</v>
      </c>
    </row>
    <row r="58">
      <c r="A58" t="s">
        <v>169</v>
      </c>
      <c r="B58" t="s">
        <v>1619</v>
      </c>
      <c r="C58" t="s">
        <v>1650</v>
      </c>
      <c r="D58" t="s">
        <v>1678</v>
      </c>
      <c r="E58" t="s">
        <v>1709</v>
      </c>
      <c r="F58" t="s">
        <v>1739</v>
      </c>
      <c r="G58" t="s">
        <v>1761</v>
      </c>
      <c r="H58" t="s">
        <v>1783</v>
      </c>
      <c r="I58" t="s">
        <v>1805</v>
      </c>
      <c r="J58" t="s">
        <v>1813</v>
      </c>
      <c r="K58" t="s">
        <v>1821</v>
      </c>
      <c r="L58" t="s">
        <v>1831</v>
      </c>
      <c r="M58" t="s">
        <v>1841</v>
      </c>
    </row>
    <row r="59">
      <c r="A59" t="s">
        <v>170</v>
      </c>
      <c r="B59" t="s">
        <v>1620</v>
      </c>
      <c r="C59" t="s">
        <v>1651</v>
      </c>
      <c r="D59" t="s">
        <v>1679</v>
      </c>
      <c r="E59" t="s">
        <v>1710</v>
      </c>
      <c r="F59" t="s">
        <v>1740</v>
      </c>
      <c r="G59" t="s">
        <v>1762</v>
      </c>
      <c r="H59" t="s">
        <v>1784</v>
      </c>
      <c r="I59" t="s">
        <v>1806</v>
      </c>
      <c r="J59" t="s">
        <v>1814</v>
      </c>
      <c r="K59" t="s">
        <v>1822</v>
      </c>
      <c r="L59" t="s">
        <v>1832</v>
      </c>
      <c r="M59" t="s">
        <v>1842</v>
      </c>
    </row>
    <row r="60">
      <c r="A60" t="s">
        <v>0</v>
      </c>
      <c r="B60" t="s">
        <v>267</v>
      </c>
      <c r="C60" t="s">
        <v>278</v>
      </c>
      <c r="D60" t="s">
        <v>992</v>
      </c>
      <c r="E60" t="s">
        <v>997</v>
      </c>
      <c r="F60" t="s">
        <v>289</v>
      </c>
      <c r="G60" t="s">
        <v>300</v>
      </c>
      <c r="H60" t="s">
        <v>1002</v>
      </c>
      <c r="I60" t="s">
        <v>1007</v>
      </c>
      <c r="J60" t="s">
        <v>306</v>
      </c>
      <c r="K60" t="s">
        <v>17</v>
      </c>
      <c r="L60" t="s">
        <v>17</v>
      </c>
      <c r="M60" t="s">
        <v>17</v>
      </c>
    </row>
    <row r="61">
      <c r="A61" t="s">
        <v>257</v>
      </c>
      <c r="B61" t="s">
        <v>17</v>
      </c>
      <c r="C61" t="s">
        <v>17</v>
      </c>
      <c r="D61" t="s">
        <v>17</v>
      </c>
      <c r="E61" t="s">
        <v>17</v>
      </c>
      <c r="F61" t="s">
        <v>17</v>
      </c>
      <c r="G61" t="s">
        <v>17</v>
      </c>
      <c r="H61" t="s">
        <v>17</v>
      </c>
      <c r="I61" t="s">
        <v>17</v>
      </c>
      <c r="J61" t="s">
        <v>17</v>
      </c>
      <c r="K61" t="s">
        <v>17</v>
      </c>
      <c r="L61" t="s">
        <v>17</v>
      </c>
      <c r="M61" t="s">
        <v>17</v>
      </c>
    </row>
    <row r="62">
      <c r="A62" t="s">
        <v>168</v>
      </c>
      <c r="B62" t="s">
        <v>191</v>
      </c>
      <c r="C62" t="s">
        <v>191</v>
      </c>
      <c r="D62" t="s">
        <v>191</v>
      </c>
      <c r="E62" t="s">
        <v>191</v>
      </c>
      <c r="F62" t="s">
        <v>216</v>
      </c>
      <c r="G62" t="s">
        <v>216</v>
      </c>
      <c r="H62" t="s">
        <v>216</v>
      </c>
      <c r="I62" t="s">
        <v>216</v>
      </c>
      <c r="J62" t="s">
        <v>0</v>
      </c>
      <c r="K62" t="s">
        <v>0</v>
      </c>
      <c r="L62" t="s">
        <v>0</v>
      </c>
      <c r="M62" t="s">
        <v>0</v>
      </c>
    </row>
    <row r="63">
      <c r="A63" t="s">
        <v>17</v>
      </c>
      <c r="B63" t="s">
        <v>18</v>
      </c>
      <c r="C63" t="s">
        <v>24</v>
      </c>
      <c r="D63" t="s">
        <v>916</v>
      </c>
      <c r="E63" t="s">
        <v>923</v>
      </c>
      <c r="F63" t="s">
        <v>18</v>
      </c>
      <c r="G63" t="s">
        <v>24</v>
      </c>
      <c r="H63" t="s">
        <v>916</v>
      </c>
      <c r="I63" t="s">
        <v>923</v>
      </c>
      <c r="J63" t="s">
        <v>18</v>
      </c>
      <c r="K63" t="s">
        <v>24</v>
      </c>
      <c r="L63" t="s">
        <v>916</v>
      </c>
      <c r="M63" t="s">
        <v>923</v>
      </c>
    </row>
    <row r="64">
      <c r="A64" t="s">
        <v>169</v>
      </c>
      <c r="B64" t="s">
        <v>1621</v>
      </c>
      <c r="C64" t="s">
        <v>1652</v>
      </c>
      <c r="D64" t="s">
        <v>1680</v>
      </c>
      <c r="E64" t="s">
        <v>1711</v>
      </c>
      <c r="F64" t="s">
        <v>1741</v>
      </c>
      <c r="G64" t="s">
        <v>1763</v>
      </c>
      <c r="H64" t="s">
        <v>1785</v>
      </c>
      <c r="I64" t="s">
        <v>1807</v>
      </c>
      <c r="J64" t="s">
        <v>1815</v>
      </c>
      <c r="K64" t="s">
        <v>1823</v>
      </c>
      <c r="L64" t="s">
        <v>1833</v>
      </c>
      <c r="M64" t="s">
        <v>1843</v>
      </c>
    </row>
    <row r="65">
      <c r="A65" t="s">
        <v>170</v>
      </c>
      <c r="B65" t="s">
        <v>1622</v>
      </c>
      <c r="C65" t="s">
        <v>1653</v>
      </c>
      <c r="D65" t="s">
        <v>1681</v>
      </c>
      <c r="E65" t="s">
        <v>1712</v>
      </c>
      <c r="F65" t="s">
        <v>1742</v>
      </c>
      <c r="G65" t="s">
        <v>1764</v>
      </c>
      <c r="H65" t="s">
        <v>1786</v>
      </c>
      <c r="I65" t="s">
        <v>1808</v>
      </c>
      <c r="J65" t="s">
        <v>1816</v>
      </c>
      <c r="K65" t="s">
        <v>1824</v>
      </c>
      <c r="L65" t="s">
        <v>1834</v>
      </c>
      <c r="M65" t="s">
        <v>1844</v>
      </c>
    </row>
    <row r="66">
      <c r="A66" t="s">
        <v>0</v>
      </c>
      <c r="B66" t="s">
        <v>268</v>
      </c>
      <c r="C66" t="s">
        <v>279</v>
      </c>
      <c r="D66" t="s">
        <v>993</v>
      </c>
      <c r="E66" t="s">
        <v>998</v>
      </c>
      <c r="F66" t="s">
        <v>290</v>
      </c>
      <c r="G66" t="s">
        <v>301</v>
      </c>
      <c r="H66" t="s">
        <v>1003</v>
      </c>
      <c r="I66" t="s">
        <v>1008</v>
      </c>
      <c r="J66" t="s">
        <v>307</v>
      </c>
      <c r="K66" t="s">
        <v>17</v>
      </c>
      <c r="L66" t="s">
        <v>17</v>
      </c>
      <c r="M66" t="s">
        <v>17</v>
      </c>
    </row>
    <row r="67">
      <c r="A67" t="s">
        <v>258</v>
      </c>
      <c r="B67" t="s">
        <v>17</v>
      </c>
      <c r="C67" t="s">
        <v>17</v>
      </c>
      <c r="D67" t="s">
        <v>17</v>
      </c>
      <c r="E67" t="s">
        <v>17</v>
      </c>
      <c r="F67" t="s">
        <v>17</v>
      </c>
      <c r="G67" t="s">
        <v>17</v>
      </c>
      <c r="H67" t="s">
        <v>17</v>
      </c>
      <c r="I67" t="s">
        <v>17</v>
      </c>
      <c r="J67" t="s">
        <v>17</v>
      </c>
      <c r="K67" t="s">
        <v>17</v>
      </c>
      <c r="L67" t="s">
        <v>17</v>
      </c>
      <c r="M67" t="s">
        <v>17</v>
      </c>
    </row>
    <row r="68">
      <c r="A68" t="s">
        <v>168</v>
      </c>
      <c r="B68" t="s">
        <v>193</v>
      </c>
      <c r="C68" t="s">
        <v>193</v>
      </c>
      <c r="D68" t="s">
        <v>193</v>
      </c>
      <c r="E68" t="s">
        <v>193</v>
      </c>
      <c r="F68" t="s">
        <v>218</v>
      </c>
      <c r="G68" t="s">
        <v>218</v>
      </c>
      <c r="H68" t="s">
        <v>218</v>
      </c>
      <c r="I68" t="s">
        <v>218</v>
      </c>
      <c r="J68" t="s">
        <v>0</v>
      </c>
      <c r="K68" t="s">
        <v>0</v>
      </c>
      <c r="L68" t="s">
        <v>0</v>
      </c>
      <c r="M68" t="s">
        <v>0</v>
      </c>
    </row>
    <row r="69">
      <c r="A69" t="s">
        <v>17</v>
      </c>
      <c r="B69" t="s">
        <v>18</v>
      </c>
      <c r="C69" t="s">
        <v>24</v>
      </c>
      <c r="D69" t="s">
        <v>916</v>
      </c>
      <c r="E69" t="s">
        <v>923</v>
      </c>
      <c r="F69" t="s">
        <v>18</v>
      </c>
      <c r="G69" t="s">
        <v>24</v>
      </c>
      <c r="H69" t="s">
        <v>916</v>
      </c>
      <c r="I69" t="s">
        <v>923</v>
      </c>
      <c r="J69" t="s">
        <v>18</v>
      </c>
      <c r="K69" t="s">
        <v>24</v>
      </c>
      <c r="L69" t="s">
        <v>916</v>
      </c>
      <c r="M69" t="s">
        <v>923</v>
      </c>
    </row>
    <row r="70">
      <c r="A70" t="s">
        <v>169</v>
      </c>
      <c r="B70" t="s">
        <v>1623</v>
      </c>
      <c r="C70" t="s">
        <v>1654</v>
      </c>
      <c r="D70" t="s">
        <v>1682</v>
      </c>
      <c r="E70" t="s">
        <v>1713</v>
      </c>
      <c r="F70" t="s">
        <v>1743</v>
      </c>
      <c r="G70" t="s">
        <v>1765</v>
      </c>
      <c r="H70" t="s">
        <v>1787</v>
      </c>
      <c r="I70" t="s">
        <v>1809</v>
      </c>
      <c r="J70" t="s">
        <v>1817</v>
      </c>
      <c r="K70" t="s">
        <v>1825</v>
      </c>
      <c r="L70" t="s">
        <v>1835</v>
      </c>
      <c r="M70" t="s">
        <v>1845</v>
      </c>
    </row>
    <row r="71">
      <c r="A71" t="s">
        <v>170</v>
      </c>
      <c r="B71" t="s">
        <v>1624</v>
      </c>
      <c r="C71" t="s">
        <v>1655</v>
      </c>
      <c r="D71" t="s">
        <v>1683</v>
      </c>
      <c r="E71" t="s">
        <v>1714</v>
      </c>
      <c r="F71" t="s">
        <v>1744</v>
      </c>
      <c r="G71" t="s">
        <v>1766</v>
      </c>
      <c r="H71" t="s">
        <v>1788</v>
      </c>
      <c r="I71" t="s">
        <v>1810</v>
      </c>
      <c r="J71" t="s">
        <v>1818</v>
      </c>
      <c r="K71" t="s">
        <v>1826</v>
      </c>
      <c r="L71" t="s">
        <v>1836</v>
      </c>
      <c r="M71" t="s">
        <v>1846</v>
      </c>
    </row>
    <row r="72">
      <c r="A72" t="s">
        <v>0</v>
      </c>
      <c r="B72" t="s">
        <v>269</v>
      </c>
      <c r="C72" t="s">
        <v>280</v>
      </c>
      <c r="D72" t="s">
        <v>994</v>
      </c>
      <c r="E72" t="s">
        <v>999</v>
      </c>
      <c r="F72" t="s">
        <v>291</v>
      </c>
      <c r="G72" t="s">
        <v>302</v>
      </c>
      <c r="H72" t="s">
        <v>1004</v>
      </c>
      <c r="I72" t="s">
        <v>1009</v>
      </c>
      <c r="J72" t="s">
        <v>308</v>
      </c>
      <c r="K72" t="s">
        <v>17</v>
      </c>
      <c r="L72" t="s">
        <v>17</v>
      </c>
      <c r="M72" t="s">
        <v>17</v>
      </c>
    </row>
    <row r="73">
      <c r="A73" t="s">
        <v>1236</v>
      </c>
      <c r="B73" t="s">
        <v>17</v>
      </c>
      <c r="C73" t="s">
        <v>17</v>
      </c>
      <c r="D73" t="s">
        <v>17</v>
      </c>
      <c r="E73" t="s">
        <v>17</v>
      </c>
      <c r="F73" t="s">
        <v>17</v>
      </c>
      <c r="G73" t="s">
        <v>17</v>
      </c>
      <c r="H73" t="s">
        <v>17</v>
      </c>
      <c r="I73" t="s">
        <v>17</v>
      </c>
      <c r="J73" t="s">
        <v>17</v>
      </c>
      <c r="K73" t="s">
        <v>17</v>
      </c>
      <c r="L73" t="s">
        <v>17</v>
      </c>
      <c r="M73" t="s">
        <v>17</v>
      </c>
    </row>
    <row r="74">
      <c r="A74" t="s">
        <v>1234</v>
      </c>
      <c r="B74" t="s">
        <v>1161</v>
      </c>
      <c r="C74" t="s">
        <v>24</v>
      </c>
      <c r="D74" t="s">
        <v>916</v>
      </c>
      <c r="E74" t="s">
        <v>923</v>
      </c>
      <c r="F74" t="s">
        <v>17</v>
      </c>
      <c r="G74" t="s">
        <v>17</v>
      </c>
      <c r="H74" t="s">
        <v>17</v>
      </c>
      <c r="I74" t="s">
        <v>17</v>
      </c>
      <c r="J74" t="s">
        <v>17</v>
      </c>
      <c r="K74" t="s">
        <v>17</v>
      </c>
      <c r="L74" t="s">
        <v>17</v>
      </c>
      <c r="M74" t="s">
        <v>17</v>
      </c>
    </row>
    <row r="75">
      <c r="A75" t="s">
        <v>346</v>
      </c>
      <c r="B75" t="s">
        <v>825</v>
      </c>
      <c r="C75" t="s">
        <v>98</v>
      </c>
      <c r="D75" t="s">
        <v>405</v>
      </c>
      <c r="E75" t="s">
        <v>1715</v>
      </c>
      <c r="F75" t="s">
        <v>17</v>
      </c>
      <c r="G75" t="s">
        <v>17</v>
      </c>
      <c r="H75" t="s">
        <v>17</v>
      </c>
      <c r="I75" t="s">
        <v>17</v>
      </c>
      <c r="J75" t="s">
        <v>17</v>
      </c>
      <c r="K75" t="s">
        <v>17</v>
      </c>
      <c r="L75" t="s">
        <v>17</v>
      </c>
      <c r="M75" t="s">
        <v>17</v>
      </c>
    </row>
    <row r="76">
      <c r="A76" t="s">
        <v>357</v>
      </c>
      <c r="B76" t="s">
        <v>407</v>
      </c>
      <c r="C76" t="s">
        <v>37</v>
      </c>
      <c r="D76" t="s">
        <v>96</v>
      </c>
      <c r="E76" t="s">
        <v>849</v>
      </c>
      <c r="F76" t="s">
        <v>17</v>
      </c>
      <c r="G76" t="s">
        <v>17</v>
      </c>
      <c r="H76" t="s">
        <v>17</v>
      </c>
      <c r="I76" t="s">
        <v>17</v>
      </c>
      <c r="J76" t="s">
        <v>17</v>
      </c>
      <c r="K76" t="s">
        <v>17</v>
      </c>
      <c r="L76" t="s">
        <v>17</v>
      </c>
      <c r="M76" t="s">
        <v>17</v>
      </c>
    </row>
    <row r="77">
      <c r="A77" t="s">
        <v>367</v>
      </c>
      <c r="B77" t="s">
        <v>1625</v>
      </c>
      <c r="C77" t="s">
        <v>149</v>
      </c>
      <c r="D77" t="s">
        <v>1684</v>
      </c>
      <c r="E77" t="s">
        <v>1239</v>
      </c>
      <c r="F77" t="s">
        <v>17</v>
      </c>
      <c r="G77" t="s">
        <v>17</v>
      </c>
      <c r="H77" t="s">
        <v>17</v>
      </c>
      <c r="I77" t="s">
        <v>17</v>
      </c>
      <c r="J77" t="s">
        <v>17</v>
      </c>
      <c r="K77" t="s">
        <v>17</v>
      </c>
      <c r="L77" t="s">
        <v>17</v>
      </c>
      <c r="M77" t="s">
        <v>17</v>
      </c>
    </row>
    <row r="78">
      <c r="A78" t="s">
        <v>383</v>
      </c>
      <c r="B78" t="s">
        <v>1626</v>
      </c>
      <c r="C78" t="s">
        <v>112</v>
      </c>
      <c r="D78" t="s">
        <v>32</v>
      </c>
      <c r="E78" t="s">
        <v>831</v>
      </c>
      <c r="F78" t="s">
        <v>17</v>
      </c>
      <c r="G78" t="s">
        <v>17</v>
      </c>
      <c r="H78" t="s">
        <v>17</v>
      </c>
      <c r="I78" t="s">
        <v>17</v>
      </c>
      <c r="J78" t="s">
        <v>17</v>
      </c>
      <c r="K78" t="s">
        <v>17</v>
      </c>
      <c r="L78" t="s">
        <v>17</v>
      </c>
      <c r="M78" t="s">
        <v>17</v>
      </c>
    </row>
    <row r="79">
      <c r="A79" t="s">
        <v>391</v>
      </c>
      <c r="B79" t="s">
        <v>841</v>
      </c>
      <c r="C79" t="s">
        <v>853</v>
      </c>
      <c r="D79" t="s">
        <v>1685</v>
      </c>
      <c r="E79" t="s">
        <v>1716</v>
      </c>
      <c r="F79" t="s">
        <v>17</v>
      </c>
      <c r="G79" t="s">
        <v>17</v>
      </c>
      <c r="H79" t="s">
        <v>17</v>
      </c>
      <c r="I79" t="s">
        <v>17</v>
      </c>
      <c r="J79" t="s">
        <v>17</v>
      </c>
      <c r="K79" t="s">
        <v>17</v>
      </c>
      <c r="L79" t="s">
        <v>17</v>
      </c>
      <c r="M79" t="s">
        <v>17</v>
      </c>
    </row>
    <row r="80">
      <c r="A80" t="s">
        <v>403</v>
      </c>
      <c r="B80" t="s">
        <v>117</v>
      </c>
      <c r="C80" t="s">
        <v>849</v>
      </c>
      <c r="D80" t="s">
        <v>1684</v>
      </c>
      <c r="E80" t="s">
        <v>1717</v>
      </c>
      <c r="F80" t="s">
        <v>17</v>
      </c>
      <c r="G80" t="s">
        <v>17</v>
      </c>
      <c r="H80" t="s">
        <v>17</v>
      </c>
      <c r="I80" t="s">
        <v>17</v>
      </c>
      <c r="J80" t="s">
        <v>17</v>
      </c>
      <c r="K80" t="s">
        <v>17</v>
      </c>
      <c r="L80" t="s">
        <v>17</v>
      </c>
      <c r="M80" t="s">
        <v>17</v>
      </c>
    </row>
    <row r="81">
      <c r="A81" t="s">
        <v>0</v>
      </c>
      <c r="B81" t="s">
        <v>1627</v>
      </c>
      <c r="C81" t="s">
        <v>83</v>
      </c>
      <c r="D81" t="s">
        <v>1686</v>
      </c>
      <c r="E81" t="s">
        <v>1718</v>
      </c>
      <c r="F81" t="s">
        <v>17</v>
      </c>
      <c r="G81" t="s">
        <v>17</v>
      </c>
      <c r="H81" t="s">
        <v>17</v>
      </c>
      <c r="I81" t="s">
        <v>17</v>
      </c>
      <c r="J81" t="s">
        <v>17</v>
      </c>
      <c r="K81" t="s">
        <v>17</v>
      </c>
      <c r="L81" t="s">
        <v>17</v>
      </c>
      <c r="M81" t="s">
        <v>17</v>
      </c>
    </row>
    <row r="82">
      <c r="A82" t="s">
        <v>1247</v>
      </c>
      <c r="B82" t="s">
        <v>17</v>
      </c>
      <c r="C82" t="s">
        <v>17</v>
      </c>
      <c r="D82" t="s">
        <v>17</v>
      </c>
      <c r="E82" t="s">
        <v>17</v>
      </c>
      <c r="F82" t="s">
        <v>17</v>
      </c>
      <c r="G82" t="s">
        <v>17</v>
      </c>
      <c r="H82" t="s">
        <v>17</v>
      </c>
      <c r="I82" t="s">
        <v>17</v>
      </c>
      <c r="J82" t="s">
        <v>17</v>
      </c>
      <c r="K82" t="s">
        <v>17</v>
      </c>
      <c r="L82" t="s">
        <v>17</v>
      </c>
      <c r="M82" t="s">
        <v>17</v>
      </c>
    </row>
    <row r="83">
      <c r="A83" t="s">
        <v>168</v>
      </c>
      <c r="B83" t="s">
        <v>18</v>
      </c>
      <c r="C83" t="s">
        <v>24</v>
      </c>
      <c r="D83" t="s">
        <v>916</v>
      </c>
      <c r="E83" t="s">
        <v>923</v>
      </c>
      <c r="F83" t="s">
        <v>17</v>
      </c>
      <c r="G83" t="s">
        <v>17</v>
      </c>
      <c r="H83" t="s">
        <v>17</v>
      </c>
      <c r="I83" t="s">
        <v>17</v>
      </c>
      <c r="J83" t="s">
        <v>17</v>
      </c>
      <c r="K83" t="s">
        <v>17</v>
      </c>
      <c r="L83" t="s">
        <v>17</v>
      </c>
      <c r="M83" t="s">
        <v>17</v>
      </c>
    </row>
    <row r="84">
      <c r="A84" t="s">
        <v>169</v>
      </c>
      <c r="B84" t="s">
        <v>1628</v>
      </c>
      <c r="C84" t="s">
        <v>1656</v>
      </c>
      <c r="D84" t="s">
        <v>1687</v>
      </c>
      <c r="E84" t="s">
        <v>1719</v>
      </c>
      <c r="F84" t="s">
        <v>17</v>
      </c>
      <c r="G84" t="s">
        <v>17</v>
      </c>
      <c r="H84" t="s">
        <v>17</v>
      </c>
      <c r="I84" t="s">
        <v>17</v>
      </c>
      <c r="J84" t="s">
        <v>17</v>
      </c>
      <c r="K84" t="s">
        <v>17</v>
      </c>
      <c r="L84" t="s">
        <v>17</v>
      </c>
      <c r="M84" t="s">
        <v>17</v>
      </c>
    </row>
    <row r="85">
      <c r="A85" t="s">
        <v>170</v>
      </c>
      <c r="B85" t="s">
        <v>1629</v>
      </c>
      <c r="C85" t="s">
        <v>1657</v>
      </c>
      <c r="D85" t="s">
        <v>1688</v>
      </c>
      <c r="E85" t="s">
        <v>1720</v>
      </c>
      <c r="F85" t="s">
        <v>17</v>
      </c>
      <c r="G85" t="s">
        <v>17</v>
      </c>
      <c r="H85" t="s">
        <v>17</v>
      </c>
      <c r="I85" t="s">
        <v>17</v>
      </c>
      <c r="J85" t="s">
        <v>17</v>
      </c>
      <c r="K85" t="s">
        <v>17</v>
      </c>
      <c r="L85" t="s">
        <v>17</v>
      </c>
      <c r="M85" t="s">
        <v>17</v>
      </c>
    </row>
    <row r="86">
      <c r="A86" t="s">
        <v>0</v>
      </c>
      <c r="B86" t="s">
        <v>1249</v>
      </c>
      <c r="C86" t="s">
        <v>17</v>
      </c>
      <c r="D86" t="s">
        <v>17</v>
      </c>
      <c r="E86" t="s">
        <v>17</v>
      </c>
      <c r="F86" t="s">
        <v>17</v>
      </c>
      <c r="G86" t="s">
        <v>17</v>
      </c>
      <c r="H86" t="s">
        <v>17</v>
      </c>
      <c r="I86" t="s">
        <v>17</v>
      </c>
      <c r="J86" t="s">
        <v>17</v>
      </c>
      <c r="K86" t="s">
        <v>17</v>
      </c>
      <c r="L86" t="s">
        <v>17</v>
      </c>
      <c r="M86" t="s">
        <v>17</v>
      </c>
    </row>
    <row r="87">
      <c r="A87" t="s">
        <v>1248</v>
      </c>
      <c r="B87" t="s">
        <v>17</v>
      </c>
      <c r="C87" t="s">
        <v>17</v>
      </c>
      <c r="D87" t="s">
        <v>17</v>
      </c>
      <c r="E87" t="s">
        <v>17</v>
      </c>
      <c r="F87" t="s">
        <v>17</v>
      </c>
      <c r="G87" t="s">
        <v>17</v>
      </c>
      <c r="H87" t="s">
        <v>17</v>
      </c>
      <c r="I87" t="s">
        <v>17</v>
      </c>
      <c r="J87" t="s">
        <v>17</v>
      </c>
      <c r="K87" t="s">
        <v>17</v>
      </c>
      <c r="L87" t="s">
        <v>17</v>
      </c>
      <c r="M87" t="s">
        <v>17</v>
      </c>
    </row>
    <row r="88">
      <c r="A88" t="s">
        <v>168</v>
      </c>
      <c r="B88" t="s">
        <v>18</v>
      </c>
      <c r="C88" t="s">
        <v>24</v>
      </c>
      <c r="D88" t="s">
        <v>916</v>
      </c>
      <c r="E88" t="s">
        <v>923</v>
      </c>
      <c r="F88" t="s">
        <v>17</v>
      </c>
      <c r="G88" t="s">
        <v>17</v>
      </c>
      <c r="H88" t="s">
        <v>17</v>
      </c>
      <c r="I88" t="s">
        <v>17</v>
      </c>
      <c r="J88" t="s">
        <v>17</v>
      </c>
      <c r="K88" t="s">
        <v>17</v>
      </c>
      <c r="L88" t="s">
        <v>17</v>
      </c>
      <c r="M88" t="s">
        <v>17</v>
      </c>
    </row>
    <row r="89">
      <c r="A89" t="s">
        <v>169</v>
      </c>
      <c r="B89" t="s">
        <v>1630</v>
      </c>
      <c r="C89" t="s">
        <v>1658</v>
      </c>
      <c r="D89" t="s">
        <v>1689</v>
      </c>
      <c r="E89" t="s">
        <v>1721</v>
      </c>
      <c r="F89" t="s">
        <v>17</v>
      </c>
      <c r="G89" t="s">
        <v>17</v>
      </c>
      <c r="H89" t="s">
        <v>17</v>
      </c>
      <c r="I89" t="s">
        <v>17</v>
      </c>
      <c r="J89" t="s">
        <v>17</v>
      </c>
      <c r="K89" t="s">
        <v>17</v>
      </c>
      <c r="L89" t="s">
        <v>17</v>
      </c>
      <c r="M89" t="s">
        <v>17</v>
      </c>
    </row>
    <row r="90">
      <c r="A90" t="s">
        <v>170</v>
      </c>
      <c r="B90" t="s">
        <v>1631</v>
      </c>
      <c r="C90" t="s">
        <v>1659</v>
      </c>
      <c r="D90" t="s">
        <v>1690</v>
      </c>
      <c r="E90" t="s">
        <v>1722</v>
      </c>
      <c r="F90" t="s">
        <v>17</v>
      </c>
      <c r="G90" t="s">
        <v>17</v>
      </c>
      <c r="H90" t="s">
        <v>17</v>
      </c>
      <c r="I90" t="s">
        <v>17</v>
      </c>
      <c r="J90" t="s">
        <v>17</v>
      </c>
      <c r="K90" t="s">
        <v>17</v>
      </c>
      <c r="L90" t="s">
        <v>17</v>
      </c>
      <c r="M90" t="s">
        <v>17</v>
      </c>
    </row>
    <row r="91">
      <c r="A91" t="s">
        <v>0</v>
      </c>
      <c r="B91" t="s">
        <v>1250</v>
      </c>
      <c r="C91" t="s">
        <v>17</v>
      </c>
      <c r="D91" t="s">
        <v>17</v>
      </c>
      <c r="E91" t="s">
        <v>17</v>
      </c>
      <c r="F91" t="s">
        <v>17</v>
      </c>
      <c r="G91" t="s">
        <v>17</v>
      </c>
      <c r="H91" t="s">
        <v>17</v>
      </c>
      <c r="I91" t="s">
        <v>17</v>
      </c>
      <c r="J91" t="s">
        <v>17</v>
      </c>
      <c r="K91" t="s">
        <v>17</v>
      </c>
      <c r="L91" t="s">
        <v>17</v>
      </c>
      <c r="M91" t="s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W12"/>
  <sheetViews>
    <sheetView workbookViewId="0"/>
  </sheetViews>
  <sheetFormatPr defaultColWidth="8.90625" defaultRowHeight="14.5"/>
  <cols>
    <col min="2" max="2" width="20.453125" customWidth="true"/>
    <col min="3" max="3" width="11.6328125" customWidth="true"/>
    <col min="4" max="4" width="11.81640625" customWidth="true"/>
    <col min="5" max="14" width="10.1796875" customWidth="true"/>
  </cols>
  <sheetData>
    <row r="1">
      <c r="A1" s="3" t="s">
        <v>73</v>
      </c>
    </row>
    <row r="2">
      <c r="B2" s="4" t="s">
        <v>1017</v>
      </c>
      <c r="J2" s="42" t="s">
        <v>1110</v>
      </c>
      <c r="M2" s="42" t="s">
        <v>1111</v>
      </c>
      <c r="Q2" s="4" t="s">
        <v>1243</v>
      </c>
    </row>
    <row r="3" s="5" customFormat="true" ht="33" customHeight="true">
      <c r="C3" s="6" t="s">
        <v>908</v>
      </c>
      <c r="D3" s="6" t="s">
        <v>909</v>
      </c>
      <c r="E3" s="6" t="s">
        <v>911</v>
      </c>
      <c r="F3" s="6" t="s">
        <v>910</v>
      </c>
      <c r="G3" s="6" t="s">
        <v>912</v>
      </c>
      <c r="H3" s="6" t="s">
        <v>403</v>
      </c>
      <c r="J3" s="6" t="s">
        <v>966</v>
      </c>
      <c r="K3" s="6" t="s">
        <v>1010</v>
      </c>
      <c r="L3" s="6"/>
      <c r="M3" s="6" t="s">
        <v>967</v>
      </c>
      <c r="N3" s="6" t="s">
        <v>968</v>
      </c>
      <c r="O3" s="6"/>
      <c r="R3" s="6" t="s">
        <v>908</v>
      </c>
      <c r="S3" s="6" t="s">
        <v>909</v>
      </c>
      <c r="T3" s="6" t="s">
        <v>911</v>
      </c>
      <c r="U3" s="6" t="s">
        <v>910</v>
      </c>
      <c r="V3" s="6" t="s">
        <v>912</v>
      </c>
      <c r="W3" s="6" t="s">
        <v>403</v>
      </c>
    </row>
    <row r="4">
      <c r="B4" t="s">
        <v>1125</v>
      </c>
      <c r="C4" s="8">
        <f>VALUE(Raw_Data_2!F11)/VALUE(Raw_Data_2!J11)*100</f>
        <v>44.318497902715897</v>
      </c>
      <c r="D4" s="8">
        <f>VALUE(Raw_Data_2!F17)/VALUE(Raw_Data_2!J17)*100</f>
        <v>18.344525698481544</v>
      </c>
      <c r="E4" s="8">
        <f>VALUE(Raw_Data_2!F29)/VALUE(Raw_Data_2!J29)*100</f>
        <v>34.330606765878954</v>
      </c>
      <c r="F4" s="8">
        <f>VALUE(Raw_Data_2!F23)/VALUE(Raw_Data_2!J23)*100</f>
        <v>48.065809680622465</v>
      </c>
      <c r="G4" s="8">
        <f>VALUE(Raw_Data_2!F35)/VALUE(Raw_Data_2!J35)*100</f>
        <v>61.127568060657481</v>
      </c>
      <c r="H4" s="8">
        <f>VALUE(Raw_Data_2!F41)/VALUE(Raw_Data_2!J41)*100</f>
        <v>62.089182723882232</v>
      </c>
      <c r="J4" s="8">
        <f>VALUE(Raw_Data_2!B53)/VALUE(Raw_Data_2!B54)*100</f>
        <v>46.913382112043308</v>
      </c>
      <c r="K4" s="8">
        <f>VALUE(Raw_Data_2!F53)/VALUE(Raw_Data_2!F54)*100</f>
        <v>45.632289951212549</v>
      </c>
      <c r="L4" s="8"/>
      <c r="M4" s="8">
        <f>VALUE(Raw_Data_2!B47)/VALUE(Raw_Data_2!B48)*100</f>
        <v>50.12634612932343</v>
      </c>
      <c r="N4" s="8">
        <f>VALUE(Raw_Data_2!F47)/VALUE(Raw_Data_2!F48)*100</f>
        <v>31.919421536181801</v>
      </c>
      <c r="Q4" t="s">
        <v>1242</v>
      </c>
      <c r="R4" s="8">
        <f>VALUE(Raw_Data_2!B75)</f>
        <v>27.6</v>
      </c>
      <c r="S4" s="8">
        <f>VALUE(Raw_Data_2!B76)</f>
        <v>7.7</v>
      </c>
      <c r="T4" s="8">
        <f>VALUE(Raw_Data_2!B78)</f>
        <v>17.2</v>
      </c>
      <c r="U4" s="8">
        <f>VALUE(Raw_Data_2!B77)</f>
        <v>25</v>
      </c>
      <c r="V4" s="8">
        <f>VALUE(Raw_Data_2!B79)</f>
        <v>37.799999999999997</v>
      </c>
      <c r="W4" s="8">
        <f>VALUE(Raw_Data_2!B80)</f>
        <v>40.700000000000003</v>
      </c>
    </row>
    <row r="5">
      <c r="B5" t="s">
        <v>914</v>
      </c>
      <c r="C5" s="8">
        <f>(VALUE(Raw_Data_2!G11)/VALUE(Raw_Data_2!J11))*100</f>
        <v>5.7017676314120553</v>
      </c>
      <c r="D5" s="8">
        <f>(VALUE(Raw_Data_2!G17)/VALUE(Raw_Data_2!J17))*100</f>
        <v>4.9816650188377087</v>
      </c>
      <c r="E5" s="8">
        <f>(VALUE(Raw_Data_2!G29)/VALUE(Raw_Data_2!J29))*100</f>
        <v>19.131522274478748</v>
      </c>
      <c r="F5" s="8">
        <f>(VALUE(Raw_Data_2!G23)/VALUE(Raw_Data_2!J23))*100</f>
        <v>6.1428428770817662</v>
      </c>
      <c r="G5" s="8">
        <f>(VALUE(Raw_Data_2!G35)/VALUE(Raw_Data_2!J35))*100</f>
        <v>12.630518050603484</v>
      </c>
      <c r="H5" s="8">
        <f>(VALUE(Raw_Data_2!G41)/VALUE(Raw_Data_2!J41))*100</f>
        <v>17.205218578473712</v>
      </c>
      <c r="J5" s="8">
        <f>(VALUE(Raw_Data_2!C53)/VALUE(Raw_Data_2!B54))*100</f>
        <v>5.7979285250723223</v>
      </c>
      <c r="K5" s="8">
        <f>(VALUE(Raw_Data_2!G53)/VALUE(Raw_Data_2!F54))*100</f>
        <v>5.9157503236493456</v>
      </c>
      <c r="L5" s="8"/>
      <c r="M5" s="8">
        <f>(VALUE(Raw_Data_2!C47)/VALUE(Raw_Data_2!B48))*100</f>
        <v>6.0532844680366944</v>
      </c>
      <c r="N5" s="8">
        <f>(VALUE(Raw_Data_2!G47)/VALUE(Raw_Data_2!F48))*100</f>
        <v>4.3906064430886502</v>
      </c>
      <c r="Q5" t="s">
        <v>914</v>
      </c>
      <c r="R5" s="8">
        <f>(VALUE(Raw_Data_2!$E$75))-R4</f>
        <v>6.5</v>
      </c>
      <c r="S5" s="8">
        <f>(VALUE(Raw_Data_2!$E$76))-S4</f>
        <v>3.3</v>
      </c>
      <c r="T5" s="8">
        <f>(VALUE(Raw_Data_2!$E$78))-T4</f>
        <v>16.500000000000004</v>
      </c>
      <c r="U5" s="8">
        <f>(VALUE(Raw_Data_2!$E$77))-U4</f>
        <v>5.8999999999999986</v>
      </c>
      <c r="V5" s="8">
        <f>(VALUE(Raw_Data_2!$E$79))-V4</f>
        <v>8.7000000000000028</v>
      </c>
      <c r="W5" s="8">
        <f>(VALUE(Raw_Data_2!$E$80))-W4</f>
        <v>21.599999999999994</v>
      </c>
    </row>
    <row r="6">
      <c r="B6" t="s">
        <v>915</v>
      </c>
      <c r="C6" s="8">
        <f>VALUE(Raw_Data_2!D5)/VALUE(Raw_Data_2!F5)*100</f>
        <v>46.271284510336095</v>
      </c>
      <c r="D6" s="8">
        <f>C6</f>
        <v>46.271284510336095</v>
      </c>
      <c r="E6" s="8">
        <f>F6</f>
        <v>46.271284510336095</v>
      </c>
      <c r="F6" s="8">
        <f>D6</f>
        <v>46.271284510336095</v>
      </c>
      <c r="G6" s="8">
        <f>E6</f>
        <v>46.271284510336095</v>
      </c>
      <c r="H6" s="8">
        <f>G6</f>
        <v>46.271284510336095</v>
      </c>
      <c r="J6" s="8">
        <f>H6</f>
        <v>46.271284510336095</v>
      </c>
      <c r="K6" s="8">
        <f t="shared" ref="K6:N6" si="0">J6</f>
        <v>46.271284510336095</v>
      </c>
      <c r="L6" s="8">
        <f t="shared" si="0"/>
        <v>46.271284510336095</v>
      </c>
      <c r="M6" s="8">
        <f t="shared" si="0"/>
        <v>46.271284510336095</v>
      </c>
      <c r="N6" s="8">
        <f t="shared" si="0"/>
        <v>46.271284510336095</v>
      </c>
      <c r="Q6" t="s">
        <v>915</v>
      </c>
      <c r="R6" s="8">
        <f>VALUE(Raw_Data_2!B81)</f>
        <v>26.8</v>
      </c>
      <c r="S6" s="8">
        <f>R6</f>
        <v>26.8</v>
      </c>
      <c r="T6" s="8">
        <f>U6</f>
        <v>26.8</v>
      </c>
      <c r="U6" s="8">
        <f>S6</f>
        <v>26.8</v>
      </c>
      <c r="V6" s="8">
        <f>T6</f>
        <v>26.8</v>
      </c>
      <c r="W6" s="8">
        <f>V6</f>
        <v>26.8</v>
      </c>
    </row>
    <row r="7">
      <c r="C7" s="8"/>
      <c r="D7" s="8"/>
      <c r="E7" s="8"/>
      <c r="F7" s="8"/>
      <c r="G7" s="8"/>
      <c r="H7" s="8"/>
      <c r="I7" s="9"/>
      <c r="J7" s="8"/>
      <c r="K7" s="8"/>
      <c r="L7" s="8"/>
      <c r="M7" s="8"/>
      <c r="N7" s="8"/>
    </row>
    <row r="8">
      <c r="C8" s="42" t="s">
        <v>1112</v>
      </c>
      <c r="F8" s="42" t="s">
        <v>1111</v>
      </c>
      <c r="I8" s="42" t="s">
        <v>1110</v>
      </c>
      <c r="L8" s="42" t="s">
        <v>1110</v>
      </c>
    </row>
    <row r="9" s="5" customFormat="true" ht="33" customHeight="true">
      <c r="C9" s="6" t="s">
        <v>1011</v>
      </c>
      <c r="D9" s="6" t="s">
        <v>1012</v>
      </c>
      <c r="E9" s="6" t="s">
        <v>969</v>
      </c>
      <c r="F9" s="6" t="s">
        <v>1014</v>
      </c>
      <c r="G9" s="6" t="s">
        <v>1013</v>
      </c>
      <c r="H9" s="6" t="s">
        <v>969</v>
      </c>
      <c r="I9" s="6" t="s">
        <v>1015</v>
      </c>
      <c r="J9" s="6" t="s">
        <v>1016</v>
      </c>
      <c r="L9" s="6" t="s">
        <v>1254</v>
      </c>
      <c r="M9" s="6" t="s">
        <v>1255</v>
      </c>
    </row>
    <row r="10">
      <c r="B10" t="s">
        <v>1125</v>
      </c>
      <c r="C10" s="8">
        <f>VALUE(Raw_Data_2!B59)/VALUE(Raw_Data_2!B60)*100</f>
        <v>42.760897672700402</v>
      </c>
      <c r="D10" s="8">
        <f>VALUE(Raw_Data_2!F59)/VALUE(Raw_Data_2!F60)*100</f>
        <v>49.56110367396878</v>
      </c>
      <c r="E10" s="8"/>
      <c r="F10" s="8">
        <f>VALUE(Raw_Data_2!B65)/VALUE(Raw_Data_2!B66)*100</f>
        <v>55.527162605634381</v>
      </c>
      <c r="G10" s="8">
        <f>VALUE(Raw_Data_2!F65)/VALUE(Raw_Data_2!F66)*100</f>
        <v>34.495934653787849</v>
      </c>
      <c r="H10" s="8"/>
      <c r="I10" s="8">
        <f>VALUE(Raw_Data_2!B71)/VALUE(Raw_Data_2!B72)*100</f>
        <v>46.297522898555613</v>
      </c>
      <c r="J10" s="8">
        <f>VALUE(Raw_Data_2!F71)/VALUE(Raw_Data_2!F72)*100</f>
        <v>45.17389719613552</v>
      </c>
      <c r="L10" s="8">
        <f>VALUE(Raw_Data_2!B90)/VALUE(Raw_Data_2!B91)*100</f>
        <v>45.391136085309284</v>
      </c>
      <c r="M10" s="8">
        <f>VALUE(Raw_Data_2!B85)/VALUE(Raw_Data_2!B86)*100</f>
        <v>52.785324335572135</v>
      </c>
    </row>
    <row r="11">
      <c r="B11" t="s">
        <v>914</v>
      </c>
      <c r="C11" s="8">
        <f>(VALUE(Raw_Data_2!C59)/VALUE(Raw_Data_2!B60))*100</f>
        <v>4.9369156886703989</v>
      </c>
      <c r="D11" s="8">
        <f>(VALUE(Raw_Data_2!G59)/VALUE(Raw_Data_2!F60))*100</f>
        <v>6.967568429131199</v>
      </c>
      <c r="E11" s="8"/>
      <c r="F11" s="8">
        <f>(VALUE(Raw_Data_2!C65)/VALUE(Raw_Data_2!B66))*100</f>
        <v>7.0427704755039411</v>
      </c>
      <c r="G11" s="8">
        <f>(VALUE(Raw_Data_2!G65)/VALUE(Raw_Data_2!F66))*100</f>
        <v>4.7310111694064405</v>
      </c>
      <c r="H11" s="8"/>
      <c r="I11" s="8">
        <f>(VALUE(Raw_Data_2!C71)/VALUE(Raw_Data_2!B72))*100</f>
        <v>4.9928164935303716</v>
      </c>
      <c r="J11" s="8">
        <f>(VALUE(Raw_Data_2!G71)/VALUE(Raw_Data_2!F72))*100</f>
        <v>9.3607269978265659</v>
      </c>
      <c r="L11" s="8">
        <f>VALUE(Raw_Data_2!C90)/VALUE(Raw_Data_2!B91)*100</f>
        <v>4.7174590242596794</v>
      </c>
      <c r="M11" s="8">
        <f>VALUE(Raw_Data_2!C85)/VALUE(Raw_Data_2!B86)*100</f>
        <v>10.878705775909586</v>
      </c>
    </row>
    <row r="12">
      <c r="B12" t="s">
        <v>915</v>
      </c>
      <c r="C12" s="8">
        <f>C6</f>
        <v>46.271284510336095</v>
      </c>
      <c r="D12" s="8">
        <f>C12</f>
        <v>46.271284510336095</v>
      </c>
      <c r="E12" s="8">
        <f t="shared" ref="E12:J12" si="1">D12</f>
        <v>46.271284510336095</v>
      </c>
      <c r="F12" s="8">
        <f t="shared" si="1"/>
        <v>46.271284510336095</v>
      </c>
      <c r="G12" s="8">
        <f t="shared" si="1"/>
        <v>46.271284510336095</v>
      </c>
      <c r="H12" s="8">
        <f t="shared" si="1"/>
        <v>46.271284510336095</v>
      </c>
      <c r="I12" s="8">
        <f t="shared" si="1"/>
        <v>46.271284510336095</v>
      </c>
      <c r="J12" s="8">
        <f t="shared" si="1"/>
        <v>46.271284510336095</v>
      </c>
      <c r="K12" s="40">
        <f>J12</f>
        <v>46.271284510336095</v>
      </c>
      <c r="L12" s="40">
        <f t="shared" ref="L12:M12" si="2">K12</f>
        <v>46.271284510336095</v>
      </c>
      <c r="M12" s="40">
        <f t="shared" si="2"/>
        <v>46.271284510336095</v>
      </c>
    </row>
  </sheetData>
  <hyperlinks>
    <hyperlink ref="A1" location="Overview!A1" display="Return"/>
  </hyperlink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08"/>
  <sheetViews>
    <sheetView workbookViewId="0"/>
  </sheetViews>
  <sheetFormatPr defaultRowHeight="14.5"/>
  <cols>
    <col min="1" max="1" width="56" bestFit="true" customWidth="true"/>
  </cols>
  <sheetData>
    <row r="1">
      <c r="A1" t="s">
        <v>1162</v>
      </c>
      <c r="B1" t="s">
        <v>17</v>
      </c>
      <c r="C1" t="s">
        <v>17</v>
      </c>
      <c r="D1" t="s">
        <v>17</v>
      </c>
      <c r="E1" t="s">
        <v>17</v>
      </c>
      <c r="F1" t="s">
        <v>17</v>
      </c>
      <c r="G1" t="s">
        <v>17</v>
      </c>
      <c r="H1" t="s">
        <v>17</v>
      </c>
      <c r="I1" t="s">
        <v>17</v>
      </c>
    </row>
    <row r="2">
      <c r="A2" t="s">
        <v>1163</v>
      </c>
      <c r="B2" t="s">
        <v>346</v>
      </c>
      <c r="C2" t="s">
        <v>357</v>
      </c>
      <c r="D2" t="s">
        <v>367</v>
      </c>
      <c r="E2" t="s">
        <v>383</v>
      </c>
      <c r="F2" t="s">
        <v>391</v>
      </c>
      <c r="G2" t="s">
        <v>403</v>
      </c>
      <c r="H2" t="s">
        <v>0</v>
      </c>
      <c r="I2" t="s">
        <v>25</v>
      </c>
    </row>
    <row r="3">
      <c r="A3" t="s">
        <v>17</v>
      </c>
      <c r="B3" t="s">
        <v>19</v>
      </c>
      <c r="C3" t="s">
        <v>19</v>
      </c>
      <c r="D3" t="s">
        <v>19</v>
      </c>
      <c r="E3" t="s">
        <v>19</v>
      </c>
      <c r="F3" t="s">
        <v>19</v>
      </c>
      <c r="G3" t="s">
        <v>19</v>
      </c>
      <c r="H3" t="s">
        <v>19</v>
      </c>
      <c r="I3" t="s">
        <v>17</v>
      </c>
    </row>
    <row r="4">
      <c r="A4" t="s">
        <v>17</v>
      </c>
      <c r="B4" t="s">
        <v>1164</v>
      </c>
      <c r="C4" t="s">
        <v>1166</v>
      </c>
      <c r="D4" t="s">
        <v>1169</v>
      </c>
      <c r="E4" t="s">
        <v>1173</v>
      </c>
      <c r="F4" t="s">
        <v>347</v>
      </c>
      <c r="G4" t="s">
        <v>402</v>
      </c>
      <c r="H4" t="s">
        <v>778</v>
      </c>
      <c r="I4" t="s">
        <v>1192</v>
      </c>
    </row>
    <row r="5">
      <c r="A5" t="s">
        <v>17</v>
      </c>
      <c r="B5" t="s">
        <v>1165</v>
      </c>
      <c r="C5" t="s">
        <v>1167</v>
      </c>
      <c r="D5" t="s">
        <v>1170</v>
      </c>
      <c r="E5" t="s">
        <v>1174</v>
      </c>
      <c r="F5" t="s">
        <v>348</v>
      </c>
      <c r="G5" t="s">
        <v>159</v>
      </c>
      <c r="H5" t="s">
        <v>1186</v>
      </c>
      <c r="I5" t="s">
        <v>640</v>
      </c>
    </row>
    <row r="6">
      <c r="A6" t="s">
        <v>0</v>
      </c>
      <c r="B6" t="s">
        <v>20</v>
      </c>
      <c r="C6" t="s">
        <v>20</v>
      </c>
      <c r="D6" t="s">
        <v>20</v>
      </c>
      <c r="E6" t="s">
        <v>20</v>
      </c>
      <c r="F6" t="s">
        <v>20</v>
      </c>
      <c r="G6" t="s">
        <v>20</v>
      </c>
      <c r="H6" t="s">
        <v>20</v>
      </c>
      <c r="I6" t="s">
        <v>427</v>
      </c>
    </row>
    <row r="7">
      <c r="A7" t="s">
        <v>1030</v>
      </c>
      <c r="B7" t="s">
        <v>17</v>
      </c>
      <c r="C7" t="s">
        <v>17</v>
      </c>
      <c r="D7" t="s">
        <v>17</v>
      </c>
      <c r="E7" t="s">
        <v>17</v>
      </c>
      <c r="F7" t="s">
        <v>17</v>
      </c>
      <c r="G7" t="s">
        <v>17</v>
      </c>
      <c r="H7" t="s">
        <v>17</v>
      </c>
      <c r="I7" t="s">
        <v>17</v>
      </c>
    </row>
    <row r="8">
      <c r="A8" t="s">
        <v>1031</v>
      </c>
      <c r="B8" t="s">
        <v>346</v>
      </c>
      <c r="C8" t="s">
        <v>357</v>
      </c>
      <c r="D8" t="s">
        <v>367</v>
      </c>
      <c r="E8" t="s">
        <v>383</v>
      </c>
      <c r="F8" t="s">
        <v>391</v>
      </c>
      <c r="G8" t="s">
        <v>403</v>
      </c>
      <c r="H8" t="s">
        <v>0</v>
      </c>
      <c r="I8" t="s">
        <v>25</v>
      </c>
    </row>
    <row r="9">
      <c r="A9" t="s">
        <v>17</v>
      </c>
      <c r="B9" t="s">
        <v>19</v>
      </c>
      <c r="C9" t="s">
        <v>19</v>
      </c>
      <c r="D9" t="s">
        <v>19</v>
      </c>
      <c r="E9" t="s">
        <v>19</v>
      </c>
      <c r="F9" t="s">
        <v>19</v>
      </c>
      <c r="G9" t="s">
        <v>19</v>
      </c>
      <c r="H9" t="s">
        <v>19</v>
      </c>
      <c r="I9" t="s">
        <v>17</v>
      </c>
    </row>
    <row r="10">
      <c r="A10" t="s">
        <v>1032</v>
      </c>
      <c r="B10" t="s">
        <v>149</v>
      </c>
      <c r="C10" t="s">
        <v>1039</v>
      </c>
      <c r="D10" t="s">
        <v>1043</v>
      </c>
      <c r="E10" t="s">
        <v>1049</v>
      </c>
      <c r="F10" t="s">
        <v>417</v>
      </c>
      <c r="G10" t="s">
        <v>1057</v>
      </c>
      <c r="H10" t="s">
        <v>1063</v>
      </c>
      <c r="I10" t="s">
        <v>1069</v>
      </c>
    </row>
    <row r="11">
      <c r="A11" t="s">
        <v>1033</v>
      </c>
      <c r="B11" t="s">
        <v>1036</v>
      </c>
      <c r="C11" t="s">
        <v>1040</v>
      </c>
      <c r="D11" t="s">
        <v>830</v>
      </c>
      <c r="E11" t="s">
        <v>1050</v>
      </c>
      <c r="F11" t="s">
        <v>418</v>
      </c>
      <c r="G11" t="s">
        <v>1058</v>
      </c>
      <c r="H11" t="s">
        <v>1064</v>
      </c>
      <c r="I11" t="s">
        <v>1070</v>
      </c>
    </row>
    <row r="12">
      <c r="A12" t="s">
        <v>0</v>
      </c>
      <c r="B12" t="s">
        <v>20</v>
      </c>
      <c r="C12" t="s">
        <v>20</v>
      </c>
      <c r="D12" t="s">
        <v>20</v>
      </c>
      <c r="E12" t="s">
        <v>20</v>
      </c>
      <c r="F12" t="s">
        <v>20</v>
      </c>
      <c r="G12" t="s">
        <v>20</v>
      </c>
      <c r="H12" t="s">
        <v>20</v>
      </c>
      <c r="I12" t="s">
        <v>427</v>
      </c>
    </row>
    <row r="13">
      <c r="A13" t="s">
        <v>1034</v>
      </c>
      <c r="B13" t="s">
        <v>17</v>
      </c>
      <c r="C13" t="s">
        <v>17</v>
      </c>
      <c r="D13" t="s">
        <v>17</v>
      </c>
      <c r="E13" t="s">
        <v>17</v>
      </c>
      <c r="F13" t="s">
        <v>17</v>
      </c>
      <c r="G13" t="s">
        <v>17</v>
      </c>
      <c r="H13" t="s">
        <v>17</v>
      </c>
      <c r="I13" t="s">
        <v>17</v>
      </c>
    </row>
    <row r="14">
      <c r="A14" t="s">
        <v>1035</v>
      </c>
      <c r="B14" t="s">
        <v>346</v>
      </c>
      <c r="C14" t="s">
        <v>357</v>
      </c>
      <c r="D14" t="s">
        <v>367</v>
      </c>
      <c r="E14" t="s">
        <v>383</v>
      </c>
      <c r="F14" t="s">
        <v>391</v>
      </c>
      <c r="G14" t="s">
        <v>403</v>
      </c>
      <c r="H14" t="s">
        <v>0</v>
      </c>
      <c r="I14" t="s">
        <v>25</v>
      </c>
    </row>
    <row r="15">
      <c r="A15" t="s">
        <v>17</v>
      </c>
      <c r="B15" t="s">
        <v>19</v>
      </c>
      <c r="C15" t="s">
        <v>19</v>
      </c>
      <c r="D15" t="s">
        <v>19</v>
      </c>
      <c r="E15" t="s">
        <v>19</v>
      </c>
      <c r="F15" t="s">
        <v>19</v>
      </c>
      <c r="G15" t="s">
        <v>19</v>
      </c>
      <c r="H15" t="s">
        <v>19</v>
      </c>
      <c r="I15" t="s">
        <v>17</v>
      </c>
    </row>
    <row r="16">
      <c r="A16" t="s">
        <v>1032</v>
      </c>
      <c r="B16" t="s">
        <v>149</v>
      </c>
      <c r="C16" t="s">
        <v>1037</v>
      </c>
      <c r="D16" t="s">
        <v>1044</v>
      </c>
      <c r="E16" t="s">
        <v>112</v>
      </c>
      <c r="F16" t="s">
        <v>1055</v>
      </c>
      <c r="G16" t="s">
        <v>1059</v>
      </c>
      <c r="H16" t="s">
        <v>1065</v>
      </c>
      <c r="I16" t="s">
        <v>646</v>
      </c>
    </row>
    <row r="17">
      <c r="A17" t="s">
        <v>1033</v>
      </c>
      <c r="B17" t="s">
        <v>1036</v>
      </c>
      <c r="C17" t="s">
        <v>1038</v>
      </c>
      <c r="D17" t="s">
        <v>1045</v>
      </c>
      <c r="E17" t="s">
        <v>1051</v>
      </c>
      <c r="F17" t="s">
        <v>1056</v>
      </c>
      <c r="G17" t="s">
        <v>1060</v>
      </c>
      <c r="H17" t="s">
        <v>1066</v>
      </c>
      <c r="I17" t="s">
        <v>1071</v>
      </c>
    </row>
    <row r="18">
      <c r="A18" t="s">
        <v>0</v>
      </c>
      <c r="B18" t="s">
        <v>20</v>
      </c>
      <c r="C18" t="s">
        <v>20</v>
      </c>
      <c r="D18" t="s">
        <v>20</v>
      </c>
      <c r="E18" t="s">
        <v>20</v>
      </c>
      <c r="F18" t="s">
        <v>20</v>
      </c>
      <c r="G18" t="s">
        <v>20</v>
      </c>
      <c r="H18" t="s">
        <v>20</v>
      </c>
      <c r="I18" t="s">
        <v>427</v>
      </c>
    </row>
    <row r="19">
      <c r="A19" t="s">
        <v>311</v>
      </c>
      <c r="B19" t="s">
        <v>17</v>
      </c>
      <c r="C19" t="s">
        <v>17</v>
      </c>
      <c r="D19" t="s">
        <v>17</v>
      </c>
      <c r="E19" t="s">
        <v>17</v>
      </c>
      <c r="F19" t="s">
        <v>17</v>
      </c>
      <c r="G19" t="s">
        <v>17</v>
      </c>
      <c r="H19" t="s">
        <v>17</v>
      </c>
      <c r="I19" t="s">
        <v>17</v>
      </c>
    </row>
    <row r="20">
      <c r="A20" t="s">
        <v>312</v>
      </c>
      <c r="B20" t="s">
        <v>346</v>
      </c>
      <c r="C20" t="s">
        <v>357</v>
      </c>
      <c r="D20" t="s">
        <v>367</v>
      </c>
      <c r="E20" t="s">
        <v>383</v>
      </c>
      <c r="F20" t="s">
        <v>391</v>
      </c>
      <c r="G20" t="s">
        <v>403</v>
      </c>
      <c r="H20" t="s">
        <v>0</v>
      </c>
      <c r="I20" t="s">
        <v>25</v>
      </c>
    </row>
    <row r="21">
      <c r="A21" t="s">
        <v>17</v>
      </c>
      <c r="B21" t="s">
        <v>19</v>
      </c>
      <c r="C21" t="s">
        <v>19</v>
      </c>
      <c r="D21" t="s">
        <v>19</v>
      </c>
      <c r="E21" t="s">
        <v>19</v>
      </c>
      <c r="F21" t="s">
        <v>19</v>
      </c>
      <c r="G21" t="s">
        <v>19</v>
      </c>
      <c r="H21" t="s">
        <v>19</v>
      </c>
      <c r="I21" t="s">
        <v>17</v>
      </c>
    </row>
    <row r="22">
      <c r="A22" t="s">
        <v>313</v>
      </c>
      <c r="B22" t="s">
        <v>728</v>
      </c>
      <c r="C22" t="s">
        <v>1848</v>
      </c>
      <c r="D22" t="s">
        <v>790</v>
      </c>
      <c r="E22" t="s">
        <v>1849</v>
      </c>
      <c r="F22" t="s">
        <v>1853</v>
      </c>
      <c r="G22" t="s">
        <v>1858</v>
      </c>
      <c r="H22" t="s">
        <v>1862</v>
      </c>
      <c r="I22" t="s">
        <v>1865</v>
      </c>
    </row>
    <row r="23">
      <c r="A23" t="s">
        <v>314</v>
      </c>
      <c r="B23" t="s">
        <v>1847</v>
      </c>
      <c r="C23" t="s">
        <v>65</v>
      </c>
      <c r="D23" t="s">
        <v>787</v>
      </c>
      <c r="E23" t="s">
        <v>1850</v>
      </c>
      <c r="F23" t="s">
        <v>1854</v>
      </c>
      <c r="G23" t="s">
        <v>1859</v>
      </c>
      <c r="H23" t="s">
        <v>1863</v>
      </c>
      <c r="I23" t="s">
        <v>1866</v>
      </c>
    </row>
    <row r="24">
      <c r="A24" t="s">
        <v>0</v>
      </c>
      <c r="B24" t="s">
        <v>20</v>
      </c>
      <c r="C24" t="s">
        <v>20</v>
      </c>
      <c r="D24" t="s">
        <v>20</v>
      </c>
      <c r="E24" t="s">
        <v>20</v>
      </c>
      <c r="F24" t="s">
        <v>20</v>
      </c>
      <c r="G24" t="s">
        <v>20</v>
      </c>
      <c r="H24" t="s">
        <v>20</v>
      </c>
      <c r="I24" t="s">
        <v>427</v>
      </c>
    </row>
    <row r="25">
      <c r="A25" t="s">
        <v>315</v>
      </c>
      <c r="B25" t="s">
        <v>17</v>
      </c>
      <c r="C25" t="s">
        <v>17</v>
      </c>
      <c r="D25" t="s">
        <v>17</v>
      </c>
      <c r="E25" t="s">
        <v>17</v>
      </c>
      <c r="F25" t="s">
        <v>17</v>
      </c>
      <c r="G25" t="s">
        <v>17</v>
      </c>
      <c r="H25" t="s">
        <v>17</v>
      </c>
      <c r="I25" t="s">
        <v>17</v>
      </c>
    </row>
    <row r="26">
      <c r="A26" t="s">
        <v>316</v>
      </c>
      <c r="B26" t="s">
        <v>346</v>
      </c>
      <c r="C26" t="s">
        <v>357</v>
      </c>
      <c r="D26" t="s">
        <v>367</v>
      </c>
      <c r="E26" t="s">
        <v>383</v>
      </c>
      <c r="F26" t="s">
        <v>391</v>
      </c>
      <c r="G26" t="s">
        <v>403</v>
      </c>
      <c r="H26" t="s">
        <v>0</v>
      </c>
      <c r="I26" t="s">
        <v>25</v>
      </c>
    </row>
    <row r="27">
      <c r="A27" t="s">
        <v>17</v>
      </c>
      <c r="B27" t="s">
        <v>19</v>
      </c>
      <c r="C27" t="s">
        <v>19</v>
      </c>
      <c r="D27" t="s">
        <v>19</v>
      </c>
      <c r="E27" t="s">
        <v>19</v>
      </c>
      <c r="F27" t="s">
        <v>19</v>
      </c>
      <c r="G27" t="s">
        <v>19</v>
      </c>
      <c r="H27" t="s">
        <v>19</v>
      </c>
      <c r="I27" t="s">
        <v>17</v>
      </c>
    </row>
    <row r="28">
      <c r="A28" t="s">
        <v>313</v>
      </c>
      <c r="B28" t="s">
        <v>349</v>
      </c>
      <c r="C28" t="s">
        <v>368</v>
      </c>
      <c r="D28" t="s">
        <v>402</v>
      </c>
      <c r="E28" t="s">
        <v>1851</v>
      </c>
      <c r="F28" t="s">
        <v>117</v>
      </c>
      <c r="G28" t="s">
        <v>1860</v>
      </c>
      <c r="H28" t="s">
        <v>1864</v>
      </c>
      <c r="I28" t="s">
        <v>1867</v>
      </c>
    </row>
    <row r="29">
      <c r="A29" t="s">
        <v>314</v>
      </c>
      <c r="B29" t="s">
        <v>63</v>
      </c>
      <c r="C29" t="s">
        <v>369</v>
      </c>
      <c r="D29" t="s">
        <v>159</v>
      </c>
      <c r="E29" t="s">
        <v>1852</v>
      </c>
      <c r="F29" t="s">
        <v>604</v>
      </c>
      <c r="G29" t="s">
        <v>1861</v>
      </c>
      <c r="H29" t="s">
        <v>141</v>
      </c>
      <c r="I29" t="s">
        <v>1868</v>
      </c>
    </row>
    <row r="30">
      <c r="A30" t="s">
        <v>0</v>
      </c>
      <c r="B30" t="s">
        <v>20</v>
      </c>
      <c r="C30" t="s">
        <v>20</v>
      </c>
      <c r="D30" t="s">
        <v>20</v>
      </c>
      <c r="E30" t="s">
        <v>20</v>
      </c>
      <c r="F30" t="s">
        <v>20</v>
      </c>
      <c r="G30" t="s">
        <v>20</v>
      </c>
      <c r="H30" t="s">
        <v>20</v>
      </c>
      <c r="I30" t="s">
        <v>427</v>
      </c>
    </row>
    <row r="31">
      <c r="A31" t="s">
        <v>317</v>
      </c>
      <c r="B31" t="s">
        <v>17</v>
      </c>
      <c r="C31" t="s">
        <v>17</v>
      </c>
      <c r="D31" t="s">
        <v>17</v>
      </c>
      <c r="E31" t="s">
        <v>17</v>
      </c>
      <c r="F31" t="s">
        <v>17</v>
      </c>
      <c r="G31" t="s">
        <v>17</v>
      </c>
      <c r="H31" t="s">
        <v>17</v>
      </c>
      <c r="I31" t="s">
        <v>17</v>
      </c>
    </row>
    <row r="32">
      <c r="A32" t="s">
        <v>318</v>
      </c>
      <c r="B32" t="s">
        <v>346</v>
      </c>
      <c r="C32" t="s">
        <v>357</v>
      </c>
      <c r="D32" t="s">
        <v>367</v>
      </c>
      <c r="E32" t="s">
        <v>383</v>
      </c>
      <c r="F32" t="s">
        <v>391</v>
      </c>
      <c r="G32" t="s">
        <v>403</v>
      </c>
      <c r="H32" t="s">
        <v>0</v>
      </c>
      <c r="I32" t="s">
        <v>25</v>
      </c>
    </row>
    <row r="33">
      <c r="A33" t="s">
        <v>17</v>
      </c>
      <c r="B33" t="s">
        <v>19</v>
      </c>
      <c r="C33" t="s">
        <v>19</v>
      </c>
      <c r="D33" t="s">
        <v>19</v>
      </c>
      <c r="E33" t="s">
        <v>19</v>
      </c>
      <c r="F33" t="s">
        <v>19</v>
      </c>
      <c r="G33" t="s">
        <v>19</v>
      </c>
      <c r="H33" t="s">
        <v>19</v>
      </c>
      <c r="I33" t="s">
        <v>17</v>
      </c>
    </row>
    <row r="34">
      <c r="A34" t="s">
        <v>313</v>
      </c>
      <c r="B34" t="s">
        <v>350</v>
      </c>
      <c r="C34" t="s">
        <v>358</v>
      </c>
      <c r="D34" t="s">
        <v>370</v>
      </c>
      <c r="E34" t="s">
        <v>356</v>
      </c>
      <c r="F34" t="s">
        <v>818</v>
      </c>
      <c r="G34" t="s">
        <v>398</v>
      </c>
      <c r="H34" t="s">
        <v>414</v>
      </c>
      <c r="I34" t="s">
        <v>1869</v>
      </c>
    </row>
    <row r="35">
      <c r="A35" t="s">
        <v>314</v>
      </c>
      <c r="B35" t="s">
        <v>125</v>
      </c>
      <c r="C35" t="s">
        <v>82</v>
      </c>
      <c r="D35" t="s">
        <v>371</v>
      </c>
      <c r="E35" t="s">
        <v>23</v>
      </c>
      <c r="F35" t="s">
        <v>1855</v>
      </c>
      <c r="G35" t="s">
        <v>399</v>
      </c>
      <c r="H35" t="s">
        <v>415</v>
      </c>
      <c r="I35" t="s">
        <v>1870</v>
      </c>
    </row>
    <row r="36">
      <c r="A36" t="s">
        <v>0</v>
      </c>
      <c r="B36" t="s">
        <v>20</v>
      </c>
      <c r="C36" t="s">
        <v>20</v>
      </c>
      <c r="D36" t="s">
        <v>20</v>
      </c>
      <c r="E36" t="s">
        <v>20</v>
      </c>
      <c r="F36" t="s">
        <v>20</v>
      </c>
      <c r="G36" t="s">
        <v>20</v>
      </c>
      <c r="H36" t="s">
        <v>20</v>
      </c>
      <c r="I36" t="s">
        <v>427</v>
      </c>
    </row>
    <row r="37">
      <c r="A37" t="s">
        <v>319</v>
      </c>
      <c r="B37" t="s">
        <v>17</v>
      </c>
      <c r="C37" t="s">
        <v>17</v>
      </c>
      <c r="D37" t="s">
        <v>17</v>
      </c>
      <c r="E37" t="s">
        <v>17</v>
      </c>
      <c r="F37" t="s">
        <v>17</v>
      </c>
      <c r="G37" t="s">
        <v>17</v>
      </c>
      <c r="H37" t="s">
        <v>17</v>
      </c>
      <c r="I37" t="s">
        <v>17</v>
      </c>
    </row>
    <row r="38">
      <c r="A38" t="s">
        <v>320</v>
      </c>
      <c r="B38" t="s">
        <v>346</v>
      </c>
      <c r="C38" t="s">
        <v>357</v>
      </c>
      <c r="D38" t="s">
        <v>367</v>
      </c>
      <c r="E38" t="s">
        <v>383</v>
      </c>
      <c r="F38" t="s">
        <v>391</v>
      </c>
      <c r="G38" t="s">
        <v>403</v>
      </c>
      <c r="H38" t="s">
        <v>0</v>
      </c>
      <c r="I38" t="s">
        <v>25</v>
      </c>
    </row>
    <row r="39">
      <c r="A39" t="s">
        <v>17</v>
      </c>
      <c r="B39" t="s">
        <v>19</v>
      </c>
      <c r="C39" t="s">
        <v>19</v>
      </c>
      <c r="D39" t="s">
        <v>19</v>
      </c>
      <c r="E39" t="s">
        <v>19</v>
      </c>
      <c r="F39" t="s">
        <v>19</v>
      </c>
      <c r="G39" t="s">
        <v>19</v>
      </c>
      <c r="H39" t="s">
        <v>19</v>
      </c>
      <c r="I39" t="s">
        <v>17</v>
      </c>
    </row>
    <row r="40">
      <c r="A40" t="s">
        <v>313</v>
      </c>
      <c r="B40" t="s">
        <v>351</v>
      </c>
      <c r="C40" t="s">
        <v>1168</v>
      </c>
      <c r="D40" t="s">
        <v>1171</v>
      </c>
      <c r="E40" t="s">
        <v>1175</v>
      </c>
      <c r="F40" t="s">
        <v>420</v>
      </c>
      <c r="G40" t="s">
        <v>1182</v>
      </c>
      <c r="H40" t="s">
        <v>1187</v>
      </c>
      <c r="I40" t="s">
        <v>1193</v>
      </c>
    </row>
    <row r="41">
      <c r="A41" t="s">
        <v>314</v>
      </c>
      <c r="B41" t="s">
        <v>102</v>
      </c>
      <c r="C41" t="s">
        <v>143</v>
      </c>
      <c r="D41" t="s">
        <v>106</v>
      </c>
      <c r="E41" t="s">
        <v>1176</v>
      </c>
      <c r="F41" t="s">
        <v>160</v>
      </c>
      <c r="G41" t="s">
        <v>1183</v>
      </c>
      <c r="H41" t="s">
        <v>846</v>
      </c>
      <c r="I41" t="s">
        <v>1194</v>
      </c>
    </row>
    <row r="42">
      <c r="A42" t="s">
        <v>0</v>
      </c>
      <c r="B42" t="s">
        <v>20</v>
      </c>
      <c r="C42" t="s">
        <v>20</v>
      </c>
      <c r="D42" t="s">
        <v>20</v>
      </c>
      <c r="E42" t="s">
        <v>20</v>
      </c>
      <c r="F42" t="s">
        <v>20</v>
      </c>
      <c r="G42" t="s">
        <v>20</v>
      </c>
      <c r="H42" t="s">
        <v>20</v>
      </c>
      <c r="I42" t="s">
        <v>427</v>
      </c>
    </row>
    <row r="43">
      <c r="A43" t="s">
        <v>321</v>
      </c>
      <c r="B43" t="s">
        <v>17</v>
      </c>
      <c r="C43" t="s">
        <v>17</v>
      </c>
      <c r="D43" t="s">
        <v>17</v>
      </c>
      <c r="E43" t="s">
        <v>17</v>
      </c>
      <c r="F43" t="s">
        <v>17</v>
      </c>
      <c r="G43" t="s">
        <v>17</v>
      </c>
      <c r="H43" t="s">
        <v>17</v>
      </c>
      <c r="I43" t="s">
        <v>17</v>
      </c>
    </row>
    <row r="44">
      <c r="A44" t="s">
        <v>322</v>
      </c>
      <c r="B44" t="s">
        <v>346</v>
      </c>
      <c r="C44" t="s">
        <v>357</v>
      </c>
      <c r="D44" t="s">
        <v>367</v>
      </c>
      <c r="E44" t="s">
        <v>383</v>
      </c>
      <c r="F44" t="s">
        <v>391</v>
      </c>
      <c r="G44" t="s">
        <v>403</v>
      </c>
      <c r="H44" t="s">
        <v>0</v>
      </c>
      <c r="I44" t="s">
        <v>25</v>
      </c>
    </row>
    <row r="45">
      <c r="A45" t="s">
        <v>17</v>
      </c>
      <c r="B45" t="s">
        <v>19</v>
      </c>
      <c r="C45" t="s">
        <v>19</v>
      </c>
      <c r="D45" t="s">
        <v>19</v>
      </c>
      <c r="E45" t="s">
        <v>19</v>
      </c>
      <c r="F45" t="s">
        <v>19</v>
      </c>
      <c r="G45" t="s">
        <v>19</v>
      </c>
      <c r="H45" t="s">
        <v>19</v>
      </c>
      <c r="I45" t="s">
        <v>17</v>
      </c>
    </row>
    <row r="46">
      <c r="A46" t="s">
        <v>313</v>
      </c>
      <c r="B46" t="s">
        <v>352</v>
      </c>
      <c r="C46" t="s">
        <v>359</v>
      </c>
      <c r="D46" t="s">
        <v>1036</v>
      </c>
      <c r="E46" t="s">
        <v>351</v>
      </c>
      <c r="F46" t="s">
        <v>421</v>
      </c>
      <c r="G46" t="s">
        <v>1184</v>
      </c>
      <c r="H46" t="s">
        <v>364</v>
      </c>
      <c r="I46" t="s">
        <v>1195</v>
      </c>
    </row>
    <row r="47">
      <c r="A47" t="s">
        <v>314</v>
      </c>
      <c r="B47" t="s">
        <v>124</v>
      </c>
      <c r="C47" t="s">
        <v>29</v>
      </c>
      <c r="D47" t="s">
        <v>149</v>
      </c>
      <c r="E47" t="s">
        <v>102</v>
      </c>
      <c r="F47" t="s">
        <v>422</v>
      </c>
      <c r="G47" t="s">
        <v>1185</v>
      </c>
      <c r="H47" t="s">
        <v>133</v>
      </c>
      <c r="I47" t="s">
        <v>1196</v>
      </c>
    </row>
    <row r="48">
      <c r="A48" t="s">
        <v>0</v>
      </c>
      <c r="B48" t="s">
        <v>20</v>
      </c>
      <c r="C48" t="s">
        <v>20</v>
      </c>
      <c r="D48" t="s">
        <v>20</v>
      </c>
      <c r="E48" t="s">
        <v>20</v>
      </c>
      <c r="F48" t="s">
        <v>20</v>
      </c>
      <c r="G48" t="s">
        <v>20</v>
      </c>
      <c r="H48" t="s">
        <v>20</v>
      </c>
      <c r="I48" t="s">
        <v>427</v>
      </c>
    </row>
    <row r="49">
      <c r="A49" t="s">
        <v>323</v>
      </c>
      <c r="B49" t="s">
        <v>17</v>
      </c>
      <c r="C49" t="s">
        <v>17</v>
      </c>
      <c r="D49" t="s">
        <v>17</v>
      </c>
      <c r="E49" t="s">
        <v>17</v>
      </c>
      <c r="F49" t="s">
        <v>17</v>
      </c>
      <c r="G49" t="s">
        <v>17</v>
      </c>
      <c r="H49" t="s">
        <v>17</v>
      </c>
      <c r="I49" t="s">
        <v>17</v>
      </c>
    </row>
    <row r="50">
      <c r="A50" t="s">
        <v>324</v>
      </c>
      <c r="B50" t="s">
        <v>346</v>
      </c>
      <c r="C50" t="s">
        <v>357</v>
      </c>
      <c r="D50" t="s">
        <v>367</v>
      </c>
      <c r="E50" t="s">
        <v>383</v>
      </c>
      <c r="F50" t="s">
        <v>391</v>
      </c>
      <c r="G50" t="s">
        <v>403</v>
      </c>
      <c r="H50" t="s">
        <v>0</v>
      </c>
      <c r="I50" t="s">
        <v>25</v>
      </c>
    </row>
    <row r="51">
      <c r="A51" t="s">
        <v>17</v>
      </c>
      <c r="B51" t="s">
        <v>19</v>
      </c>
      <c r="C51" t="s">
        <v>19</v>
      </c>
      <c r="D51" t="s">
        <v>19</v>
      </c>
      <c r="E51" t="s">
        <v>19</v>
      </c>
      <c r="F51" t="s">
        <v>19</v>
      </c>
      <c r="G51" t="s">
        <v>19</v>
      </c>
      <c r="H51" t="s">
        <v>19</v>
      </c>
      <c r="I51" t="s">
        <v>17</v>
      </c>
    </row>
    <row r="52">
      <c r="A52" t="s">
        <v>3</v>
      </c>
      <c r="B52" t="s">
        <v>352</v>
      </c>
      <c r="C52" t="s">
        <v>360</v>
      </c>
      <c r="D52" t="s">
        <v>373</v>
      </c>
      <c r="E52" t="s">
        <v>364</v>
      </c>
      <c r="F52" t="s">
        <v>394</v>
      </c>
      <c r="G52" t="s">
        <v>404</v>
      </c>
      <c r="H52" t="s">
        <v>396</v>
      </c>
      <c r="I52" t="s">
        <v>428</v>
      </c>
    </row>
    <row r="53">
      <c r="A53" t="s">
        <v>4</v>
      </c>
      <c r="B53" t="s">
        <v>124</v>
      </c>
      <c r="C53" t="s">
        <v>111</v>
      </c>
      <c r="D53" t="s">
        <v>374</v>
      </c>
      <c r="E53" t="s">
        <v>133</v>
      </c>
      <c r="F53" t="s">
        <v>157</v>
      </c>
      <c r="G53" t="s">
        <v>405</v>
      </c>
      <c r="H53" t="s">
        <v>397</v>
      </c>
      <c r="I53" t="s">
        <v>429</v>
      </c>
    </row>
    <row r="54">
      <c r="A54" t="s">
        <v>0</v>
      </c>
      <c r="B54" t="s">
        <v>20</v>
      </c>
      <c r="C54" t="s">
        <v>20</v>
      </c>
      <c r="D54" t="s">
        <v>20</v>
      </c>
      <c r="E54" t="s">
        <v>20</v>
      </c>
      <c r="F54" t="s">
        <v>20</v>
      </c>
      <c r="G54" t="s">
        <v>20</v>
      </c>
      <c r="H54" t="s">
        <v>20</v>
      </c>
      <c r="I54" t="s">
        <v>427</v>
      </c>
    </row>
    <row r="55">
      <c r="A55" t="s">
        <v>325</v>
      </c>
      <c r="B55" t="s">
        <v>17</v>
      </c>
      <c r="C55" t="s">
        <v>17</v>
      </c>
      <c r="D55" t="s">
        <v>17</v>
      </c>
      <c r="E55" t="s">
        <v>17</v>
      </c>
      <c r="F55" t="s">
        <v>17</v>
      </c>
      <c r="G55" t="s">
        <v>17</v>
      </c>
      <c r="H55" t="s">
        <v>17</v>
      </c>
      <c r="I55" t="s">
        <v>17</v>
      </c>
    </row>
    <row r="56">
      <c r="A56" t="s">
        <v>326</v>
      </c>
      <c r="B56" t="s">
        <v>346</v>
      </c>
      <c r="C56" t="s">
        <v>357</v>
      </c>
      <c r="D56" t="s">
        <v>367</v>
      </c>
      <c r="E56" t="s">
        <v>383</v>
      </c>
      <c r="F56" t="s">
        <v>391</v>
      </c>
      <c r="G56" t="s">
        <v>403</v>
      </c>
      <c r="H56" t="s">
        <v>0</v>
      </c>
      <c r="I56" t="s">
        <v>25</v>
      </c>
    </row>
    <row r="57">
      <c r="A57" t="s">
        <v>17</v>
      </c>
      <c r="B57" t="s">
        <v>19</v>
      </c>
      <c r="C57" t="s">
        <v>19</v>
      </c>
      <c r="D57" t="s">
        <v>19</v>
      </c>
      <c r="E57" t="s">
        <v>19</v>
      </c>
      <c r="F57" t="s">
        <v>19</v>
      </c>
      <c r="G57" t="s">
        <v>19</v>
      </c>
      <c r="H57" t="s">
        <v>19</v>
      </c>
      <c r="I57" t="s">
        <v>17</v>
      </c>
    </row>
    <row r="58">
      <c r="A58" t="s">
        <v>313</v>
      </c>
      <c r="B58" t="s">
        <v>353</v>
      </c>
      <c r="C58" t="s">
        <v>372</v>
      </c>
      <c r="D58" t="s">
        <v>364</v>
      </c>
      <c r="E58" t="s">
        <v>1219</v>
      </c>
      <c r="F58" t="s">
        <v>1856</v>
      </c>
      <c r="G58" t="s">
        <v>1171</v>
      </c>
      <c r="H58" t="s">
        <v>1188</v>
      </c>
      <c r="I58" t="s">
        <v>1871</v>
      </c>
    </row>
    <row r="59">
      <c r="A59" t="s">
        <v>314</v>
      </c>
      <c r="B59" t="s">
        <v>32</v>
      </c>
      <c r="C59" t="s">
        <v>137</v>
      </c>
      <c r="D59" t="s">
        <v>133</v>
      </c>
      <c r="E59" t="s">
        <v>152</v>
      </c>
      <c r="F59" t="s">
        <v>1857</v>
      </c>
      <c r="G59" t="s">
        <v>106</v>
      </c>
      <c r="H59" t="s">
        <v>775</v>
      </c>
      <c r="I59" t="s">
        <v>1872</v>
      </c>
    </row>
    <row r="60">
      <c r="A60" t="s">
        <v>0</v>
      </c>
      <c r="B60" t="s">
        <v>20</v>
      </c>
      <c r="C60" t="s">
        <v>20</v>
      </c>
      <c r="D60" t="s">
        <v>20</v>
      </c>
      <c r="E60" t="s">
        <v>20</v>
      </c>
      <c r="F60" t="s">
        <v>20</v>
      </c>
      <c r="G60" t="s">
        <v>20</v>
      </c>
      <c r="H60" t="s">
        <v>20</v>
      </c>
      <c r="I60" t="s">
        <v>427</v>
      </c>
    </row>
    <row r="61">
      <c r="A61" t="s">
        <v>327</v>
      </c>
      <c r="B61" t="s">
        <v>17</v>
      </c>
      <c r="C61" t="s">
        <v>17</v>
      </c>
      <c r="D61" t="s">
        <v>17</v>
      </c>
      <c r="E61" t="s">
        <v>17</v>
      </c>
      <c r="F61" t="s">
        <v>17</v>
      </c>
      <c r="G61" t="s">
        <v>17</v>
      </c>
      <c r="H61" t="s">
        <v>17</v>
      </c>
      <c r="I61" t="s">
        <v>17</v>
      </c>
    </row>
    <row r="62">
      <c r="A62" t="s">
        <v>328</v>
      </c>
      <c r="B62" t="s">
        <v>346</v>
      </c>
      <c r="C62" t="s">
        <v>357</v>
      </c>
      <c r="D62" t="s">
        <v>367</v>
      </c>
      <c r="E62" t="s">
        <v>383</v>
      </c>
      <c r="F62" t="s">
        <v>391</v>
      </c>
      <c r="G62" t="s">
        <v>403</v>
      </c>
      <c r="H62" t="s">
        <v>0</v>
      </c>
      <c r="I62" t="s">
        <v>25</v>
      </c>
    </row>
    <row r="63">
      <c r="A63" t="s">
        <v>17</v>
      </c>
      <c r="B63" t="s">
        <v>19</v>
      </c>
      <c r="C63" t="s">
        <v>19</v>
      </c>
      <c r="D63" t="s">
        <v>19</v>
      </c>
      <c r="E63" t="s">
        <v>19</v>
      </c>
      <c r="F63" t="s">
        <v>19</v>
      </c>
      <c r="G63" t="s">
        <v>19</v>
      </c>
      <c r="H63" t="s">
        <v>19</v>
      </c>
      <c r="I63" t="s">
        <v>17</v>
      </c>
    </row>
    <row r="64">
      <c r="A64" t="s">
        <v>313</v>
      </c>
      <c r="B64" t="s">
        <v>354</v>
      </c>
      <c r="C64" t="s">
        <v>361</v>
      </c>
      <c r="D64" t="s">
        <v>359</v>
      </c>
      <c r="E64" t="s">
        <v>354</v>
      </c>
      <c r="F64" t="s">
        <v>1178</v>
      </c>
      <c r="G64" t="s">
        <v>1169</v>
      </c>
      <c r="H64" t="s">
        <v>796</v>
      </c>
      <c r="I64" t="s">
        <v>1873</v>
      </c>
    </row>
    <row r="65">
      <c r="A65" t="s">
        <v>314</v>
      </c>
      <c r="B65" t="s">
        <v>135</v>
      </c>
      <c r="C65" t="s">
        <v>27</v>
      </c>
      <c r="D65" t="s">
        <v>29</v>
      </c>
      <c r="E65" t="s">
        <v>135</v>
      </c>
      <c r="F65" t="s">
        <v>734</v>
      </c>
      <c r="G65" t="s">
        <v>1170</v>
      </c>
      <c r="H65" t="s">
        <v>99</v>
      </c>
      <c r="I65" t="s">
        <v>1874</v>
      </c>
    </row>
    <row r="66">
      <c r="A66" t="s">
        <v>0</v>
      </c>
      <c r="B66" t="s">
        <v>20</v>
      </c>
      <c r="C66" t="s">
        <v>20</v>
      </c>
      <c r="D66" t="s">
        <v>20</v>
      </c>
      <c r="E66" t="s">
        <v>20</v>
      </c>
      <c r="F66" t="s">
        <v>20</v>
      </c>
      <c r="G66" t="s">
        <v>20</v>
      </c>
      <c r="H66" t="s">
        <v>20</v>
      </c>
      <c r="I66" t="s">
        <v>427</v>
      </c>
    </row>
    <row r="67">
      <c r="A67" t="s">
        <v>329</v>
      </c>
      <c r="B67" t="s">
        <v>17</v>
      </c>
      <c r="C67" t="s">
        <v>17</v>
      </c>
      <c r="D67" t="s">
        <v>17</v>
      </c>
      <c r="E67" t="s">
        <v>17</v>
      </c>
      <c r="F67" t="s">
        <v>17</v>
      </c>
      <c r="G67" t="s">
        <v>17</v>
      </c>
      <c r="H67" t="s">
        <v>17</v>
      </c>
      <c r="I67" t="s">
        <v>17</v>
      </c>
    </row>
    <row r="68">
      <c r="A68" t="s">
        <v>330</v>
      </c>
      <c r="B68" t="s">
        <v>346</v>
      </c>
      <c r="C68" t="s">
        <v>357</v>
      </c>
      <c r="D68" t="s">
        <v>367</v>
      </c>
      <c r="E68" t="s">
        <v>383</v>
      </c>
      <c r="F68" t="s">
        <v>391</v>
      </c>
      <c r="G68" t="s">
        <v>403</v>
      </c>
      <c r="H68" t="s">
        <v>0</v>
      </c>
      <c r="I68" t="s">
        <v>25</v>
      </c>
    </row>
    <row r="69">
      <c r="A69" t="s">
        <v>17</v>
      </c>
      <c r="B69" t="s">
        <v>19</v>
      </c>
      <c r="C69" t="s">
        <v>19</v>
      </c>
      <c r="D69" t="s">
        <v>19</v>
      </c>
      <c r="E69" t="s">
        <v>19</v>
      </c>
      <c r="F69" t="s">
        <v>19</v>
      </c>
      <c r="G69" t="s">
        <v>19</v>
      </c>
      <c r="H69" t="s">
        <v>19</v>
      </c>
      <c r="I69" t="s">
        <v>17</v>
      </c>
    </row>
    <row r="70">
      <c r="A70" t="s">
        <v>313</v>
      </c>
      <c r="B70" t="s">
        <v>354</v>
      </c>
      <c r="C70" t="s">
        <v>362</v>
      </c>
      <c r="D70" t="s">
        <v>377</v>
      </c>
      <c r="E70" t="s">
        <v>1199</v>
      </c>
      <c r="F70" t="s">
        <v>408</v>
      </c>
      <c r="G70" t="s">
        <v>1206</v>
      </c>
      <c r="H70" t="s">
        <v>417</v>
      </c>
      <c r="I70" t="s">
        <v>1875</v>
      </c>
    </row>
    <row r="71">
      <c r="A71" t="s">
        <v>314</v>
      </c>
      <c r="B71" t="s">
        <v>135</v>
      </c>
      <c r="C71" t="s">
        <v>128</v>
      </c>
      <c r="D71" t="s">
        <v>378</v>
      </c>
      <c r="E71" t="s">
        <v>139</v>
      </c>
      <c r="F71" t="s">
        <v>409</v>
      </c>
      <c r="G71" t="s">
        <v>1207</v>
      </c>
      <c r="H71" t="s">
        <v>418</v>
      </c>
      <c r="I71" t="s">
        <v>1876</v>
      </c>
    </row>
    <row r="72">
      <c r="A72" t="s">
        <v>0</v>
      </c>
      <c r="B72" t="s">
        <v>20</v>
      </c>
      <c r="C72" t="s">
        <v>20</v>
      </c>
      <c r="D72" t="s">
        <v>20</v>
      </c>
      <c r="E72" t="s">
        <v>20</v>
      </c>
      <c r="F72" t="s">
        <v>20</v>
      </c>
      <c r="G72" t="s">
        <v>20</v>
      </c>
      <c r="H72" t="s">
        <v>20</v>
      </c>
      <c r="I72" t="s">
        <v>427</v>
      </c>
    </row>
    <row r="73">
      <c r="A73" t="s">
        <v>331</v>
      </c>
      <c r="B73" t="s">
        <v>17</v>
      </c>
      <c r="C73" t="s">
        <v>17</v>
      </c>
      <c r="D73" t="s">
        <v>17</v>
      </c>
      <c r="E73" t="s">
        <v>17</v>
      </c>
      <c r="F73" t="s">
        <v>17</v>
      </c>
      <c r="G73" t="s">
        <v>17</v>
      </c>
      <c r="H73" t="s">
        <v>17</v>
      </c>
      <c r="I73" t="s">
        <v>17</v>
      </c>
    </row>
    <row r="74">
      <c r="A74" t="s">
        <v>332</v>
      </c>
      <c r="B74" t="s">
        <v>346</v>
      </c>
      <c r="C74" t="s">
        <v>357</v>
      </c>
      <c r="D74" t="s">
        <v>367</v>
      </c>
      <c r="E74" t="s">
        <v>383</v>
      </c>
      <c r="F74" t="s">
        <v>391</v>
      </c>
      <c r="G74" t="s">
        <v>403</v>
      </c>
      <c r="H74" t="s">
        <v>0</v>
      </c>
      <c r="I74" t="s">
        <v>25</v>
      </c>
    </row>
    <row r="75">
      <c r="A75" t="s">
        <v>17</v>
      </c>
      <c r="B75" t="s">
        <v>19</v>
      </c>
      <c r="C75" t="s">
        <v>19</v>
      </c>
      <c r="D75" t="s">
        <v>19</v>
      </c>
      <c r="E75" t="s">
        <v>19</v>
      </c>
      <c r="F75" t="s">
        <v>19</v>
      </c>
      <c r="G75" t="s">
        <v>19</v>
      </c>
      <c r="H75" t="s">
        <v>19</v>
      </c>
      <c r="I75" t="s">
        <v>17</v>
      </c>
    </row>
    <row r="76">
      <c r="A76" t="s">
        <v>313</v>
      </c>
      <c r="B76" t="s">
        <v>355</v>
      </c>
      <c r="C76" t="s">
        <v>363</v>
      </c>
      <c r="D76" t="s">
        <v>1172</v>
      </c>
      <c r="E76" t="s">
        <v>353</v>
      </c>
      <c r="F76" t="s">
        <v>1179</v>
      </c>
      <c r="G76" t="s">
        <v>370</v>
      </c>
      <c r="H76" t="s">
        <v>1189</v>
      </c>
      <c r="I76" t="s">
        <v>1197</v>
      </c>
    </row>
    <row r="77">
      <c r="A77" t="s">
        <v>314</v>
      </c>
      <c r="B77" t="s">
        <v>129</v>
      </c>
      <c r="C77" t="s">
        <v>28</v>
      </c>
      <c r="D77" t="s">
        <v>66</v>
      </c>
      <c r="E77" t="s">
        <v>32</v>
      </c>
      <c r="F77" t="s">
        <v>1180</v>
      </c>
      <c r="G77" t="s">
        <v>371</v>
      </c>
      <c r="H77" t="s">
        <v>1190</v>
      </c>
      <c r="I77" t="s">
        <v>1198</v>
      </c>
    </row>
    <row r="78">
      <c r="A78" t="s">
        <v>0</v>
      </c>
      <c r="B78" t="s">
        <v>20</v>
      </c>
      <c r="C78" t="s">
        <v>20</v>
      </c>
      <c r="D78" t="s">
        <v>20</v>
      </c>
      <c r="E78" t="s">
        <v>20</v>
      </c>
      <c r="F78" t="s">
        <v>20</v>
      </c>
      <c r="G78" t="s">
        <v>20</v>
      </c>
      <c r="H78" t="s">
        <v>20</v>
      </c>
      <c r="I78" t="s">
        <v>427</v>
      </c>
    </row>
    <row r="79">
      <c r="A79" t="s">
        <v>333</v>
      </c>
      <c r="B79" t="s">
        <v>17</v>
      </c>
      <c r="C79" t="s">
        <v>17</v>
      </c>
      <c r="D79" t="s">
        <v>17</v>
      </c>
      <c r="E79" t="s">
        <v>17</v>
      </c>
      <c r="F79" t="s">
        <v>17</v>
      </c>
      <c r="G79" t="s">
        <v>17</v>
      </c>
      <c r="H79" t="s">
        <v>17</v>
      </c>
      <c r="I79" t="s">
        <v>17</v>
      </c>
    </row>
    <row r="80">
      <c r="A80" t="s">
        <v>334</v>
      </c>
      <c r="B80" t="s">
        <v>346</v>
      </c>
      <c r="C80" t="s">
        <v>357</v>
      </c>
      <c r="D80" t="s">
        <v>367</v>
      </c>
      <c r="E80" t="s">
        <v>383</v>
      </c>
      <c r="F80" t="s">
        <v>391</v>
      </c>
      <c r="G80" t="s">
        <v>403</v>
      </c>
      <c r="H80" t="s">
        <v>0</v>
      </c>
      <c r="I80" t="s">
        <v>25</v>
      </c>
    </row>
    <row r="81">
      <c r="A81" t="s">
        <v>17</v>
      </c>
      <c r="B81" t="s">
        <v>19</v>
      </c>
      <c r="C81" t="s">
        <v>19</v>
      </c>
      <c r="D81" t="s">
        <v>19</v>
      </c>
      <c r="E81" t="s">
        <v>19</v>
      </c>
      <c r="F81" t="s">
        <v>19</v>
      </c>
      <c r="G81" t="s">
        <v>19</v>
      </c>
      <c r="H81" t="s">
        <v>19</v>
      </c>
      <c r="I81" t="s">
        <v>17</v>
      </c>
    </row>
    <row r="82">
      <c r="A82" t="s">
        <v>313</v>
      </c>
      <c r="B82" t="s">
        <v>355</v>
      </c>
      <c r="C82" t="s">
        <v>361</v>
      </c>
      <c r="D82" t="s">
        <v>379</v>
      </c>
      <c r="E82" t="s">
        <v>20</v>
      </c>
      <c r="F82" t="s">
        <v>386</v>
      </c>
      <c r="G82" t="s">
        <v>796</v>
      </c>
      <c r="H82" t="s">
        <v>1191</v>
      </c>
      <c r="I82" t="s">
        <v>1877</v>
      </c>
    </row>
    <row r="83">
      <c r="A83" t="s">
        <v>314</v>
      </c>
      <c r="B83" t="s">
        <v>129</v>
      </c>
      <c r="C83" t="s">
        <v>27</v>
      </c>
      <c r="D83" t="s">
        <v>97</v>
      </c>
      <c r="E83" t="s">
        <v>122</v>
      </c>
      <c r="F83" t="s">
        <v>81</v>
      </c>
      <c r="G83" t="s">
        <v>99</v>
      </c>
      <c r="H83" t="s">
        <v>803</v>
      </c>
      <c r="I83" t="s">
        <v>1878</v>
      </c>
    </row>
    <row r="84">
      <c r="A84" t="s">
        <v>0</v>
      </c>
      <c r="B84" t="s">
        <v>20</v>
      </c>
      <c r="C84" t="s">
        <v>20</v>
      </c>
      <c r="D84" t="s">
        <v>20</v>
      </c>
      <c r="E84" t="s">
        <v>20</v>
      </c>
      <c r="F84" t="s">
        <v>20</v>
      </c>
      <c r="G84" t="s">
        <v>20</v>
      </c>
      <c r="H84" t="s">
        <v>20</v>
      </c>
      <c r="I84" t="s">
        <v>427</v>
      </c>
    </row>
    <row r="85">
      <c r="A85" t="s">
        <v>2129</v>
      </c>
      <c r="B85" t="s">
        <v>17</v>
      </c>
      <c r="C85" t="s">
        <v>17</v>
      </c>
      <c r="D85" t="s">
        <v>17</v>
      </c>
      <c r="E85" t="s">
        <v>17</v>
      </c>
      <c r="F85" t="s">
        <v>17</v>
      </c>
      <c r="G85" t="s">
        <v>17</v>
      </c>
      <c r="H85" t="s">
        <v>17</v>
      </c>
      <c r="I85" t="s">
        <v>17</v>
      </c>
    </row>
    <row r="86">
      <c r="A86" t="s">
        <v>2130</v>
      </c>
      <c r="B86" t="s">
        <v>346</v>
      </c>
      <c r="C86" t="s">
        <v>357</v>
      </c>
      <c r="D86" t="s">
        <v>367</v>
      </c>
      <c r="E86" t="s">
        <v>383</v>
      </c>
      <c r="F86" t="s">
        <v>391</v>
      </c>
      <c r="G86" t="s">
        <v>403</v>
      </c>
      <c r="H86" t="s">
        <v>0</v>
      </c>
      <c r="I86" t="s">
        <v>17</v>
      </c>
    </row>
    <row r="87">
      <c r="A87" t="s">
        <v>17</v>
      </c>
      <c r="B87" t="s">
        <v>19</v>
      </c>
      <c r="C87" t="s">
        <v>19</v>
      </c>
      <c r="D87" t="s">
        <v>19</v>
      </c>
      <c r="E87" t="s">
        <v>19</v>
      </c>
      <c r="F87" t="s">
        <v>19</v>
      </c>
      <c r="G87" t="s">
        <v>19</v>
      </c>
      <c r="H87" t="s">
        <v>19</v>
      </c>
      <c r="I87" t="s">
        <v>17</v>
      </c>
    </row>
    <row r="88">
      <c r="A88" t="s">
        <v>3</v>
      </c>
      <c r="B88" t="s">
        <v>2137</v>
      </c>
      <c r="C88" t="s">
        <v>2146</v>
      </c>
      <c r="D88" t="s">
        <v>2154</v>
      </c>
      <c r="E88" t="s">
        <v>2162</v>
      </c>
      <c r="F88" t="s">
        <v>2169</v>
      </c>
      <c r="G88" t="s">
        <v>2177</v>
      </c>
      <c r="H88" t="s">
        <v>2185</v>
      </c>
      <c r="I88" t="s">
        <v>17</v>
      </c>
    </row>
    <row r="89">
      <c r="A89" t="s">
        <v>4</v>
      </c>
      <c r="B89" t="s">
        <v>2138</v>
      </c>
      <c r="C89" t="s">
        <v>2147</v>
      </c>
      <c r="D89" t="s">
        <v>2155</v>
      </c>
      <c r="E89" t="s">
        <v>2163</v>
      </c>
      <c r="F89" t="s">
        <v>2170</v>
      </c>
      <c r="G89" t="s">
        <v>2178</v>
      </c>
      <c r="H89" t="s">
        <v>2186</v>
      </c>
      <c r="I89" t="s">
        <v>17</v>
      </c>
    </row>
    <row r="90">
      <c r="A90" t="s">
        <v>0</v>
      </c>
      <c r="B90" t="s">
        <v>2139</v>
      </c>
      <c r="C90" t="s">
        <v>2139</v>
      </c>
      <c r="D90" t="s">
        <v>2139</v>
      </c>
      <c r="E90" t="s">
        <v>2139</v>
      </c>
      <c r="F90" t="s">
        <v>2139</v>
      </c>
      <c r="G90" t="s">
        <v>2139</v>
      </c>
      <c r="H90" t="s">
        <v>2139</v>
      </c>
      <c r="I90" t="s">
        <v>17</v>
      </c>
    </row>
    <row r="91">
      <c r="A91" t="s">
        <v>2131</v>
      </c>
      <c r="B91" t="s">
        <v>17</v>
      </c>
      <c r="C91" t="s">
        <v>17</v>
      </c>
      <c r="D91" t="s">
        <v>17</v>
      </c>
      <c r="E91" t="s">
        <v>17</v>
      </c>
      <c r="F91" t="s">
        <v>17</v>
      </c>
      <c r="G91" t="s">
        <v>17</v>
      </c>
      <c r="H91" t="s">
        <v>17</v>
      </c>
      <c r="I91" t="s">
        <v>17</v>
      </c>
    </row>
    <row r="92">
      <c r="A92" t="s">
        <v>2132</v>
      </c>
      <c r="B92" t="s">
        <v>346</v>
      </c>
      <c r="C92" t="s">
        <v>357</v>
      </c>
      <c r="D92" t="s">
        <v>367</v>
      </c>
      <c r="E92" t="s">
        <v>383</v>
      </c>
      <c r="F92" t="s">
        <v>391</v>
      </c>
      <c r="G92" t="s">
        <v>403</v>
      </c>
      <c r="H92" t="s">
        <v>0</v>
      </c>
      <c r="I92" t="s">
        <v>17</v>
      </c>
    </row>
    <row r="93">
      <c r="A93" t="s">
        <v>17</v>
      </c>
      <c r="B93" t="s">
        <v>19</v>
      </c>
      <c r="C93" t="s">
        <v>19</v>
      </c>
      <c r="D93" t="s">
        <v>19</v>
      </c>
      <c r="E93" t="s">
        <v>19</v>
      </c>
      <c r="F93" t="s">
        <v>19</v>
      </c>
      <c r="G93" t="s">
        <v>19</v>
      </c>
      <c r="H93" t="s">
        <v>19</v>
      </c>
      <c r="I93" t="s">
        <v>17</v>
      </c>
    </row>
    <row r="94">
      <c r="A94" t="s">
        <v>3</v>
      </c>
      <c r="B94" t="s">
        <v>2140</v>
      </c>
      <c r="C94" t="s">
        <v>2148</v>
      </c>
      <c r="D94" t="s">
        <v>2156</v>
      </c>
      <c r="E94" t="s">
        <v>2164</v>
      </c>
      <c r="F94" t="s">
        <v>2171</v>
      </c>
      <c r="G94" t="s">
        <v>2179</v>
      </c>
      <c r="H94" t="s">
        <v>2187</v>
      </c>
      <c r="I94" t="s">
        <v>17</v>
      </c>
    </row>
    <row r="95">
      <c r="A95" t="s">
        <v>4</v>
      </c>
      <c r="B95" t="s">
        <v>2141</v>
      </c>
      <c r="C95" t="s">
        <v>2149</v>
      </c>
      <c r="D95" t="s">
        <v>2157</v>
      </c>
      <c r="E95" t="s">
        <v>2165</v>
      </c>
      <c r="F95" t="s">
        <v>2172</v>
      </c>
      <c r="G95" t="s">
        <v>2180</v>
      </c>
      <c r="H95" t="s">
        <v>2188</v>
      </c>
      <c r="I95" t="s">
        <v>17</v>
      </c>
    </row>
    <row r="96">
      <c r="A96" t="s">
        <v>0</v>
      </c>
      <c r="B96" t="s">
        <v>2139</v>
      </c>
      <c r="C96" t="s">
        <v>2139</v>
      </c>
      <c r="D96" t="s">
        <v>2139</v>
      </c>
      <c r="E96" t="s">
        <v>2139</v>
      </c>
      <c r="F96" t="s">
        <v>2139</v>
      </c>
      <c r="G96" t="s">
        <v>2139</v>
      </c>
      <c r="H96" t="s">
        <v>2139</v>
      </c>
      <c r="I96" t="s">
        <v>17</v>
      </c>
    </row>
    <row r="97">
      <c r="A97" t="s">
        <v>2133</v>
      </c>
      <c r="B97" t="s">
        <v>17</v>
      </c>
      <c r="C97" t="s">
        <v>17</v>
      </c>
      <c r="D97" t="s">
        <v>17</v>
      </c>
      <c r="E97" t="s">
        <v>17</v>
      </c>
      <c r="F97" t="s">
        <v>17</v>
      </c>
      <c r="G97" t="s">
        <v>17</v>
      </c>
      <c r="H97" t="s">
        <v>17</v>
      </c>
      <c r="I97" t="s">
        <v>17</v>
      </c>
    </row>
    <row r="98">
      <c r="A98" t="s">
        <v>2134</v>
      </c>
      <c r="B98" t="s">
        <v>346</v>
      </c>
      <c r="C98" t="s">
        <v>357</v>
      </c>
      <c r="D98" t="s">
        <v>367</v>
      </c>
      <c r="E98" t="s">
        <v>383</v>
      </c>
      <c r="F98" t="s">
        <v>391</v>
      </c>
      <c r="G98" t="s">
        <v>403</v>
      </c>
      <c r="H98" t="s">
        <v>0</v>
      </c>
      <c r="I98" t="s">
        <v>17</v>
      </c>
    </row>
    <row r="99">
      <c r="A99" t="s">
        <v>17</v>
      </c>
      <c r="B99" t="s">
        <v>19</v>
      </c>
      <c r="C99" t="s">
        <v>19</v>
      </c>
      <c r="D99" t="s">
        <v>19</v>
      </c>
      <c r="E99" t="s">
        <v>19</v>
      </c>
      <c r="F99" t="s">
        <v>19</v>
      </c>
      <c r="G99" t="s">
        <v>19</v>
      </c>
      <c r="H99" t="s">
        <v>19</v>
      </c>
      <c r="I99" t="s">
        <v>17</v>
      </c>
    </row>
    <row r="100">
      <c r="A100" t="s">
        <v>3</v>
      </c>
      <c r="B100" t="s">
        <v>2142</v>
      </c>
      <c r="C100" t="s">
        <v>2150</v>
      </c>
      <c r="D100" t="s">
        <v>2158</v>
      </c>
      <c r="E100" t="s">
        <v>2166</v>
      </c>
      <c r="F100" t="s">
        <v>2173</v>
      </c>
      <c r="G100" t="s">
        <v>2181</v>
      </c>
      <c r="H100" t="s">
        <v>2189</v>
      </c>
      <c r="I100" t="s">
        <v>17</v>
      </c>
    </row>
    <row r="101">
      <c r="A101" t="s">
        <v>4</v>
      </c>
      <c r="B101" t="s">
        <v>2143</v>
      </c>
      <c r="C101" t="s">
        <v>2151</v>
      </c>
      <c r="D101" t="s">
        <v>2159</v>
      </c>
      <c r="E101" t="s">
        <v>2167</v>
      </c>
      <c r="F101" t="s">
        <v>2174</v>
      </c>
      <c r="G101" t="s">
        <v>2182</v>
      </c>
      <c r="H101" t="s">
        <v>2190</v>
      </c>
      <c r="I101" t="s">
        <v>17</v>
      </c>
    </row>
    <row r="102">
      <c r="A102" t="s">
        <v>0</v>
      </c>
      <c r="B102" t="s">
        <v>2139</v>
      </c>
      <c r="C102" t="s">
        <v>2139</v>
      </c>
      <c r="D102" t="s">
        <v>2139</v>
      </c>
      <c r="E102" t="s">
        <v>2139</v>
      </c>
      <c r="F102" t="s">
        <v>2139</v>
      </c>
      <c r="G102" t="s">
        <v>2139</v>
      </c>
      <c r="H102" t="s">
        <v>2139</v>
      </c>
      <c r="I102" t="s">
        <v>17</v>
      </c>
    </row>
    <row r="103">
      <c r="A103" t="s">
        <v>2135</v>
      </c>
      <c r="B103" t="s">
        <v>17</v>
      </c>
      <c r="C103" t="s">
        <v>17</v>
      </c>
      <c r="D103" t="s">
        <v>17</v>
      </c>
      <c r="E103" t="s">
        <v>17</v>
      </c>
      <c r="F103" t="s">
        <v>17</v>
      </c>
      <c r="G103" t="s">
        <v>17</v>
      </c>
      <c r="H103" t="s">
        <v>17</v>
      </c>
      <c r="I103" t="s">
        <v>17</v>
      </c>
    </row>
    <row r="104">
      <c r="A104" t="s">
        <v>2136</v>
      </c>
      <c r="B104" t="s">
        <v>346</v>
      </c>
      <c r="C104" t="s">
        <v>357</v>
      </c>
      <c r="D104" t="s">
        <v>367</v>
      </c>
      <c r="E104" t="s">
        <v>383</v>
      </c>
      <c r="F104" t="s">
        <v>391</v>
      </c>
      <c r="G104" t="s">
        <v>403</v>
      </c>
      <c r="H104" t="s">
        <v>0</v>
      </c>
      <c r="I104" t="s">
        <v>17</v>
      </c>
    </row>
    <row r="105">
      <c r="A105" t="s">
        <v>17</v>
      </c>
      <c r="B105" t="s">
        <v>19</v>
      </c>
      <c r="C105" t="s">
        <v>19</v>
      </c>
      <c r="D105" t="s">
        <v>19</v>
      </c>
      <c r="E105" t="s">
        <v>19</v>
      </c>
      <c r="F105" t="s">
        <v>19</v>
      </c>
      <c r="G105" t="s">
        <v>19</v>
      </c>
      <c r="H105" t="s">
        <v>19</v>
      </c>
      <c r="I105" t="s">
        <v>17</v>
      </c>
    </row>
    <row r="106">
      <c r="A106" t="s">
        <v>3</v>
      </c>
      <c r="B106" t="s">
        <v>2144</v>
      </c>
      <c r="C106" t="s">
        <v>2152</v>
      </c>
      <c r="D106" t="s">
        <v>2160</v>
      </c>
      <c r="E106" t="s">
        <v>2139</v>
      </c>
      <c r="F106" t="s">
        <v>2175</v>
      </c>
      <c r="G106" t="s">
        <v>2183</v>
      </c>
      <c r="H106" t="s">
        <v>2191</v>
      </c>
      <c r="I106" t="s">
        <v>17</v>
      </c>
    </row>
    <row r="107">
      <c r="A107" t="s">
        <v>4</v>
      </c>
      <c r="B107" t="s">
        <v>2145</v>
      </c>
      <c r="C107" t="s">
        <v>2153</v>
      </c>
      <c r="D107" t="s">
        <v>2161</v>
      </c>
      <c r="E107" t="s">
        <v>2168</v>
      </c>
      <c r="F107" t="s">
        <v>2176</v>
      </c>
      <c r="G107" t="s">
        <v>2184</v>
      </c>
      <c r="H107" t="s">
        <v>2192</v>
      </c>
      <c r="I107" t="s">
        <v>17</v>
      </c>
    </row>
    <row r="108">
      <c r="A108" t="s">
        <v>0</v>
      </c>
      <c r="B108" t="s">
        <v>2139</v>
      </c>
      <c r="C108" t="s">
        <v>2139</v>
      </c>
      <c r="D108" t="s">
        <v>2139</v>
      </c>
      <c r="E108" t="s">
        <v>2139</v>
      </c>
      <c r="F108" t="s">
        <v>2139</v>
      </c>
      <c r="G108" t="s">
        <v>2139</v>
      </c>
      <c r="H108" t="s">
        <v>2139</v>
      </c>
      <c r="I108" t="s">
        <v>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T42"/>
  <sheetViews>
    <sheetView zoomScaleNormal="100" workbookViewId="0"/>
  </sheetViews>
  <sheetFormatPr defaultColWidth="8.90625" defaultRowHeight="14.5"/>
  <cols>
    <col min="2" max="2" width="29.81640625" style="11" customWidth="true"/>
    <col min="3" max="3" width="5.81640625" bestFit="true" customWidth="true"/>
  </cols>
  <sheetData>
    <row r="1">
      <c r="A1" s="14" t="s">
        <v>73</v>
      </c>
      <c r="B1" s="15"/>
      <c r="C1" s="16"/>
      <c r="D1" s="16"/>
      <c r="E1" s="16"/>
      <c r="F1" s="16"/>
      <c r="G1" s="16"/>
      <c r="H1" s="16"/>
      <c r="I1" s="16"/>
      <c r="J1" s="16"/>
    </row>
    <row r="2">
      <c r="A2" s="16"/>
      <c r="B2" s="17"/>
      <c r="C2" s="18" t="s">
        <v>1021</v>
      </c>
      <c r="D2" s="19" t="s">
        <v>908</v>
      </c>
      <c r="E2" s="19" t="s">
        <v>909</v>
      </c>
      <c r="F2" s="19" t="s">
        <v>911</v>
      </c>
      <c r="G2" s="19" t="s">
        <v>910</v>
      </c>
      <c r="H2" s="19" t="s">
        <v>912</v>
      </c>
      <c r="I2" s="19" t="s">
        <v>403</v>
      </c>
      <c r="J2" s="16"/>
    </row>
    <row r="3" ht="11.4" customHeight="true">
      <c r="A3" s="16"/>
      <c r="B3" s="20" t="s">
        <v>1131</v>
      </c>
      <c r="C3" s="21"/>
      <c r="D3" s="21"/>
      <c r="E3" s="21"/>
      <c r="F3" s="21"/>
      <c r="G3" s="21"/>
      <c r="H3" s="16"/>
      <c r="I3" s="16"/>
      <c r="J3" s="16"/>
      <c r="K3" s="12" t="s">
        <v>1133</v>
      </c>
    </row>
    <row r="4">
      <c r="A4" s="16"/>
      <c r="B4" s="17" t="s">
        <v>1018</v>
      </c>
      <c r="C4" s="13">
        <f>'Figures 1'!C6</f>
        <v>58.015769206055076</v>
      </c>
      <c r="D4" s="13">
        <f>'Figures 1'!C4</f>
        <v>67.097613229263359</v>
      </c>
      <c r="E4" s="13">
        <f>'Figures 1'!D4</f>
        <v>28.272437279981322</v>
      </c>
      <c r="F4" s="13">
        <f>'Figures 1'!E4</f>
        <v>30.97288103362667</v>
      </c>
      <c r="G4" s="13">
        <f>'Figures 1'!F4</f>
        <v>53.719669450467521</v>
      </c>
      <c r="H4" s="13">
        <f>'Figures 1'!G4</f>
        <v>63.949652442881657</v>
      </c>
      <c r="I4" s="13">
        <f>'Figures 1'!H4</f>
        <v>83.253769101112113</v>
      </c>
      <c r="J4" s="16"/>
    </row>
    <row r="5">
      <c r="A5" s="16"/>
      <c r="B5" s="17" t="s">
        <v>216</v>
      </c>
      <c r="C5" s="13">
        <f>VALUE(Raw_Data_3!H5)</f>
        <v>24</v>
      </c>
      <c r="D5" s="13">
        <f>VALUE(Raw_Data_3!B5)</f>
        <v>30.3</v>
      </c>
      <c r="E5" s="13">
        <f>VALUE(Raw_Data_3!C5)</f>
        <v>19.2</v>
      </c>
      <c r="F5" s="13">
        <f>VALUE(Raw_Data_3!E5)</f>
        <v>16.8</v>
      </c>
      <c r="G5" s="13">
        <f>VALUE(Raw_Data_3!D5)</f>
        <v>19.600000000000001</v>
      </c>
      <c r="H5" s="13">
        <f>VALUE(Raw_Data_3!F5)</f>
        <v>23.3</v>
      </c>
      <c r="I5" s="13">
        <f>VALUE(Raw_Data_3!G5)</f>
        <v>30</v>
      </c>
      <c r="J5" s="16"/>
    </row>
    <row r="6">
      <c r="A6" s="16"/>
      <c r="B6" s="17" t="s">
        <v>1019</v>
      </c>
      <c r="C6" s="13">
        <f>VALUE(Raw_Data_3!H10)</f>
        <v>40.200000000000003</v>
      </c>
      <c r="D6" s="13">
        <f>VALUE(Raw_Data_3!B10)</f>
        <v>3</v>
      </c>
      <c r="E6" s="13">
        <f>VALUE(Raw_Data_3!C10)</f>
        <v>26.5</v>
      </c>
      <c r="F6" s="13">
        <f>VALUE(Raw_Data_3!E10)</f>
        <v>50.8</v>
      </c>
      <c r="G6" s="13">
        <f>VALUE(Raw_Data_3!D10)</f>
        <v>50.7</v>
      </c>
      <c r="H6" s="13">
        <f>VALUE(Raw_Data_3!F10)</f>
        <v>91.4</v>
      </c>
      <c r="I6" s="13">
        <f>VALUE(Raw_Data_3!G10)</f>
        <v>50.5</v>
      </c>
      <c r="J6" s="16"/>
    </row>
    <row r="7">
      <c r="A7" s="16"/>
      <c r="B7" s="17" t="s">
        <v>1020</v>
      </c>
      <c r="C7" s="13">
        <f>VALUE(Raw_Data_3!H16)</f>
        <v>23.7</v>
      </c>
      <c r="D7" s="13">
        <f>VALUE(Raw_Data_3!B16)</f>
        <v>3</v>
      </c>
      <c r="E7" s="13">
        <f>VALUE(Raw_Data_3!C16)</f>
        <v>8.8000000000000007</v>
      </c>
      <c r="F7" s="13">
        <f>VALUE(Raw_Data_3!E16)</f>
        <v>8.4</v>
      </c>
      <c r="G7" s="13">
        <f>VALUE(Raw_Data_3!D16)</f>
        <v>11.7</v>
      </c>
      <c r="H7" s="13">
        <f>VALUE(Raw_Data_3!F16)</f>
        <v>51.5</v>
      </c>
      <c r="I7" s="13">
        <f>VALUE(Raw_Data_3!G16)</f>
        <v>65.400000000000006</v>
      </c>
      <c r="J7" s="16"/>
    </row>
    <row r="8">
      <c r="A8" s="16"/>
      <c r="B8" s="22" t="s">
        <v>1022</v>
      </c>
      <c r="C8" s="23"/>
      <c r="D8" s="23">
        <f t="shared" ref="D8:I8" si="0">AVERAGE(D4:D7)</f>
        <v>25.849403307315839</v>
      </c>
      <c r="E8" s="23">
        <f t="shared" si="0"/>
        <v>20.69310931999533</v>
      </c>
      <c r="F8" s="23">
        <f t="shared" si="0"/>
        <v>26.743220258406669</v>
      </c>
      <c r="G8" s="23">
        <f t="shared" si="0"/>
        <v>33.929917362616884</v>
      </c>
      <c r="H8" s="23">
        <f t="shared" si="0"/>
        <v>57.537413110720415</v>
      </c>
      <c r="I8" s="23">
        <f t="shared" si="0"/>
        <v>57.28844227527803</v>
      </c>
      <c r="J8" s="16"/>
    </row>
    <row r="9">
      <c r="A9" s="16"/>
      <c r="B9" s="24" t="s">
        <v>915</v>
      </c>
      <c r="C9" s="25"/>
      <c r="D9" s="26">
        <f>AVERAGE(C4:C7)</f>
        <v>36.478942301513769</v>
      </c>
      <c r="E9" s="25">
        <f>D9</f>
        <v>36.478942301513769</v>
      </c>
      <c r="F9" s="25">
        <f>G9</f>
        <v>36.478942301513769</v>
      </c>
      <c r="G9" s="25">
        <f>E9</f>
        <v>36.478942301513769</v>
      </c>
      <c r="H9" s="25">
        <f>F9</f>
        <v>36.478942301513769</v>
      </c>
      <c r="I9" s="25">
        <f t="shared" ref="I9" si="1">H9</f>
        <v>36.478942301513769</v>
      </c>
      <c r="J9" s="16"/>
    </row>
    <row r="10">
      <c r="A10" s="16"/>
      <c r="B10" s="17"/>
      <c r="C10" s="13"/>
      <c r="D10" s="13"/>
      <c r="E10" s="13"/>
      <c r="F10" s="13"/>
      <c r="G10" s="13"/>
      <c r="H10" s="16"/>
      <c r="I10" s="16"/>
      <c r="J10" s="16"/>
    </row>
    <row r="11">
      <c r="A11" s="16"/>
      <c r="B11" s="20" t="s">
        <v>1134</v>
      </c>
      <c r="C11" s="21"/>
      <c r="D11" s="13"/>
      <c r="E11" s="13"/>
      <c r="F11" s="13"/>
      <c r="G11" s="13"/>
      <c r="H11" s="16"/>
      <c r="I11" s="16"/>
      <c r="J11" s="16"/>
    </row>
    <row r="12">
      <c r="A12" s="16"/>
      <c r="B12" s="17" t="s">
        <v>1023</v>
      </c>
      <c r="C12" s="13">
        <f>VALUE(Raw_Data_3!H23)</f>
        <v>16.399999999999999</v>
      </c>
      <c r="D12" s="13">
        <f>VALUE(Raw_Data_3!B23)</f>
        <v>23.8</v>
      </c>
      <c r="E12" s="13">
        <f>VALUE(Raw_Data_3!C23)</f>
        <v>6.9</v>
      </c>
      <c r="F12" s="13">
        <f>VALUE(Raw_Data_3!E23)</f>
        <v>5.6</v>
      </c>
      <c r="G12" s="13">
        <f>VALUE(Raw_Data_3!D23)</f>
        <v>12.1</v>
      </c>
      <c r="H12" s="13">
        <f>VALUE(Raw_Data_3!F23)</f>
        <v>17.100000000000001</v>
      </c>
      <c r="I12" s="13">
        <f>VALUE(Raw_Data_3!G23)</f>
        <v>25.6</v>
      </c>
      <c r="J12" s="16"/>
    </row>
    <row r="13">
      <c r="A13" s="16"/>
      <c r="B13" s="17" t="s">
        <v>1024</v>
      </c>
      <c r="C13" s="13">
        <f>VALUE(Raw_Data_3!H29)</f>
        <v>25.3</v>
      </c>
      <c r="D13" s="13">
        <f>VALUE(Raw_Data_3!B29)</f>
        <v>2</v>
      </c>
      <c r="E13" s="13">
        <f>VALUE(Raw_Data_3!C29)</f>
        <v>11.4</v>
      </c>
      <c r="F13" s="13">
        <f>VALUE(Raw_Data_3!E29)</f>
        <v>26.1</v>
      </c>
      <c r="G13" s="13">
        <f>VALUE(Raw_Data_3!D29)</f>
        <v>30</v>
      </c>
      <c r="H13" s="13">
        <f>VALUE(Raw_Data_3!F29)</f>
        <v>59.3</v>
      </c>
      <c r="I13" s="13">
        <f>VALUE(Raw_Data_3!G29)</f>
        <v>39.299999999999997</v>
      </c>
      <c r="J13" s="16"/>
    </row>
    <row r="14">
      <c r="A14" s="16"/>
      <c r="B14" s="17" t="s">
        <v>1078</v>
      </c>
      <c r="C14" s="13">
        <f>VALUE(Raw_Data_3!H35)</f>
        <v>18.2</v>
      </c>
      <c r="D14" s="13">
        <f>VALUE(Raw_Data_3!B35)</f>
        <v>0.9</v>
      </c>
      <c r="E14" s="13">
        <f>VALUE(Raw_Data_3!C35)</f>
        <v>4.5</v>
      </c>
      <c r="F14" s="13">
        <f>VALUE(Raw_Data_3!E35)</f>
        <v>1.4</v>
      </c>
      <c r="G14" s="13">
        <f>VALUE(Raw_Data_3!D35)</f>
        <v>8.1</v>
      </c>
      <c r="H14" s="13">
        <f>VALUE(Raw_Data_3!F35)</f>
        <v>35.799999999999997</v>
      </c>
      <c r="I14" s="13">
        <f>VALUE(Raw_Data_3!G35)</f>
        <v>56.6</v>
      </c>
      <c r="J14" s="16"/>
    </row>
    <row r="15">
      <c r="A15" s="16"/>
      <c r="B15" s="17" t="s">
        <v>1025</v>
      </c>
      <c r="C15" s="13">
        <f>VALUE(Raw_Data_3!H41)</f>
        <v>9.6</v>
      </c>
      <c r="D15" s="13">
        <f>VALUE(Raw_Data_3!B41)</f>
        <v>1</v>
      </c>
      <c r="E15" s="13">
        <f>VALUE(Raw_Data_3!C41)</f>
        <v>6.3</v>
      </c>
      <c r="F15" s="13">
        <f>VALUE(Raw_Data_3!E41)</f>
        <v>10.1</v>
      </c>
      <c r="G15" s="13">
        <f>VALUE(Raw_Data_3!D41)</f>
        <v>10.7</v>
      </c>
      <c r="H15" s="13">
        <f>VALUE(Raw_Data_3!F41)</f>
        <v>22.2</v>
      </c>
      <c r="I15" s="13">
        <f>VALUE(Raw_Data_3!G41)</f>
        <v>14.4</v>
      </c>
      <c r="J15" s="16"/>
    </row>
    <row r="16">
      <c r="A16" s="16"/>
      <c r="B16" s="17" t="s">
        <v>1079</v>
      </c>
      <c r="C16" s="13">
        <f>VALUE(Raw_Data_3!H47)</f>
        <v>7.2</v>
      </c>
      <c r="D16" s="13">
        <f>VALUE(Raw_Data_3!B47)</f>
        <v>0.3</v>
      </c>
      <c r="E16" s="13">
        <f>VALUE(Raw_Data_3!C47)</f>
        <v>2.2999999999999998</v>
      </c>
      <c r="F16" s="13">
        <f>VALUE(Raw_Data_3!E47)</f>
        <v>1</v>
      </c>
      <c r="G16" s="13">
        <f>VALUE(Raw_Data_3!D47)</f>
        <v>3</v>
      </c>
      <c r="H16" s="13">
        <f>VALUE(Raw_Data_3!F47)</f>
        <v>13.6</v>
      </c>
      <c r="I16" s="13">
        <f>VALUE(Raw_Data_3!G47)</f>
        <v>22.5</v>
      </c>
      <c r="J16" s="16"/>
    </row>
    <row r="17">
      <c r="A17" s="16"/>
      <c r="B17" s="17" t="s">
        <v>1080</v>
      </c>
      <c r="C17" s="13">
        <f>VALUE(Raw_Data_3!H53)</f>
        <v>11.6</v>
      </c>
      <c r="D17" s="13">
        <f>VALUE(Raw_Data_3!B53)</f>
        <v>0.3</v>
      </c>
      <c r="E17" s="13">
        <f>VALUE(Raw_Data_3!C53)</f>
        <v>5.3</v>
      </c>
      <c r="F17" s="13">
        <f>VALUE(Raw_Data_3!E53)</f>
        <v>7.2</v>
      </c>
      <c r="G17" s="13">
        <f>VALUE(Raw_Data_3!D53)</f>
        <v>7.9</v>
      </c>
      <c r="H17" s="13">
        <f>VALUE(Raw_Data_3!F53)</f>
        <v>49.1</v>
      </c>
      <c r="I17" s="13">
        <f>VALUE(Raw_Data_3!G53)</f>
        <v>21</v>
      </c>
      <c r="J17" s="16"/>
    </row>
    <row r="18">
      <c r="A18" s="16"/>
      <c r="B18" s="22" t="s">
        <v>1026</v>
      </c>
      <c r="C18" s="23"/>
      <c r="D18" s="23">
        <f t="shared" ref="D18:I18" si="2">AVERAGE(D12:D17)</f>
        <v>4.7166666666666668</v>
      </c>
      <c r="E18" s="23">
        <f t="shared" si="2"/>
        <v>6.1166666666666671</v>
      </c>
      <c r="F18" s="23">
        <f t="shared" si="2"/>
        <v>8.5666666666666682</v>
      </c>
      <c r="G18" s="23">
        <f t="shared" si="2"/>
        <v>11.966666666666669</v>
      </c>
      <c r="H18" s="23">
        <f t="shared" si="2"/>
        <v>32.85</v>
      </c>
      <c r="I18" s="23">
        <f t="shared" si="2"/>
        <v>29.900000000000002</v>
      </c>
      <c r="J18" s="16"/>
      <c r="L18" s="24"/>
      <c r="Q18" s="10"/>
      <c r="R18" s="10"/>
      <c r="S18" s="10"/>
      <c r="T18" t="s">
        <v>17</v>
      </c>
    </row>
    <row r="19">
      <c r="A19" s="16"/>
      <c r="B19" s="24" t="s">
        <v>915</v>
      </c>
      <c r="C19" s="25"/>
      <c r="D19" s="26">
        <f>AVERAGE(C12:C17)</f>
        <v>14.716666666666667</v>
      </c>
      <c r="E19" s="25">
        <f>D19</f>
        <v>14.716666666666667</v>
      </c>
      <c r="F19" s="25">
        <f>G19</f>
        <v>14.716666666666667</v>
      </c>
      <c r="G19" s="25">
        <f>E19</f>
        <v>14.716666666666667</v>
      </c>
      <c r="H19" s="25">
        <f>F19</f>
        <v>14.716666666666667</v>
      </c>
      <c r="I19" s="25">
        <f t="shared" ref="I19" si="3">H19</f>
        <v>14.716666666666667</v>
      </c>
      <c r="J19" s="16"/>
      <c r="L19" s="12" t="s">
        <v>1132</v>
      </c>
      <c r="Q19" s="12" t="s">
        <v>1135</v>
      </c>
      <c r="R19" s="19"/>
    </row>
    <row r="20">
      <c r="A20" s="16"/>
      <c r="B20" s="17"/>
      <c r="C20" s="13"/>
      <c r="D20" s="13"/>
      <c r="E20" s="13"/>
      <c r="F20" s="13"/>
      <c r="G20" s="13"/>
      <c r="H20" s="13"/>
      <c r="I20" s="13"/>
      <c r="J20" s="16"/>
      <c r="L20" s="11"/>
    </row>
    <row r="21">
      <c r="A21" s="16"/>
      <c r="B21" s="20" t="s">
        <v>1136</v>
      </c>
      <c r="C21" s="16"/>
      <c r="D21" s="16"/>
      <c r="E21" s="16"/>
      <c r="F21" s="16"/>
      <c r="G21" s="16"/>
      <c r="H21" s="16"/>
      <c r="I21" s="16"/>
      <c r="J21" s="16"/>
      <c r="L21" s="11"/>
    </row>
    <row r="22">
      <c r="A22" s="16"/>
      <c r="B22" s="17" t="s">
        <v>1027</v>
      </c>
      <c r="C22" s="13">
        <f>VALUE(Raw_Data_3!H59)</f>
        <v>6.5</v>
      </c>
      <c r="D22" s="13">
        <f>VALUE(Raw_Data_3!B59)</f>
        <v>0.8</v>
      </c>
      <c r="E22" s="13">
        <f>VALUE(Raw_Data_3!C59)</f>
        <v>2.9</v>
      </c>
      <c r="F22" s="13">
        <f>VALUE(Raw_Data_3!E59)</f>
        <v>5</v>
      </c>
      <c r="G22" s="13">
        <f>VALUE(Raw_Data_3!D59)</f>
        <v>7.2</v>
      </c>
      <c r="H22" s="13">
        <f>VALUE(Raw_Data_3!F59)</f>
        <v>16.100000000000001</v>
      </c>
      <c r="I22" s="13">
        <f>VALUE(Raw_Data_3!G59)</f>
        <v>10.7</v>
      </c>
      <c r="J22" s="16"/>
      <c r="L22" s="11"/>
    </row>
    <row r="23">
      <c r="A23" s="16"/>
      <c r="B23" s="17" t="s">
        <v>1081</v>
      </c>
      <c r="C23" s="13">
        <f>VALUE(Raw_Data_3!H65)</f>
        <v>5.9</v>
      </c>
      <c r="D23" s="13">
        <f>VALUE(Raw_Data_3!B65)</f>
        <v>0.2</v>
      </c>
      <c r="E23" s="13">
        <f>VALUE(Raw_Data_3!C65)</f>
        <v>1.2</v>
      </c>
      <c r="F23" s="13">
        <f>VALUE(Raw_Data_3!E65)</f>
        <v>0.2</v>
      </c>
      <c r="G23" s="13">
        <f>VALUE(Raw_Data_3!D65)</f>
        <v>2.2999999999999998</v>
      </c>
      <c r="H23" s="13">
        <f>VALUE(Raw_Data_3!F65)</f>
        <v>9.8000000000000007</v>
      </c>
      <c r="I23" s="13">
        <f>VALUE(Raw_Data_3!G65)</f>
        <v>19.600000000000001</v>
      </c>
      <c r="J23" s="16"/>
      <c r="L23" s="11"/>
    </row>
    <row r="24">
      <c r="A24" s="16"/>
      <c r="B24" s="17" t="s">
        <v>1082</v>
      </c>
      <c r="C24" s="13">
        <f>VALUE(Raw_Data_3!H71)</f>
        <v>8.6</v>
      </c>
      <c r="D24" s="13">
        <f>VALUE(Raw_Data_3!B71)</f>
        <v>0.2</v>
      </c>
      <c r="E24" s="13">
        <f>VALUE(Raw_Data_3!C71)</f>
        <v>4.0999999999999996</v>
      </c>
      <c r="F24" s="13">
        <f>VALUE(Raw_Data_3!E71)</f>
        <v>0.6</v>
      </c>
      <c r="G24" s="13">
        <f>VALUE(Raw_Data_3!D71)</f>
        <v>6.4</v>
      </c>
      <c r="H24" s="13">
        <f>VALUE(Raw_Data_3!F71)</f>
        <v>34.299999999999997</v>
      </c>
      <c r="I24" s="13">
        <f>VALUE(Raw_Data_3!G71)</f>
        <v>16</v>
      </c>
      <c r="J24" s="16"/>
      <c r="L24" s="11"/>
    </row>
    <row r="25">
      <c r="A25" s="16"/>
      <c r="B25" s="17" t="s">
        <v>1083</v>
      </c>
      <c r="C25" s="13">
        <f>VALUE(Raw_Data_3!H77)</f>
        <v>3.6</v>
      </c>
      <c r="D25" s="13">
        <f>VALUE(Raw_Data_3!B77)</f>
        <v>0.1</v>
      </c>
      <c r="E25" s="13">
        <f>VALUE(Raw_Data_3!C77)</f>
        <v>1.5</v>
      </c>
      <c r="F25" s="13">
        <f>VALUE(Raw_Data_3!E77)</f>
        <v>0.8</v>
      </c>
      <c r="G25" s="13">
        <f>VALUE(Raw_Data_3!D77)</f>
        <v>2.1</v>
      </c>
      <c r="H25" s="13">
        <f>VALUE(Raw_Data_3!F77)</f>
        <v>13.2</v>
      </c>
      <c r="I25" s="13">
        <f>VALUE(Raw_Data_3!G77)</f>
        <v>8.1</v>
      </c>
      <c r="J25" s="16"/>
      <c r="L25" s="11"/>
    </row>
    <row r="26">
      <c r="A26" s="16"/>
      <c r="B26" s="22" t="s">
        <v>1028</v>
      </c>
      <c r="C26" s="23"/>
      <c r="D26" s="23">
        <f t="shared" ref="D26:I26" si="4">AVERAGE(D22:D25)</f>
        <v>0.32500000000000001</v>
      </c>
      <c r="E26" s="23">
        <f t="shared" si="4"/>
        <v>2.4249999999999998</v>
      </c>
      <c r="F26" s="23">
        <f t="shared" si="4"/>
        <v>1.65</v>
      </c>
      <c r="G26" s="23">
        <f t="shared" si="4"/>
        <v>4.5</v>
      </c>
      <c r="H26" s="23">
        <f t="shared" si="4"/>
        <v>18.350000000000001</v>
      </c>
      <c r="I26" s="23">
        <f t="shared" si="4"/>
        <v>13.6</v>
      </c>
      <c r="J26" s="16"/>
      <c r="L26" s="11"/>
    </row>
    <row r="27">
      <c r="A27" s="16"/>
      <c r="B27" s="24" t="s">
        <v>915</v>
      </c>
      <c r="C27" s="25"/>
      <c r="D27" s="26">
        <f>AVERAGE(C22:C25)</f>
        <v>6.15</v>
      </c>
      <c r="E27" s="25">
        <f>D27</f>
        <v>6.15</v>
      </c>
      <c r="F27" s="25">
        <f>G27</f>
        <v>6.15</v>
      </c>
      <c r="G27" s="25">
        <f>E27</f>
        <v>6.15</v>
      </c>
      <c r="H27" s="25">
        <f>F27</f>
        <v>6.15</v>
      </c>
      <c r="I27" s="25">
        <f t="shared" ref="I27" si="5">H27</f>
        <v>6.15</v>
      </c>
      <c r="J27" s="16"/>
      <c r="L27" s="11"/>
    </row>
    <row r="28">
      <c r="A28" s="16"/>
      <c r="B28" s="17"/>
      <c r="C28" s="13"/>
      <c r="D28" s="13"/>
      <c r="E28" s="13"/>
      <c r="F28" s="13"/>
      <c r="G28" s="13"/>
      <c r="H28" s="13"/>
      <c r="I28" s="13"/>
      <c r="J28" s="16"/>
      <c r="L28" s="11"/>
    </row>
    <row r="29">
      <c r="A29" s="16"/>
      <c r="B29" s="20" t="s">
        <v>1137</v>
      </c>
      <c r="C29" s="16"/>
      <c r="D29" s="16"/>
      <c r="E29" s="16"/>
      <c r="F29" s="16"/>
      <c r="G29" s="16"/>
      <c r="H29" s="16"/>
      <c r="I29" s="16"/>
      <c r="J29" s="16"/>
      <c r="L29" s="11"/>
    </row>
    <row r="30">
      <c r="A30" s="16"/>
      <c r="B30" s="24" t="s">
        <v>1029</v>
      </c>
      <c r="C30" s="16"/>
      <c r="D30" s="26">
        <f>VALUE(Raw_Data_3!B83)</f>
        <v>0.1</v>
      </c>
      <c r="E30" s="26">
        <f>VALUE(Raw_Data_3!C83)</f>
        <v>1.2</v>
      </c>
      <c r="F30" s="26">
        <f>VALUE(Raw_Data_3!E83)</f>
        <v>0</v>
      </c>
      <c r="G30" s="26">
        <f>VALUE(Raw_Data_3!D83)</f>
        <v>1.8</v>
      </c>
      <c r="H30" s="26">
        <f>VALUE(Raw_Data_3!F83)</f>
        <v>9.4</v>
      </c>
      <c r="I30" s="26">
        <f>VALUE(Raw_Data_3!G83)</f>
        <v>5.9</v>
      </c>
      <c r="J30" s="16"/>
      <c r="L30" s="11"/>
    </row>
    <row r="31">
      <c r="A31" s="16"/>
      <c r="B31" s="24" t="s">
        <v>1021</v>
      </c>
      <c r="C31" s="21"/>
      <c r="D31" s="26">
        <f>VALUE(Raw_Data_3!H83)</f>
        <v>2.7</v>
      </c>
      <c r="E31" s="27">
        <f>D31</f>
        <v>2.7</v>
      </c>
      <c r="F31" s="27">
        <f>G31</f>
        <v>2.7</v>
      </c>
      <c r="G31" s="27">
        <f>E31</f>
        <v>2.7</v>
      </c>
      <c r="H31" s="27">
        <f>F31</f>
        <v>2.7</v>
      </c>
      <c r="I31" s="27">
        <f t="shared" ref="I31" si="6">H31</f>
        <v>2.7</v>
      </c>
      <c r="J31" s="16"/>
      <c r="L31" s="11"/>
    </row>
    <row r="32">
      <c r="A32" s="16"/>
      <c r="B32" s="15"/>
      <c r="C32" s="16"/>
      <c r="D32" s="16"/>
      <c r="E32" s="16"/>
      <c r="F32" s="16"/>
      <c r="G32" s="16"/>
      <c r="H32" s="16"/>
      <c r="I32" s="16"/>
      <c r="J32" s="16"/>
      <c r="L32" s="11"/>
    </row>
    <row r="33">
      <c r="C33" s="58" t="s">
        <v>2269</v>
      </c>
      <c r="D33" s="58"/>
      <c r="E33" s="58"/>
      <c r="F33" s="58"/>
      <c r="G33" s="58"/>
      <c r="H33" s="58"/>
      <c r="I33" s="58"/>
    </row>
    <row r="34">
      <c r="C34" s="52" t="s">
        <v>908</v>
      </c>
      <c r="D34" s="53" t="s">
        <v>909</v>
      </c>
      <c r="E34" s="53" t="s">
        <v>911</v>
      </c>
      <c r="F34" s="53" t="s">
        <v>910</v>
      </c>
      <c r="G34" s="53" t="s">
        <v>912</v>
      </c>
      <c r="H34" s="53" t="s">
        <v>403</v>
      </c>
    </row>
    <row r="35">
      <c r="B35" s="24" t="s">
        <v>2271</v>
      </c>
      <c r="C35" s="54">
        <f>VALUE(Raw_Data_3!B89)</f>
        <v>76.346000000000004</v>
      </c>
      <c r="D35" s="54">
        <f>VALUE(Raw_Data_3!C89)</f>
        <v>54.671999999999997</v>
      </c>
      <c r="E35" s="54">
        <f>VALUE(Raw_Data_3!E89)</f>
        <v>62.225000000000001</v>
      </c>
      <c r="F35" s="54">
        <f>VALUE(Raw_Data_3!D89)</f>
        <v>80.206000000000003</v>
      </c>
      <c r="G35" s="54">
        <f>VALUE(Raw_Data_3!F89)</f>
        <v>96.974000000000004</v>
      </c>
      <c r="H35" s="54">
        <f>VALUE(Raw_Data_3!G89)</f>
        <v>98.29</v>
      </c>
    </row>
    <row r="36">
      <c r="B36" s="24" t="s">
        <v>1021</v>
      </c>
      <c r="C36" s="54">
        <f>VALUE(Raw_Data_3!H89)</f>
        <v>79.391999999999996</v>
      </c>
      <c r="D36" s="54">
        <f>C36</f>
        <v>79.391999999999996</v>
      </c>
      <c r="E36" s="54">
        <f t="shared" ref="E36:H42" si="7">D36</f>
        <v>79.391999999999996</v>
      </c>
      <c r="F36" s="54">
        <f t="shared" si="7"/>
        <v>79.391999999999996</v>
      </c>
      <c r="G36" s="54">
        <f t="shared" si="7"/>
        <v>79.391999999999996</v>
      </c>
      <c r="H36" s="54">
        <f t="shared" si="7"/>
        <v>79.391999999999996</v>
      </c>
    </row>
    <row r="37">
      <c r="B37" s="24" t="s">
        <v>2272</v>
      </c>
      <c r="C37" s="54">
        <f>VALUE(Raw_Data_3!B95)</f>
        <v>25.963000000000001</v>
      </c>
      <c r="D37" s="54">
        <f>VALUE(Raw_Data_3!C95)</f>
        <v>20.658000000000001</v>
      </c>
      <c r="E37" s="54">
        <f>VALUE(Raw_Data_3!E95)</f>
        <v>38.145000000000003</v>
      </c>
      <c r="F37" s="54">
        <f>VALUE(Raw_Data_3!D95)</f>
        <v>41.112000000000002</v>
      </c>
      <c r="G37" s="54">
        <f>VALUE(Raw_Data_3!F95)</f>
        <v>78.614000000000004</v>
      </c>
      <c r="H37" s="54">
        <f>VALUE(Raw_Data_3!G95)</f>
        <v>88.165000000000006</v>
      </c>
    </row>
    <row r="38">
      <c r="B38" s="24" t="s">
        <v>1021</v>
      </c>
      <c r="C38" s="54">
        <f>VALUE(Raw_Data_3!H95)</f>
        <v>47.226999999999997</v>
      </c>
      <c r="D38" s="54">
        <f>C38</f>
        <v>47.226999999999997</v>
      </c>
      <c r="E38" s="54">
        <f t="shared" si="7"/>
        <v>47.226999999999997</v>
      </c>
      <c r="F38" s="54">
        <f t="shared" si="7"/>
        <v>47.226999999999997</v>
      </c>
      <c r="G38" s="54">
        <f t="shared" si="7"/>
        <v>47.226999999999997</v>
      </c>
      <c r="H38" s="54">
        <f t="shared" si="7"/>
        <v>47.226999999999997</v>
      </c>
    </row>
    <row r="39">
      <c r="B39" s="24" t="s">
        <v>2274</v>
      </c>
      <c r="C39" s="54">
        <f>VALUE(Raw_Data_3!B101)</f>
        <v>0.94699999999999995</v>
      </c>
      <c r="D39" s="54">
        <f>VALUE(Raw_Data_3!C101)</f>
        <v>6.2549999999999999</v>
      </c>
      <c r="E39" s="54">
        <f>VALUE(Raw_Data_3!E101)</f>
        <v>6.6020000000000003</v>
      </c>
      <c r="F39" s="54">
        <f>VALUE(Raw_Data_3!D101)</f>
        <v>12.526</v>
      </c>
      <c r="G39" s="54">
        <f>VALUE(Raw_Data_3!F101)</f>
        <v>45.143999999999998</v>
      </c>
      <c r="H39" s="54">
        <f>VALUE(Raw_Data_3!G101)</f>
        <v>36.853999999999999</v>
      </c>
    </row>
    <row r="40">
      <c r="B40" s="24" t="s">
        <v>1021</v>
      </c>
      <c r="C40" s="54">
        <f>VALUE(Raw_Data_3!H101)</f>
        <v>16.481000000000002</v>
      </c>
      <c r="D40" s="54">
        <f>C40</f>
        <v>16.481000000000002</v>
      </c>
      <c r="E40" s="54">
        <f t="shared" si="7"/>
        <v>16.481000000000002</v>
      </c>
      <c r="F40" s="54">
        <f t="shared" si="7"/>
        <v>16.481000000000002</v>
      </c>
      <c r="G40" s="54">
        <f t="shared" si="7"/>
        <v>16.481000000000002</v>
      </c>
      <c r="H40" s="54">
        <f t="shared" si="7"/>
        <v>16.481000000000002</v>
      </c>
    </row>
    <row r="41">
      <c r="B41" s="24" t="s">
        <v>2273</v>
      </c>
      <c r="C41" s="54">
        <f>VALUE(Raw_Data_3!B107)</f>
        <v>0.11600000000000001</v>
      </c>
      <c r="D41" s="54">
        <f>VALUE(Raw_Data_3!C107)</f>
        <v>1.17</v>
      </c>
      <c r="E41" s="54">
        <f>VALUE(Raw_Data_3!E107)</f>
        <v>0</v>
      </c>
      <c r="F41" s="54">
        <f>VALUE(Raw_Data_3!D107)</f>
        <v>1.849</v>
      </c>
      <c r="G41" s="54">
        <f>VALUE(Raw_Data_3!F107)</f>
        <v>9.423</v>
      </c>
      <c r="H41" s="54">
        <f>VALUE(Raw_Data_3!G107)</f>
        <v>5.8739999999999997</v>
      </c>
    </row>
    <row r="42">
      <c r="B42" s="24" t="s">
        <v>1021</v>
      </c>
      <c r="C42" s="54">
        <f>VALUE(Raw_Data_3!H107)</f>
        <v>2.718</v>
      </c>
      <c r="D42" s="54">
        <f>C42</f>
        <v>2.718</v>
      </c>
      <c r="E42" s="54">
        <f t="shared" si="7"/>
        <v>2.718</v>
      </c>
      <c r="F42" s="54">
        <f t="shared" si="7"/>
        <v>2.718</v>
      </c>
      <c r="G42" s="54">
        <f t="shared" si="7"/>
        <v>2.718</v>
      </c>
      <c r="H42" s="54">
        <f t="shared" si="7"/>
        <v>2.718</v>
      </c>
    </row>
  </sheetData>
  <mergeCells count="1">
    <mergeCell ref="C33:I33"/>
  </mergeCells>
  <hyperlinks>
    <hyperlink ref="A1" location="Overview!A1" display="Return"/>
  </hyperlinks>
  <pageMargins left="0.7" right="0.7" top="0.75" bottom="0.75" header="0.3" footer="0.3"/>
  <pageSetup orientation="portrait" r:id="rId1"/>
  <ignoredErrors>
    <ignoredError sqref="D37:H41" formula="true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14"/>
  <sheetViews>
    <sheetView workbookViewId="0"/>
  </sheetViews>
  <sheetFormatPr defaultRowHeight="14.5"/>
  <cols>
    <col min="1" max="1" width="64.54296875" customWidth="true"/>
  </cols>
  <sheetData>
    <row r="1">
      <c r="A1" t="s">
        <v>2193</v>
      </c>
      <c r="B1" t="s">
        <v>17</v>
      </c>
      <c r="C1" t="s">
        <v>17</v>
      </c>
      <c r="D1" t="s">
        <v>17</v>
      </c>
      <c r="E1" t="s">
        <v>17</v>
      </c>
      <c r="F1" t="s">
        <v>17</v>
      </c>
      <c r="G1" t="s">
        <v>17</v>
      </c>
      <c r="H1" t="s">
        <v>17</v>
      </c>
      <c r="I1" t="s">
        <v>17</v>
      </c>
    </row>
    <row r="2">
      <c r="A2" t="s">
        <v>1163</v>
      </c>
      <c r="B2" t="s">
        <v>346</v>
      </c>
      <c r="C2" t="s">
        <v>357</v>
      </c>
      <c r="D2" t="s">
        <v>367</v>
      </c>
      <c r="E2" t="s">
        <v>383</v>
      </c>
      <c r="F2" t="s">
        <v>391</v>
      </c>
      <c r="G2" t="s">
        <v>403</v>
      </c>
      <c r="H2" t="s">
        <v>0</v>
      </c>
      <c r="I2" t="s">
        <v>25</v>
      </c>
    </row>
    <row r="3">
      <c r="A3" t="s">
        <v>17</v>
      </c>
      <c r="B3" t="s">
        <v>19</v>
      </c>
      <c r="C3" t="s">
        <v>19</v>
      </c>
      <c r="D3" t="s">
        <v>19</v>
      </c>
      <c r="E3" t="s">
        <v>19</v>
      </c>
      <c r="F3" t="s">
        <v>19</v>
      </c>
      <c r="G3" t="s">
        <v>19</v>
      </c>
      <c r="H3" t="s">
        <v>19</v>
      </c>
      <c r="I3" t="s">
        <v>17</v>
      </c>
    </row>
    <row r="4">
      <c r="A4" t="s">
        <v>17</v>
      </c>
      <c r="B4" t="s">
        <v>736</v>
      </c>
      <c r="C4" t="s">
        <v>368</v>
      </c>
      <c r="D4" t="s">
        <v>1202</v>
      </c>
      <c r="E4" t="s">
        <v>1205</v>
      </c>
      <c r="F4" t="s">
        <v>388</v>
      </c>
      <c r="G4" t="s">
        <v>1211</v>
      </c>
      <c r="H4" t="s">
        <v>1217</v>
      </c>
      <c r="I4" t="s">
        <v>1222</v>
      </c>
    </row>
    <row r="5">
      <c r="A5" t="s">
        <v>17</v>
      </c>
      <c r="B5" t="s">
        <v>735</v>
      </c>
      <c r="C5" t="s">
        <v>369</v>
      </c>
      <c r="D5" t="s">
        <v>1203</v>
      </c>
      <c r="E5" t="s">
        <v>798</v>
      </c>
      <c r="F5" t="s">
        <v>389</v>
      </c>
      <c r="G5" t="s">
        <v>1212</v>
      </c>
      <c r="H5" t="s">
        <v>1218</v>
      </c>
      <c r="I5" t="s">
        <v>1223</v>
      </c>
    </row>
    <row r="6">
      <c r="A6" t="s">
        <v>0</v>
      </c>
      <c r="B6" t="s">
        <v>20</v>
      </c>
      <c r="C6" t="s">
        <v>20</v>
      </c>
      <c r="D6" t="s">
        <v>20</v>
      </c>
      <c r="E6" t="s">
        <v>20</v>
      </c>
      <c r="F6" t="s">
        <v>20</v>
      </c>
      <c r="G6" t="s">
        <v>20</v>
      </c>
      <c r="H6" t="s">
        <v>20</v>
      </c>
      <c r="I6" t="s">
        <v>431</v>
      </c>
    </row>
    <row r="7">
      <c r="A7" t="s">
        <v>1030</v>
      </c>
      <c r="B7" t="s">
        <v>17</v>
      </c>
      <c r="C7" t="s">
        <v>17</v>
      </c>
      <c r="D7" t="s">
        <v>17</v>
      </c>
      <c r="E7" t="s">
        <v>17</v>
      </c>
      <c r="F7" t="s">
        <v>17</v>
      </c>
      <c r="G7" t="s">
        <v>17</v>
      </c>
      <c r="H7" t="s">
        <v>17</v>
      </c>
      <c r="I7" t="s">
        <v>17</v>
      </c>
    </row>
    <row r="8">
      <c r="A8" t="s">
        <v>1031</v>
      </c>
      <c r="B8" t="s">
        <v>346</v>
      </c>
      <c r="C8" t="s">
        <v>357</v>
      </c>
      <c r="D8" t="s">
        <v>367</v>
      </c>
      <c r="E8" t="s">
        <v>383</v>
      </c>
      <c r="F8" t="s">
        <v>391</v>
      </c>
      <c r="G8" t="s">
        <v>403</v>
      </c>
      <c r="H8" t="s">
        <v>0</v>
      </c>
      <c r="I8" t="s">
        <v>25</v>
      </c>
    </row>
    <row r="9">
      <c r="A9" t="s">
        <v>17</v>
      </c>
      <c r="B9" t="s">
        <v>19</v>
      </c>
      <c r="C9" t="s">
        <v>19</v>
      </c>
      <c r="D9" t="s">
        <v>19</v>
      </c>
      <c r="E9" t="s">
        <v>19</v>
      </c>
      <c r="F9" t="s">
        <v>19</v>
      </c>
      <c r="G9" t="s">
        <v>19</v>
      </c>
      <c r="H9" t="s">
        <v>19</v>
      </c>
      <c r="I9" t="s">
        <v>17</v>
      </c>
    </row>
    <row r="10">
      <c r="A10" t="s">
        <v>1032</v>
      </c>
      <c r="B10" t="s">
        <v>1037</v>
      </c>
      <c r="C10" t="s">
        <v>118</v>
      </c>
      <c r="D10" t="s">
        <v>1046</v>
      </c>
      <c r="E10" t="s">
        <v>1052</v>
      </c>
      <c r="F10" t="s">
        <v>1051</v>
      </c>
      <c r="G10" t="s">
        <v>1061</v>
      </c>
      <c r="H10" t="s">
        <v>61</v>
      </c>
      <c r="I10" t="s">
        <v>1072</v>
      </c>
    </row>
    <row r="11">
      <c r="A11" t="s">
        <v>1033</v>
      </c>
      <c r="B11" t="s">
        <v>1038</v>
      </c>
      <c r="C11" t="s">
        <v>413</v>
      </c>
      <c r="D11" t="s">
        <v>1047</v>
      </c>
      <c r="E11" t="s">
        <v>1053</v>
      </c>
      <c r="F11" t="s">
        <v>112</v>
      </c>
      <c r="G11" t="s">
        <v>1062</v>
      </c>
      <c r="H11" t="s">
        <v>60</v>
      </c>
      <c r="I11" t="s">
        <v>1073</v>
      </c>
    </row>
    <row r="12">
      <c r="A12" t="s">
        <v>0</v>
      </c>
      <c r="B12" t="s">
        <v>20</v>
      </c>
      <c r="C12" t="s">
        <v>20</v>
      </c>
      <c r="D12" t="s">
        <v>20</v>
      </c>
      <c r="E12" t="s">
        <v>20</v>
      </c>
      <c r="F12" t="s">
        <v>20</v>
      </c>
      <c r="G12" t="s">
        <v>20</v>
      </c>
      <c r="H12" t="s">
        <v>20</v>
      </c>
      <c r="I12" t="s">
        <v>431</v>
      </c>
    </row>
    <row r="13">
      <c r="A13" t="s">
        <v>1034</v>
      </c>
      <c r="B13" t="s">
        <v>17</v>
      </c>
      <c r="C13" t="s">
        <v>17</v>
      </c>
      <c r="D13" t="s">
        <v>17</v>
      </c>
      <c r="E13" t="s">
        <v>17</v>
      </c>
      <c r="F13" t="s">
        <v>17</v>
      </c>
      <c r="G13" t="s">
        <v>17</v>
      </c>
      <c r="H13" t="s">
        <v>17</v>
      </c>
      <c r="I13" t="s">
        <v>17</v>
      </c>
    </row>
    <row r="14">
      <c r="A14" t="s">
        <v>1035</v>
      </c>
      <c r="B14" t="s">
        <v>346</v>
      </c>
      <c r="C14" t="s">
        <v>357</v>
      </c>
      <c r="D14" t="s">
        <v>367</v>
      </c>
      <c r="E14" t="s">
        <v>383</v>
      </c>
      <c r="F14" t="s">
        <v>391</v>
      </c>
      <c r="G14" t="s">
        <v>403</v>
      </c>
      <c r="H14" t="s">
        <v>0</v>
      </c>
      <c r="I14" t="s">
        <v>25</v>
      </c>
    </row>
    <row r="15">
      <c r="A15" t="s">
        <v>17</v>
      </c>
      <c r="B15" t="s">
        <v>19</v>
      </c>
      <c r="C15" t="s">
        <v>19</v>
      </c>
      <c r="D15" t="s">
        <v>19</v>
      </c>
      <c r="E15" t="s">
        <v>19</v>
      </c>
      <c r="F15" t="s">
        <v>19</v>
      </c>
      <c r="G15" t="s">
        <v>19</v>
      </c>
      <c r="H15" t="s">
        <v>19</v>
      </c>
      <c r="I15" t="s">
        <v>17</v>
      </c>
    </row>
    <row r="16">
      <c r="A16" t="s">
        <v>1032</v>
      </c>
      <c r="B16" t="s">
        <v>102</v>
      </c>
      <c r="C16" t="s">
        <v>1041</v>
      </c>
      <c r="D16" t="s">
        <v>773</v>
      </c>
      <c r="E16" t="s">
        <v>36</v>
      </c>
      <c r="F16" t="s">
        <v>494</v>
      </c>
      <c r="G16" t="s">
        <v>542</v>
      </c>
      <c r="H16" t="s">
        <v>1067</v>
      </c>
      <c r="I16" t="s">
        <v>1074</v>
      </c>
    </row>
    <row r="17">
      <c r="A17" t="s">
        <v>1033</v>
      </c>
      <c r="B17" t="s">
        <v>351</v>
      </c>
      <c r="C17" t="s">
        <v>1042</v>
      </c>
      <c r="D17" t="s">
        <v>1048</v>
      </c>
      <c r="E17" t="s">
        <v>1054</v>
      </c>
      <c r="F17" t="s">
        <v>495</v>
      </c>
      <c r="G17" t="s">
        <v>541</v>
      </c>
      <c r="H17" t="s">
        <v>1068</v>
      </c>
      <c r="I17" t="s">
        <v>1075</v>
      </c>
    </row>
    <row r="18">
      <c r="A18" t="s">
        <v>0</v>
      </c>
      <c r="B18" t="s">
        <v>20</v>
      </c>
      <c r="C18" t="s">
        <v>20</v>
      </c>
      <c r="D18" t="s">
        <v>20</v>
      </c>
      <c r="E18" t="s">
        <v>20</v>
      </c>
      <c r="F18" t="s">
        <v>20</v>
      </c>
      <c r="G18" t="s">
        <v>20</v>
      </c>
      <c r="H18" t="s">
        <v>20</v>
      </c>
      <c r="I18" t="s">
        <v>431</v>
      </c>
    </row>
    <row r="19">
      <c r="A19" t="s">
        <v>335</v>
      </c>
      <c r="B19" t="s">
        <v>17</v>
      </c>
      <c r="C19" t="s">
        <v>17</v>
      </c>
      <c r="D19" t="s">
        <v>17</v>
      </c>
      <c r="E19" t="s">
        <v>17</v>
      </c>
      <c r="F19" t="s">
        <v>17</v>
      </c>
      <c r="G19" t="s">
        <v>17</v>
      </c>
      <c r="H19" t="s">
        <v>17</v>
      </c>
      <c r="I19" t="s">
        <v>17</v>
      </c>
    </row>
    <row r="20">
      <c r="A20" t="s">
        <v>312</v>
      </c>
      <c r="B20" t="s">
        <v>346</v>
      </c>
      <c r="C20" t="s">
        <v>357</v>
      </c>
      <c r="D20" t="s">
        <v>367</v>
      </c>
      <c r="E20" t="s">
        <v>383</v>
      </c>
      <c r="F20" t="s">
        <v>391</v>
      </c>
      <c r="G20" t="s">
        <v>403</v>
      </c>
      <c r="H20" t="s">
        <v>0</v>
      </c>
      <c r="I20" t="s">
        <v>25</v>
      </c>
    </row>
    <row r="21">
      <c r="A21" t="s">
        <v>17</v>
      </c>
      <c r="B21" t="s">
        <v>19</v>
      </c>
      <c r="C21" t="s">
        <v>19</v>
      </c>
      <c r="D21" t="s">
        <v>19</v>
      </c>
      <c r="E21" t="s">
        <v>19</v>
      </c>
      <c r="F21" t="s">
        <v>19</v>
      </c>
      <c r="G21" t="s">
        <v>19</v>
      </c>
      <c r="H21" t="s">
        <v>19</v>
      </c>
      <c r="I21" t="s">
        <v>17</v>
      </c>
    </row>
    <row r="22">
      <c r="A22" t="s">
        <v>313</v>
      </c>
      <c r="B22" t="s">
        <v>85</v>
      </c>
      <c r="C22" t="s">
        <v>372</v>
      </c>
      <c r="D22" t="s">
        <v>1879</v>
      </c>
      <c r="E22" t="s">
        <v>1208</v>
      </c>
      <c r="F22" t="s">
        <v>1883</v>
      </c>
      <c r="G22" t="s">
        <v>774</v>
      </c>
      <c r="H22" t="s">
        <v>1887</v>
      </c>
      <c r="I22" t="s">
        <v>1224</v>
      </c>
    </row>
    <row r="23">
      <c r="A23" t="s">
        <v>314</v>
      </c>
      <c r="B23" t="s">
        <v>86</v>
      </c>
      <c r="C23" t="s">
        <v>137</v>
      </c>
      <c r="D23" t="s">
        <v>835</v>
      </c>
      <c r="E23" t="s">
        <v>1209</v>
      </c>
      <c r="F23" t="s">
        <v>1884</v>
      </c>
      <c r="G23" t="s">
        <v>1213</v>
      </c>
      <c r="H23" t="s">
        <v>1888</v>
      </c>
      <c r="I23" t="s">
        <v>1225</v>
      </c>
    </row>
    <row r="24">
      <c r="A24" t="s">
        <v>0</v>
      </c>
      <c r="B24" t="s">
        <v>20</v>
      </c>
      <c r="C24" t="s">
        <v>20</v>
      </c>
      <c r="D24" t="s">
        <v>20</v>
      </c>
      <c r="E24" t="s">
        <v>20</v>
      </c>
      <c r="F24" t="s">
        <v>20</v>
      </c>
      <c r="G24" t="s">
        <v>20</v>
      </c>
      <c r="H24" t="s">
        <v>20</v>
      </c>
      <c r="I24" t="s">
        <v>431</v>
      </c>
    </row>
    <row r="25">
      <c r="A25" t="s">
        <v>336</v>
      </c>
      <c r="B25" t="s">
        <v>17</v>
      </c>
      <c r="C25" t="s">
        <v>17</v>
      </c>
      <c r="D25" t="s">
        <v>17</v>
      </c>
      <c r="E25" t="s">
        <v>17</v>
      </c>
      <c r="F25" t="s">
        <v>17</v>
      </c>
      <c r="G25" t="s">
        <v>17</v>
      </c>
      <c r="H25" t="s">
        <v>17</v>
      </c>
      <c r="I25" t="s">
        <v>17</v>
      </c>
    </row>
    <row r="26">
      <c r="A26" t="s">
        <v>316</v>
      </c>
      <c r="B26" t="s">
        <v>346</v>
      </c>
      <c r="C26" t="s">
        <v>357</v>
      </c>
      <c r="D26" t="s">
        <v>367</v>
      </c>
      <c r="E26" t="s">
        <v>383</v>
      </c>
      <c r="F26" t="s">
        <v>391</v>
      </c>
      <c r="G26" t="s">
        <v>403</v>
      </c>
      <c r="H26" t="s">
        <v>0</v>
      </c>
      <c r="I26" t="s">
        <v>25</v>
      </c>
    </row>
    <row r="27">
      <c r="A27" t="s">
        <v>17</v>
      </c>
      <c r="B27" t="s">
        <v>19</v>
      </c>
      <c r="C27" t="s">
        <v>19</v>
      </c>
      <c r="D27" t="s">
        <v>19</v>
      </c>
      <c r="E27" t="s">
        <v>19</v>
      </c>
      <c r="F27" t="s">
        <v>19</v>
      </c>
      <c r="G27" t="s">
        <v>19</v>
      </c>
      <c r="H27" t="s">
        <v>19</v>
      </c>
      <c r="I27" t="s">
        <v>17</v>
      </c>
    </row>
    <row r="28">
      <c r="A28" t="s">
        <v>313</v>
      </c>
      <c r="B28" t="s">
        <v>363</v>
      </c>
      <c r="C28" t="s">
        <v>375</v>
      </c>
      <c r="D28" t="s">
        <v>1305</v>
      </c>
      <c r="E28" t="s">
        <v>1881</v>
      </c>
      <c r="F28" t="s">
        <v>1885</v>
      </c>
      <c r="G28" t="s">
        <v>563</v>
      </c>
      <c r="H28" t="s">
        <v>1891</v>
      </c>
      <c r="I28" t="s">
        <v>1894</v>
      </c>
    </row>
    <row r="29">
      <c r="A29" t="s">
        <v>314</v>
      </c>
      <c r="B29" t="s">
        <v>28</v>
      </c>
      <c r="C29" t="s">
        <v>376</v>
      </c>
      <c r="D29" t="s">
        <v>1880</v>
      </c>
      <c r="E29" t="s">
        <v>1882</v>
      </c>
      <c r="F29" t="s">
        <v>1886</v>
      </c>
      <c r="G29" t="s">
        <v>562</v>
      </c>
      <c r="H29" t="s">
        <v>1892</v>
      </c>
      <c r="I29" t="s">
        <v>1895</v>
      </c>
    </row>
    <row r="30">
      <c r="A30" t="s">
        <v>0</v>
      </c>
      <c r="B30" t="s">
        <v>20</v>
      </c>
      <c r="C30" t="s">
        <v>20</v>
      </c>
      <c r="D30" t="s">
        <v>20</v>
      </c>
      <c r="E30" t="s">
        <v>20</v>
      </c>
      <c r="F30" t="s">
        <v>20</v>
      </c>
      <c r="G30" t="s">
        <v>20</v>
      </c>
      <c r="H30" t="s">
        <v>20</v>
      </c>
      <c r="I30" t="s">
        <v>431</v>
      </c>
    </row>
    <row r="31">
      <c r="A31" t="s">
        <v>337</v>
      </c>
      <c r="B31" t="s">
        <v>17</v>
      </c>
      <c r="C31" t="s">
        <v>17</v>
      </c>
      <c r="D31" t="s">
        <v>17</v>
      </c>
      <c r="E31" t="s">
        <v>17</v>
      </c>
      <c r="F31" t="s">
        <v>17</v>
      </c>
      <c r="G31" t="s">
        <v>17</v>
      </c>
      <c r="H31" t="s">
        <v>17</v>
      </c>
      <c r="I31" t="s">
        <v>17</v>
      </c>
    </row>
    <row r="32">
      <c r="A32" t="s">
        <v>318</v>
      </c>
      <c r="B32" t="s">
        <v>346</v>
      </c>
      <c r="C32" t="s">
        <v>357</v>
      </c>
      <c r="D32" t="s">
        <v>367</v>
      </c>
      <c r="E32" t="s">
        <v>383</v>
      </c>
      <c r="F32" t="s">
        <v>391</v>
      </c>
      <c r="G32" t="s">
        <v>403</v>
      </c>
      <c r="H32" t="s">
        <v>0</v>
      </c>
      <c r="I32" t="s">
        <v>25</v>
      </c>
    </row>
    <row r="33">
      <c r="A33" t="s">
        <v>17</v>
      </c>
      <c r="B33" t="s">
        <v>19</v>
      </c>
      <c r="C33" t="s">
        <v>19</v>
      </c>
      <c r="D33" t="s">
        <v>19</v>
      </c>
      <c r="E33" t="s">
        <v>19</v>
      </c>
      <c r="F33" t="s">
        <v>19</v>
      </c>
      <c r="G33" t="s">
        <v>19</v>
      </c>
      <c r="H33" t="s">
        <v>19</v>
      </c>
      <c r="I33" t="s">
        <v>17</v>
      </c>
    </row>
    <row r="34">
      <c r="A34" t="s">
        <v>313</v>
      </c>
      <c r="B34" t="s">
        <v>20</v>
      </c>
      <c r="C34" t="s">
        <v>362</v>
      </c>
      <c r="D34" t="s">
        <v>381</v>
      </c>
      <c r="E34" t="s">
        <v>349</v>
      </c>
      <c r="F34" t="s">
        <v>847</v>
      </c>
      <c r="G34" t="s">
        <v>1889</v>
      </c>
      <c r="H34" t="s">
        <v>1893</v>
      </c>
      <c r="I34" t="s">
        <v>1896</v>
      </c>
    </row>
    <row r="35">
      <c r="A35" t="s">
        <v>314</v>
      </c>
      <c r="B35" t="s">
        <v>122</v>
      </c>
      <c r="C35" t="s">
        <v>128</v>
      </c>
      <c r="D35" t="s">
        <v>120</v>
      </c>
      <c r="E35" t="s">
        <v>63</v>
      </c>
      <c r="F35" t="s">
        <v>1237</v>
      </c>
      <c r="G35" t="s">
        <v>802</v>
      </c>
      <c r="H35" t="s">
        <v>30</v>
      </c>
      <c r="I35" t="s">
        <v>1198</v>
      </c>
    </row>
    <row r="36">
      <c r="A36" t="s">
        <v>0</v>
      </c>
      <c r="B36" t="s">
        <v>20</v>
      </c>
      <c r="C36" t="s">
        <v>20</v>
      </c>
      <c r="D36" t="s">
        <v>20</v>
      </c>
      <c r="E36" t="s">
        <v>20</v>
      </c>
      <c r="F36" t="s">
        <v>20</v>
      </c>
      <c r="G36" t="s">
        <v>20</v>
      </c>
      <c r="H36" t="s">
        <v>20</v>
      </c>
      <c r="I36" t="s">
        <v>431</v>
      </c>
    </row>
    <row r="37">
      <c r="A37" t="s">
        <v>338</v>
      </c>
      <c r="B37" t="s">
        <v>17</v>
      </c>
      <c r="C37" t="s">
        <v>17</v>
      </c>
      <c r="D37" t="s">
        <v>17</v>
      </c>
      <c r="E37" t="s">
        <v>17</v>
      </c>
      <c r="F37" t="s">
        <v>17</v>
      </c>
      <c r="G37" t="s">
        <v>17</v>
      </c>
      <c r="H37" t="s">
        <v>17</v>
      </c>
      <c r="I37" t="s">
        <v>17</v>
      </c>
    </row>
    <row r="38">
      <c r="A38" t="s">
        <v>320</v>
      </c>
      <c r="B38" t="s">
        <v>346</v>
      </c>
      <c r="C38" t="s">
        <v>357</v>
      </c>
      <c r="D38" t="s">
        <v>367</v>
      </c>
      <c r="E38" t="s">
        <v>383</v>
      </c>
      <c r="F38" t="s">
        <v>391</v>
      </c>
      <c r="G38" t="s">
        <v>403</v>
      </c>
      <c r="H38" t="s">
        <v>0</v>
      </c>
      <c r="I38" t="s">
        <v>25</v>
      </c>
    </row>
    <row r="39">
      <c r="A39" t="s">
        <v>17</v>
      </c>
      <c r="B39" t="s">
        <v>19</v>
      </c>
      <c r="C39" t="s">
        <v>19</v>
      </c>
      <c r="D39" t="s">
        <v>19</v>
      </c>
      <c r="E39" t="s">
        <v>19</v>
      </c>
      <c r="F39" t="s">
        <v>19</v>
      </c>
      <c r="G39" t="s">
        <v>19</v>
      </c>
      <c r="H39" t="s">
        <v>19</v>
      </c>
      <c r="I39" t="s">
        <v>17</v>
      </c>
    </row>
    <row r="40">
      <c r="A40" t="s">
        <v>313</v>
      </c>
      <c r="B40" t="s">
        <v>350</v>
      </c>
      <c r="C40" t="s">
        <v>801</v>
      </c>
      <c r="D40" t="s">
        <v>796</v>
      </c>
      <c r="E40" t="s">
        <v>416</v>
      </c>
      <c r="F40" t="s">
        <v>347</v>
      </c>
      <c r="G40" t="s">
        <v>1214</v>
      </c>
      <c r="H40" t="s">
        <v>364</v>
      </c>
      <c r="I40" t="s">
        <v>1226</v>
      </c>
    </row>
    <row r="41">
      <c r="A41" t="s">
        <v>314</v>
      </c>
      <c r="B41" t="s">
        <v>125</v>
      </c>
      <c r="C41" t="s">
        <v>35</v>
      </c>
      <c r="D41" t="s">
        <v>99</v>
      </c>
      <c r="E41" t="s">
        <v>146</v>
      </c>
      <c r="F41" t="s">
        <v>348</v>
      </c>
      <c r="G41" t="s">
        <v>1215</v>
      </c>
      <c r="H41" t="s">
        <v>133</v>
      </c>
      <c r="I41" t="s">
        <v>1227</v>
      </c>
    </row>
    <row r="42">
      <c r="A42" t="s">
        <v>0</v>
      </c>
      <c r="B42" t="s">
        <v>20</v>
      </c>
      <c r="C42" t="s">
        <v>20</v>
      </c>
      <c r="D42" t="s">
        <v>20</v>
      </c>
      <c r="E42" t="s">
        <v>20</v>
      </c>
      <c r="F42" t="s">
        <v>20</v>
      </c>
      <c r="G42" t="s">
        <v>20</v>
      </c>
      <c r="H42" t="s">
        <v>20</v>
      </c>
      <c r="I42" t="s">
        <v>431</v>
      </c>
    </row>
    <row r="43">
      <c r="A43" t="s">
        <v>339</v>
      </c>
      <c r="B43" t="s">
        <v>17</v>
      </c>
      <c r="C43" t="s">
        <v>17</v>
      </c>
      <c r="D43" t="s">
        <v>17</v>
      </c>
      <c r="E43" t="s">
        <v>17</v>
      </c>
      <c r="F43" t="s">
        <v>17</v>
      </c>
      <c r="G43" t="s">
        <v>17</v>
      </c>
      <c r="H43" t="s">
        <v>17</v>
      </c>
      <c r="I43" t="s">
        <v>17</v>
      </c>
    </row>
    <row r="44">
      <c r="A44" t="s">
        <v>322</v>
      </c>
      <c r="B44" t="s">
        <v>346</v>
      </c>
      <c r="C44" t="s">
        <v>357</v>
      </c>
      <c r="D44" t="s">
        <v>367</v>
      </c>
      <c r="E44" t="s">
        <v>383</v>
      </c>
      <c r="F44" t="s">
        <v>391</v>
      </c>
      <c r="G44" t="s">
        <v>403</v>
      </c>
      <c r="H44" t="s">
        <v>0</v>
      </c>
      <c r="I44" t="s">
        <v>25</v>
      </c>
    </row>
    <row r="45">
      <c r="A45" t="s">
        <v>17</v>
      </c>
      <c r="B45" t="s">
        <v>19</v>
      </c>
      <c r="C45" t="s">
        <v>19</v>
      </c>
      <c r="D45" t="s">
        <v>19</v>
      </c>
      <c r="E45" t="s">
        <v>19</v>
      </c>
      <c r="F45" t="s">
        <v>19</v>
      </c>
      <c r="G45" t="s">
        <v>19</v>
      </c>
      <c r="H45" t="s">
        <v>19</v>
      </c>
      <c r="I45" t="s">
        <v>17</v>
      </c>
    </row>
    <row r="46">
      <c r="A46" t="s">
        <v>313</v>
      </c>
      <c r="B46" t="s">
        <v>20</v>
      </c>
      <c r="C46" t="s">
        <v>1200</v>
      </c>
      <c r="D46" t="s">
        <v>1204</v>
      </c>
      <c r="E46" t="s">
        <v>351</v>
      </c>
      <c r="F46" t="s">
        <v>411</v>
      </c>
      <c r="G46" t="s">
        <v>109</v>
      </c>
      <c r="H46" t="s">
        <v>1219</v>
      </c>
      <c r="I46" t="s">
        <v>1228</v>
      </c>
    </row>
    <row r="47">
      <c r="A47" t="s">
        <v>314</v>
      </c>
      <c r="B47" t="s">
        <v>122</v>
      </c>
      <c r="C47" t="s">
        <v>37</v>
      </c>
      <c r="D47" t="s">
        <v>103</v>
      </c>
      <c r="E47" t="s">
        <v>102</v>
      </c>
      <c r="F47" t="s">
        <v>412</v>
      </c>
      <c r="G47" t="s">
        <v>110</v>
      </c>
      <c r="H47" t="s">
        <v>152</v>
      </c>
      <c r="I47" t="s">
        <v>1229</v>
      </c>
    </row>
    <row r="48">
      <c r="A48" t="s">
        <v>0</v>
      </c>
      <c r="B48" t="s">
        <v>20</v>
      </c>
      <c r="C48" t="s">
        <v>20</v>
      </c>
      <c r="D48" t="s">
        <v>20</v>
      </c>
      <c r="E48" t="s">
        <v>20</v>
      </c>
      <c r="F48" t="s">
        <v>20</v>
      </c>
      <c r="G48" t="s">
        <v>20</v>
      </c>
      <c r="H48" t="s">
        <v>20</v>
      </c>
      <c r="I48" t="s">
        <v>431</v>
      </c>
    </row>
    <row r="49">
      <c r="A49" t="s">
        <v>340</v>
      </c>
      <c r="B49" t="s">
        <v>17</v>
      </c>
      <c r="C49" t="s">
        <v>17</v>
      </c>
      <c r="D49" t="s">
        <v>17</v>
      </c>
      <c r="E49" t="s">
        <v>17</v>
      </c>
      <c r="F49" t="s">
        <v>17</v>
      </c>
      <c r="G49" t="s">
        <v>17</v>
      </c>
      <c r="H49" t="s">
        <v>17</v>
      </c>
      <c r="I49" t="s">
        <v>17</v>
      </c>
    </row>
    <row r="50">
      <c r="A50" t="s">
        <v>324</v>
      </c>
      <c r="B50" t="s">
        <v>346</v>
      </c>
      <c r="C50" t="s">
        <v>357</v>
      </c>
      <c r="D50" t="s">
        <v>367</v>
      </c>
      <c r="E50" t="s">
        <v>383</v>
      </c>
      <c r="F50" t="s">
        <v>391</v>
      </c>
      <c r="G50" t="s">
        <v>403</v>
      </c>
      <c r="H50" t="s">
        <v>0</v>
      </c>
      <c r="I50" t="s">
        <v>25</v>
      </c>
    </row>
    <row r="51">
      <c r="A51" t="s">
        <v>17</v>
      </c>
      <c r="B51" t="s">
        <v>19</v>
      </c>
      <c r="C51" t="s">
        <v>19</v>
      </c>
      <c r="D51" t="s">
        <v>19</v>
      </c>
      <c r="E51" t="s">
        <v>19</v>
      </c>
      <c r="F51" t="s">
        <v>19</v>
      </c>
      <c r="G51" t="s">
        <v>19</v>
      </c>
      <c r="H51" t="s">
        <v>19</v>
      </c>
      <c r="I51" t="s">
        <v>17</v>
      </c>
    </row>
    <row r="52">
      <c r="A52" t="s">
        <v>3</v>
      </c>
      <c r="B52" t="s">
        <v>20</v>
      </c>
      <c r="C52" t="s">
        <v>365</v>
      </c>
      <c r="D52" t="s">
        <v>382</v>
      </c>
      <c r="E52" t="s">
        <v>351</v>
      </c>
      <c r="F52" t="s">
        <v>400</v>
      </c>
      <c r="G52" t="s">
        <v>384</v>
      </c>
      <c r="H52" t="s">
        <v>423</v>
      </c>
      <c r="I52" t="s">
        <v>432</v>
      </c>
    </row>
    <row r="53">
      <c r="A53" t="s">
        <v>4</v>
      </c>
      <c r="B53" t="s">
        <v>122</v>
      </c>
      <c r="C53" t="s">
        <v>79</v>
      </c>
      <c r="D53" t="s">
        <v>134</v>
      </c>
      <c r="E53" t="s">
        <v>102</v>
      </c>
      <c r="F53" t="s">
        <v>401</v>
      </c>
      <c r="G53" t="s">
        <v>385</v>
      </c>
      <c r="H53" t="s">
        <v>424</v>
      </c>
      <c r="I53" t="s">
        <v>433</v>
      </c>
    </row>
    <row r="54">
      <c r="A54" t="s">
        <v>0</v>
      </c>
      <c r="B54" t="s">
        <v>20</v>
      </c>
      <c r="C54" t="s">
        <v>20</v>
      </c>
      <c r="D54" t="s">
        <v>20</v>
      </c>
      <c r="E54" t="s">
        <v>20</v>
      </c>
      <c r="F54" t="s">
        <v>20</v>
      </c>
      <c r="G54" t="s">
        <v>20</v>
      </c>
      <c r="H54" t="s">
        <v>20</v>
      </c>
      <c r="I54" t="s">
        <v>431</v>
      </c>
    </row>
    <row r="55">
      <c r="A55" t="s">
        <v>341</v>
      </c>
      <c r="B55" t="s">
        <v>17</v>
      </c>
      <c r="C55" t="s">
        <v>17</v>
      </c>
      <c r="D55" t="s">
        <v>17</v>
      </c>
      <c r="E55" t="s">
        <v>17</v>
      </c>
      <c r="F55" t="s">
        <v>17</v>
      </c>
      <c r="G55" t="s">
        <v>17</v>
      </c>
      <c r="H55" t="s">
        <v>17</v>
      </c>
      <c r="I55" t="s">
        <v>17</v>
      </c>
    </row>
    <row r="56">
      <c r="A56" t="s">
        <v>326</v>
      </c>
      <c r="B56" t="s">
        <v>346</v>
      </c>
      <c r="C56" t="s">
        <v>357</v>
      </c>
      <c r="D56" t="s">
        <v>367</v>
      </c>
      <c r="E56" t="s">
        <v>383</v>
      </c>
      <c r="F56" t="s">
        <v>391</v>
      </c>
      <c r="G56" t="s">
        <v>403</v>
      </c>
      <c r="H56" t="s">
        <v>0</v>
      </c>
      <c r="I56" t="s">
        <v>25</v>
      </c>
    </row>
    <row r="57">
      <c r="A57" t="s">
        <v>17</v>
      </c>
      <c r="B57" t="s">
        <v>19</v>
      </c>
      <c r="C57" t="s">
        <v>19</v>
      </c>
      <c r="D57" t="s">
        <v>19</v>
      </c>
      <c r="E57" t="s">
        <v>19</v>
      </c>
      <c r="F57" t="s">
        <v>19</v>
      </c>
      <c r="G57" t="s">
        <v>19</v>
      </c>
      <c r="H57" t="s">
        <v>19</v>
      </c>
      <c r="I57" t="s">
        <v>17</v>
      </c>
    </row>
    <row r="58">
      <c r="A58" t="s">
        <v>313</v>
      </c>
      <c r="B58" t="s">
        <v>1199</v>
      </c>
      <c r="C58" t="s">
        <v>361</v>
      </c>
      <c r="D58" t="s">
        <v>387</v>
      </c>
      <c r="E58" t="s">
        <v>115</v>
      </c>
      <c r="F58" t="s">
        <v>1856</v>
      </c>
      <c r="G58" t="s">
        <v>364</v>
      </c>
      <c r="H58" t="s">
        <v>381</v>
      </c>
      <c r="I58" t="s">
        <v>1230</v>
      </c>
    </row>
    <row r="59">
      <c r="A59" t="s">
        <v>314</v>
      </c>
      <c r="B59" t="s">
        <v>139</v>
      </c>
      <c r="C59" t="s">
        <v>27</v>
      </c>
      <c r="D59" t="s">
        <v>96</v>
      </c>
      <c r="E59" t="s">
        <v>114</v>
      </c>
      <c r="F59" t="s">
        <v>1857</v>
      </c>
      <c r="G59" t="s">
        <v>133</v>
      </c>
      <c r="H59" t="s">
        <v>120</v>
      </c>
      <c r="I59" t="s">
        <v>1231</v>
      </c>
    </row>
    <row r="60">
      <c r="A60" t="s">
        <v>0</v>
      </c>
      <c r="B60" t="s">
        <v>20</v>
      </c>
      <c r="C60" t="s">
        <v>20</v>
      </c>
      <c r="D60" t="s">
        <v>20</v>
      </c>
      <c r="E60" t="s">
        <v>20</v>
      </c>
      <c r="F60" t="s">
        <v>20</v>
      </c>
      <c r="G60" t="s">
        <v>20</v>
      </c>
      <c r="H60" t="s">
        <v>20</v>
      </c>
      <c r="I60" t="s">
        <v>431</v>
      </c>
    </row>
    <row r="61">
      <c r="A61" t="s">
        <v>342</v>
      </c>
      <c r="B61" t="s">
        <v>17</v>
      </c>
      <c r="C61" t="s">
        <v>17</v>
      </c>
      <c r="D61" t="s">
        <v>17</v>
      </c>
      <c r="E61" t="s">
        <v>17</v>
      </c>
      <c r="F61" t="s">
        <v>17</v>
      </c>
      <c r="G61" t="s">
        <v>17</v>
      </c>
      <c r="H61" t="s">
        <v>17</v>
      </c>
      <c r="I61" t="s">
        <v>17</v>
      </c>
    </row>
    <row r="62">
      <c r="A62" t="s">
        <v>328</v>
      </c>
      <c r="B62" t="s">
        <v>346</v>
      </c>
      <c r="C62" t="s">
        <v>357</v>
      </c>
      <c r="D62" t="s">
        <v>367</v>
      </c>
      <c r="E62" t="s">
        <v>383</v>
      </c>
      <c r="F62" t="s">
        <v>391</v>
      </c>
      <c r="G62" t="s">
        <v>403</v>
      </c>
      <c r="H62" t="s">
        <v>0</v>
      </c>
      <c r="I62" t="s">
        <v>25</v>
      </c>
    </row>
    <row r="63">
      <c r="A63" t="s">
        <v>17</v>
      </c>
      <c r="B63" t="s">
        <v>19</v>
      </c>
      <c r="C63" t="s">
        <v>19</v>
      </c>
      <c r="D63" t="s">
        <v>19</v>
      </c>
      <c r="E63" t="s">
        <v>19</v>
      </c>
      <c r="F63" t="s">
        <v>19</v>
      </c>
      <c r="G63" t="s">
        <v>19</v>
      </c>
      <c r="H63" t="s">
        <v>19</v>
      </c>
      <c r="I63" t="s">
        <v>17</v>
      </c>
    </row>
    <row r="64">
      <c r="A64" t="s">
        <v>313</v>
      </c>
      <c r="B64" t="s">
        <v>20</v>
      </c>
      <c r="C64" t="s">
        <v>1201</v>
      </c>
      <c r="D64" t="s">
        <v>350</v>
      </c>
      <c r="E64" t="s">
        <v>351</v>
      </c>
      <c r="F64" t="s">
        <v>1208</v>
      </c>
      <c r="G64" t="s">
        <v>1216</v>
      </c>
      <c r="H64" t="s">
        <v>1220</v>
      </c>
      <c r="I64" t="s">
        <v>1897</v>
      </c>
    </row>
    <row r="65">
      <c r="A65" t="s">
        <v>314</v>
      </c>
      <c r="B65" t="s">
        <v>122</v>
      </c>
      <c r="C65" t="s">
        <v>126</v>
      </c>
      <c r="D65" t="s">
        <v>125</v>
      </c>
      <c r="E65" t="s">
        <v>102</v>
      </c>
      <c r="F65" t="s">
        <v>1209</v>
      </c>
      <c r="G65" t="s">
        <v>812</v>
      </c>
      <c r="H65" t="s">
        <v>33</v>
      </c>
      <c r="I65" t="s">
        <v>1898</v>
      </c>
    </row>
    <row r="66">
      <c r="A66" t="s">
        <v>0</v>
      </c>
      <c r="B66" t="s">
        <v>20</v>
      </c>
      <c r="C66" t="s">
        <v>20</v>
      </c>
      <c r="D66" t="s">
        <v>20</v>
      </c>
      <c r="E66" t="s">
        <v>20</v>
      </c>
      <c r="F66" t="s">
        <v>20</v>
      </c>
      <c r="G66" t="s">
        <v>20</v>
      </c>
      <c r="H66" t="s">
        <v>20</v>
      </c>
      <c r="I66" t="s">
        <v>431</v>
      </c>
    </row>
    <row r="67">
      <c r="A67" t="s">
        <v>343</v>
      </c>
      <c r="B67" t="s">
        <v>17</v>
      </c>
      <c r="C67" t="s">
        <v>17</v>
      </c>
      <c r="D67" t="s">
        <v>17</v>
      </c>
      <c r="E67" t="s">
        <v>17</v>
      </c>
      <c r="F67" t="s">
        <v>17</v>
      </c>
      <c r="G67" t="s">
        <v>17</v>
      </c>
      <c r="H67" t="s">
        <v>17</v>
      </c>
      <c r="I67" t="s">
        <v>17</v>
      </c>
    </row>
    <row r="68">
      <c r="A68" t="s">
        <v>330</v>
      </c>
      <c r="B68" t="s">
        <v>346</v>
      </c>
      <c r="C68" t="s">
        <v>357</v>
      </c>
      <c r="D68" t="s">
        <v>367</v>
      </c>
      <c r="E68" t="s">
        <v>383</v>
      </c>
      <c r="F68" t="s">
        <v>391</v>
      </c>
      <c r="G68" t="s">
        <v>403</v>
      </c>
      <c r="H68" t="s">
        <v>0</v>
      </c>
      <c r="I68" t="s">
        <v>25</v>
      </c>
    </row>
    <row r="69">
      <c r="A69" t="s">
        <v>17</v>
      </c>
      <c r="B69" t="s">
        <v>19</v>
      </c>
      <c r="C69" t="s">
        <v>19</v>
      </c>
      <c r="D69" t="s">
        <v>19</v>
      </c>
      <c r="E69" t="s">
        <v>19</v>
      </c>
      <c r="F69" t="s">
        <v>19</v>
      </c>
      <c r="G69" t="s">
        <v>19</v>
      </c>
      <c r="H69" t="s">
        <v>19</v>
      </c>
      <c r="I69" t="s">
        <v>17</v>
      </c>
    </row>
    <row r="70">
      <c r="A70" t="s">
        <v>313</v>
      </c>
      <c r="B70" t="s">
        <v>20</v>
      </c>
      <c r="C70" t="s">
        <v>366</v>
      </c>
      <c r="D70" t="s">
        <v>362</v>
      </c>
      <c r="E70" t="s">
        <v>390</v>
      </c>
      <c r="F70" t="s">
        <v>1164</v>
      </c>
      <c r="G70" t="s">
        <v>771</v>
      </c>
      <c r="H70" t="s">
        <v>364</v>
      </c>
      <c r="I70" t="s">
        <v>434</v>
      </c>
    </row>
    <row r="71">
      <c r="A71" t="s">
        <v>314</v>
      </c>
      <c r="B71" t="s">
        <v>122</v>
      </c>
      <c r="C71" t="s">
        <v>101</v>
      </c>
      <c r="D71" t="s">
        <v>128</v>
      </c>
      <c r="E71" t="s">
        <v>127</v>
      </c>
      <c r="F71" t="s">
        <v>1165</v>
      </c>
      <c r="G71" t="s">
        <v>1890</v>
      </c>
      <c r="H71" t="s">
        <v>133</v>
      </c>
      <c r="I71" t="s">
        <v>435</v>
      </c>
    </row>
    <row r="72">
      <c r="A72" t="s">
        <v>0</v>
      </c>
      <c r="B72" t="s">
        <v>20</v>
      </c>
      <c r="C72" t="s">
        <v>20</v>
      </c>
      <c r="D72" t="s">
        <v>20</v>
      </c>
      <c r="E72" t="s">
        <v>20</v>
      </c>
      <c r="F72" t="s">
        <v>20</v>
      </c>
      <c r="G72" t="s">
        <v>20</v>
      </c>
      <c r="H72" t="s">
        <v>20</v>
      </c>
      <c r="I72" t="s">
        <v>431</v>
      </c>
    </row>
    <row r="73">
      <c r="A73" t="s">
        <v>344</v>
      </c>
      <c r="B73" t="s">
        <v>17</v>
      </c>
      <c r="C73" t="s">
        <v>17</v>
      </c>
      <c r="D73" t="s">
        <v>17</v>
      </c>
      <c r="E73" t="s">
        <v>17</v>
      </c>
      <c r="F73" t="s">
        <v>17</v>
      </c>
      <c r="G73" t="s">
        <v>17</v>
      </c>
      <c r="H73" t="s">
        <v>17</v>
      </c>
      <c r="I73" t="s">
        <v>17</v>
      </c>
    </row>
    <row r="74">
      <c r="A74" t="s">
        <v>332</v>
      </c>
      <c r="B74" t="s">
        <v>346</v>
      </c>
      <c r="C74" t="s">
        <v>357</v>
      </c>
      <c r="D74" t="s">
        <v>367</v>
      </c>
      <c r="E74" t="s">
        <v>383</v>
      </c>
      <c r="F74" t="s">
        <v>391</v>
      </c>
      <c r="G74" t="s">
        <v>403</v>
      </c>
      <c r="H74" t="s">
        <v>0</v>
      </c>
      <c r="I74" t="s">
        <v>25</v>
      </c>
    </row>
    <row r="75">
      <c r="A75" t="s">
        <v>17</v>
      </c>
      <c r="B75" t="s">
        <v>19</v>
      </c>
      <c r="C75" t="s">
        <v>19</v>
      </c>
      <c r="D75" t="s">
        <v>19</v>
      </c>
      <c r="E75" t="s">
        <v>19</v>
      </c>
      <c r="F75" t="s">
        <v>19</v>
      </c>
      <c r="G75" t="s">
        <v>19</v>
      </c>
      <c r="H75" t="s">
        <v>19</v>
      </c>
      <c r="I75" t="s">
        <v>17</v>
      </c>
    </row>
    <row r="76">
      <c r="A76" t="s">
        <v>313</v>
      </c>
      <c r="B76" t="s">
        <v>20</v>
      </c>
      <c r="C76" t="s">
        <v>350</v>
      </c>
      <c r="D76" t="s">
        <v>351</v>
      </c>
      <c r="E76" t="s">
        <v>20</v>
      </c>
      <c r="F76" t="s">
        <v>1210</v>
      </c>
      <c r="G76" t="s">
        <v>115</v>
      </c>
      <c r="H76" t="s">
        <v>1221</v>
      </c>
      <c r="I76" t="s">
        <v>1232</v>
      </c>
    </row>
    <row r="77">
      <c r="A77" t="s">
        <v>314</v>
      </c>
      <c r="B77" t="s">
        <v>122</v>
      </c>
      <c r="C77" t="s">
        <v>125</v>
      </c>
      <c r="D77" t="s">
        <v>102</v>
      </c>
      <c r="E77" t="s">
        <v>122</v>
      </c>
      <c r="F77" t="s">
        <v>848</v>
      </c>
      <c r="G77" t="s">
        <v>114</v>
      </c>
      <c r="H77" t="s">
        <v>158</v>
      </c>
      <c r="I77" t="s">
        <v>888</v>
      </c>
    </row>
    <row r="78">
      <c r="A78" t="s">
        <v>0</v>
      </c>
      <c r="B78" t="s">
        <v>20</v>
      </c>
      <c r="C78" t="s">
        <v>20</v>
      </c>
      <c r="D78" t="s">
        <v>20</v>
      </c>
      <c r="E78" t="s">
        <v>20</v>
      </c>
      <c r="F78" t="s">
        <v>20</v>
      </c>
      <c r="G78" t="s">
        <v>20</v>
      </c>
      <c r="H78" t="s">
        <v>20</v>
      </c>
      <c r="I78" t="s">
        <v>431</v>
      </c>
    </row>
    <row r="79">
      <c r="A79" t="s">
        <v>345</v>
      </c>
      <c r="B79" t="s">
        <v>17</v>
      </c>
      <c r="C79" t="s">
        <v>17</v>
      </c>
      <c r="D79" t="s">
        <v>17</v>
      </c>
      <c r="E79" t="s">
        <v>17</v>
      </c>
      <c r="F79" t="s">
        <v>17</v>
      </c>
      <c r="G79" t="s">
        <v>17</v>
      </c>
      <c r="H79" t="s">
        <v>17</v>
      </c>
      <c r="I79" t="s">
        <v>17</v>
      </c>
    </row>
    <row r="80">
      <c r="A80" t="s">
        <v>334</v>
      </c>
      <c r="B80" t="s">
        <v>346</v>
      </c>
      <c r="C80" t="s">
        <v>357</v>
      </c>
      <c r="D80" t="s">
        <v>367</v>
      </c>
      <c r="E80" t="s">
        <v>383</v>
      </c>
      <c r="F80" t="s">
        <v>391</v>
      </c>
      <c r="G80" t="s">
        <v>403</v>
      </c>
      <c r="H80" t="s">
        <v>0</v>
      </c>
      <c r="I80" t="s">
        <v>25</v>
      </c>
    </row>
    <row r="81">
      <c r="A81" t="s">
        <v>17</v>
      </c>
      <c r="B81" t="s">
        <v>19</v>
      </c>
      <c r="C81" t="s">
        <v>19</v>
      </c>
      <c r="D81" t="s">
        <v>19</v>
      </c>
      <c r="E81" t="s">
        <v>19</v>
      </c>
      <c r="F81" t="s">
        <v>19</v>
      </c>
      <c r="G81" t="s">
        <v>19</v>
      </c>
      <c r="H81" t="s">
        <v>19</v>
      </c>
      <c r="I81" t="s">
        <v>17</v>
      </c>
    </row>
    <row r="82">
      <c r="A82" t="s">
        <v>313</v>
      </c>
      <c r="B82" t="s">
        <v>20</v>
      </c>
      <c r="C82" t="s">
        <v>1199</v>
      </c>
      <c r="D82" t="s">
        <v>350</v>
      </c>
      <c r="E82" t="s">
        <v>20</v>
      </c>
      <c r="F82" t="s">
        <v>1887</v>
      </c>
      <c r="G82" t="s">
        <v>382</v>
      </c>
      <c r="H82" t="s">
        <v>349</v>
      </c>
      <c r="I82" t="s">
        <v>1899</v>
      </c>
    </row>
    <row r="83">
      <c r="A83" t="s">
        <v>314</v>
      </c>
      <c r="B83" t="s">
        <v>122</v>
      </c>
      <c r="C83" t="s">
        <v>139</v>
      </c>
      <c r="D83" t="s">
        <v>125</v>
      </c>
      <c r="E83" t="s">
        <v>122</v>
      </c>
      <c r="F83" t="s">
        <v>1888</v>
      </c>
      <c r="G83" t="s">
        <v>134</v>
      </c>
      <c r="H83" t="s">
        <v>63</v>
      </c>
      <c r="I83" t="s">
        <v>1900</v>
      </c>
    </row>
    <row r="84">
      <c r="A84" t="s">
        <v>0</v>
      </c>
      <c r="B84" t="s">
        <v>20</v>
      </c>
      <c r="C84" t="s">
        <v>20</v>
      </c>
      <c r="D84" t="s">
        <v>20</v>
      </c>
      <c r="E84" t="s">
        <v>20</v>
      </c>
      <c r="F84" t="s">
        <v>20</v>
      </c>
      <c r="G84" t="s">
        <v>20</v>
      </c>
      <c r="H84" t="s">
        <v>20</v>
      </c>
      <c r="I84" t="s">
        <v>431</v>
      </c>
    </row>
    <row r="85">
      <c r="A85" t="s">
        <v>2194</v>
      </c>
      <c r="B85" t="s">
        <v>17</v>
      </c>
      <c r="C85" t="s">
        <v>17</v>
      </c>
      <c r="D85" t="s">
        <v>17</v>
      </c>
      <c r="E85" t="s">
        <v>17</v>
      </c>
      <c r="F85" t="s">
        <v>17</v>
      </c>
      <c r="G85" t="s">
        <v>17</v>
      </c>
      <c r="H85" t="s">
        <v>17</v>
      </c>
      <c r="I85" t="s">
        <v>17</v>
      </c>
    </row>
    <row r="86">
      <c r="A86" t="s">
        <v>2195</v>
      </c>
      <c r="B86" t="s">
        <v>346</v>
      </c>
      <c r="C86" t="s">
        <v>357</v>
      </c>
      <c r="D86" t="s">
        <v>367</v>
      </c>
      <c r="E86" t="s">
        <v>383</v>
      </c>
      <c r="F86" t="s">
        <v>391</v>
      </c>
      <c r="G86" t="s">
        <v>403</v>
      </c>
      <c r="H86" t="s">
        <v>0</v>
      </c>
      <c r="I86" t="s">
        <v>25</v>
      </c>
    </row>
    <row r="87">
      <c r="A87" t="s">
        <v>17</v>
      </c>
      <c r="B87" t="s">
        <v>19</v>
      </c>
      <c r="C87" t="s">
        <v>19</v>
      </c>
      <c r="D87" t="s">
        <v>19</v>
      </c>
      <c r="E87" t="s">
        <v>19</v>
      </c>
      <c r="F87" t="s">
        <v>19</v>
      </c>
      <c r="G87" t="s">
        <v>19</v>
      </c>
      <c r="H87" t="s">
        <v>19</v>
      </c>
      <c r="I87" t="s">
        <v>17</v>
      </c>
    </row>
    <row r="88">
      <c r="A88" t="s">
        <v>2196</v>
      </c>
      <c r="B88" t="s">
        <v>2206</v>
      </c>
      <c r="C88" t="s">
        <v>2214</v>
      </c>
      <c r="D88" t="s">
        <v>541</v>
      </c>
      <c r="E88" t="s">
        <v>2224</v>
      </c>
      <c r="F88" t="s">
        <v>1210</v>
      </c>
      <c r="G88" t="s">
        <v>2233</v>
      </c>
      <c r="H88" t="s">
        <v>2235</v>
      </c>
      <c r="I88" t="s">
        <v>2245</v>
      </c>
    </row>
    <row r="89">
      <c r="A89" t="s">
        <v>2197</v>
      </c>
      <c r="B89" t="s">
        <v>2207</v>
      </c>
      <c r="C89" t="s">
        <v>2215</v>
      </c>
      <c r="D89" t="s">
        <v>542</v>
      </c>
      <c r="E89" t="s">
        <v>161</v>
      </c>
      <c r="F89" t="s">
        <v>848</v>
      </c>
      <c r="G89" t="s">
        <v>2234</v>
      </c>
      <c r="H89" t="s">
        <v>2236</v>
      </c>
      <c r="I89" t="s">
        <v>2246</v>
      </c>
    </row>
    <row r="90">
      <c r="A90" t="s">
        <v>0</v>
      </c>
      <c r="B90" t="s">
        <v>20</v>
      </c>
      <c r="C90" t="s">
        <v>20</v>
      </c>
      <c r="D90" t="s">
        <v>20</v>
      </c>
      <c r="E90" t="s">
        <v>20</v>
      </c>
      <c r="F90" t="s">
        <v>20</v>
      </c>
      <c r="G90" t="s">
        <v>20</v>
      </c>
      <c r="H90" t="s">
        <v>20</v>
      </c>
      <c r="I90" t="s">
        <v>431</v>
      </c>
    </row>
    <row r="91">
      <c r="A91" t="s">
        <v>2198</v>
      </c>
      <c r="B91" t="s">
        <v>17</v>
      </c>
      <c r="C91" t="s">
        <v>17</v>
      </c>
      <c r="D91" t="s">
        <v>17</v>
      </c>
      <c r="E91" t="s">
        <v>17</v>
      </c>
      <c r="F91" t="s">
        <v>17</v>
      </c>
      <c r="G91" t="s">
        <v>17</v>
      </c>
      <c r="H91" t="s">
        <v>17</v>
      </c>
      <c r="I91" t="s">
        <v>17</v>
      </c>
    </row>
    <row r="92">
      <c r="A92" t="s">
        <v>2199</v>
      </c>
      <c r="B92" t="s">
        <v>346</v>
      </c>
      <c r="C92" t="s">
        <v>357</v>
      </c>
      <c r="D92" t="s">
        <v>367</v>
      </c>
      <c r="E92" t="s">
        <v>383</v>
      </c>
      <c r="F92" t="s">
        <v>391</v>
      </c>
      <c r="G92" t="s">
        <v>403</v>
      </c>
      <c r="H92" t="s">
        <v>0</v>
      </c>
      <c r="I92" t="s">
        <v>17</v>
      </c>
    </row>
    <row r="93">
      <c r="A93" t="s">
        <v>17</v>
      </c>
      <c r="B93" t="s">
        <v>19</v>
      </c>
      <c r="C93" t="s">
        <v>19</v>
      </c>
      <c r="D93" t="s">
        <v>19</v>
      </c>
      <c r="E93" t="s">
        <v>19</v>
      </c>
      <c r="F93" t="s">
        <v>19</v>
      </c>
      <c r="G93" t="s">
        <v>19</v>
      </c>
      <c r="H93" t="s">
        <v>19</v>
      </c>
      <c r="I93" t="s">
        <v>17</v>
      </c>
    </row>
    <row r="94">
      <c r="A94" t="s">
        <v>3</v>
      </c>
      <c r="B94" t="s">
        <v>2208</v>
      </c>
      <c r="C94" t="s">
        <v>2216</v>
      </c>
      <c r="D94" t="s">
        <v>2225</v>
      </c>
      <c r="E94" t="s">
        <v>2237</v>
      </c>
      <c r="F94" t="s">
        <v>2247</v>
      </c>
      <c r="G94" t="s">
        <v>2168</v>
      </c>
      <c r="H94" t="s">
        <v>2261</v>
      </c>
      <c r="I94" t="s">
        <v>17</v>
      </c>
    </row>
    <row r="95">
      <c r="A95" t="s">
        <v>4</v>
      </c>
      <c r="B95" t="s">
        <v>2209</v>
      </c>
      <c r="C95" t="s">
        <v>2217</v>
      </c>
      <c r="D95" t="s">
        <v>2226</v>
      </c>
      <c r="E95" t="s">
        <v>2238</v>
      </c>
      <c r="F95" t="s">
        <v>2248</v>
      </c>
      <c r="G95" t="s">
        <v>2139</v>
      </c>
      <c r="H95" t="s">
        <v>2262</v>
      </c>
      <c r="I95" t="s">
        <v>17</v>
      </c>
    </row>
    <row r="96">
      <c r="A96" t="s">
        <v>0</v>
      </c>
      <c r="B96" t="s">
        <v>2139</v>
      </c>
      <c r="C96" t="s">
        <v>2139</v>
      </c>
      <c r="D96" t="s">
        <v>2139</v>
      </c>
      <c r="E96" t="s">
        <v>2139</v>
      </c>
      <c r="F96" t="s">
        <v>2139</v>
      </c>
      <c r="G96" t="s">
        <v>2139</v>
      </c>
      <c r="H96" t="s">
        <v>2139</v>
      </c>
      <c r="I96" t="s">
        <v>17</v>
      </c>
    </row>
    <row r="97">
      <c r="A97" t="s">
        <v>2200</v>
      </c>
      <c r="B97" t="s">
        <v>17</v>
      </c>
      <c r="C97" t="s">
        <v>17</v>
      </c>
      <c r="D97" t="s">
        <v>17</v>
      </c>
      <c r="E97" t="s">
        <v>17</v>
      </c>
      <c r="F97" t="s">
        <v>17</v>
      </c>
      <c r="G97" t="s">
        <v>17</v>
      </c>
      <c r="H97" t="s">
        <v>17</v>
      </c>
      <c r="I97" t="s">
        <v>17</v>
      </c>
    </row>
    <row r="98">
      <c r="A98" t="s">
        <v>2201</v>
      </c>
      <c r="B98" t="s">
        <v>346</v>
      </c>
      <c r="C98" t="s">
        <v>357</v>
      </c>
      <c r="D98" t="s">
        <v>367</v>
      </c>
      <c r="E98" t="s">
        <v>383</v>
      </c>
      <c r="F98" t="s">
        <v>391</v>
      </c>
      <c r="G98" t="s">
        <v>403</v>
      </c>
      <c r="H98" t="s">
        <v>0</v>
      </c>
      <c r="I98" t="s">
        <v>17</v>
      </c>
    </row>
    <row r="99">
      <c r="A99" t="s">
        <v>17</v>
      </c>
      <c r="B99" t="s">
        <v>19</v>
      </c>
      <c r="C99" t="s">
        <v>19</v>
      </c>
      <c r="D99" t="s">
        <v>19</v>
      </c>
      <c r="E99" t="s">
        <v>19</v>
      </c>
      <c r="F99" t="s">
        <v>19</v>
      </c>
      <c r="G99" t="s">
        <v>19</v>
      </c>
      <c r="H99" t="s">
        <v>19</v>
      </c>
      <c r="I99" t="s">
        <v>17</v>
      </c>
    </row>
    <row r="100">
      <c r="A100" t="s">
        <v>3</v>
      </c>
      <c r="B100" t="s">
        <v>2210</v>
      </c>
      <c r="C100" t="s">
        <v>2218</v>
      </c>
      <c r="D100" t="s">
        <v>2227</v>
      </c>
      <c r="E100" t="s">
        <v>2239</v>
      </c>
      <c r="F100" t="s">
        <v>2249</v>
      </c>
      <c r="G100" t="s">
        <v>2255</v>
      </c>
      <c r="H100" t="s">
        <v>2263</v>
      </c>
      <c r="I100" t="s">
        <v>17</v>
      </c>
    </row>
    <row r="101">
      <c r="A101" t="s">
        <v>4</v>
      </c>
      <c r="B101" t="s">
        <v>2211</v>
      </c>
      <c r="C101" t="s">
        <v>2219</v>
      </c>
      <c r="D101" t="s">
        <v>2228</v>
      </c>
      <c r="E101" t="s">
        <v>2240</v>
      </c>
      <c r="F101" t="s">
        <v>2250</v>
      </c>
      <c r="G101" t="s">
        <v>2256</v>
      </c>
      <c r="H101" t="s">
        <v>2264</v>
      </c>
      <c r="I101" t="s">
        <v>17</v>
      </c>
    </row>
    <row r="102">
      <c r="A102" t="s">
        <v>0</v>
      </c>
      <c r="B102" t="s">
        <v>2139</v>
      </c>
      <c r="C102" t="s">
        <v>2139</v>
      </c>
      <c r="D102" t="s">
        <v>2139</v>
      </c>
      <c r="E102" t="s">
        <v>2139</v>
      </c>
      <c r="F102" t="s">
        <v>2139</v>
      </c>
      <c r="G102" t="s">
        <v>2139</v>
      </c>
      <c r="H102" t="s">
        <v>2139</v>
      </c>
      <c r="I102" t="s">
        <v>17</v>
      </c>
    </row>
    <row r="103">
      <c r="A103" t="s">
        <v>2202</v>
      </c>
      <c r="B103" t="s">
        <v>17</v>
      </c>
      <c r="C103" t="s">
        <v>17</v>
      </c>
      <c r="D103" t="s">
        <v>17</v>
      </c>
      <c r="E103" t="s">
        <v>17</v>
      </c>
      <c r="F103" t="s">
        <v>17</v>
      </c>
      <c r="G103" t="s">
        <v>17</v>
      </c>
      <c r="H103" t="s">
        <v>17</v>
      </c>
      <c r="I103" t="s">
        <v>17</v>
      </c>
    </row>
    <row r="104">
      <c r="A104" t="s">
        <v>2203</v>
      </c>
      <c r="B104" t="s">
        <v>346</v>
      </c>
      <c r="C104" t="s">
        <v>357</v>
      </c>
      <c r="D104" t="s">
        <v>367</v>
      </c>
      <c r="E104" t="s">
        <v>383</v>
      </c>
      <c r="F104" t="s">
        <v>391</v>
      </c>
      <c r="G104" t="s">
        <v>403</v>
      </c>
      <c r="H104" t="s">
        <v>0</v>
      </c>
      <c r="I104" t="s">
        <v>17</v>
      </c>
    </row>
    <row r="105">
      <c r="A105" t="s">
        <v>17</v>
      </c>
      <c r="B105" t="s">
        <v>19</v>
      </c>
      <c r="C105" t="s">
        <v>19</v>
      </c>
      <c r="D105" t="s">
        <v>19</v>
      </c>
      <c r="E105" t="s">
        <v>19</v>
      </c>
      <c r="F105" t="s">
        <v>19</v>
      </c>
      <c r="G105" t="s">
        <v>19</v>
      </c>
      <c r="H105" t="s">
        <v>19</v>
      </c>
      <c r="I105" t="s">
        <v>17</v>
      </c>
    </row>
    <row r="106">
      <c r="A106" t="s">
        <v>3</v>
      </c>
      <c r="B106" t="s">
        <v>2212</v>
      </c>
      <c r="C106" t="s">
        <v>2220</v>
      </c>
      <c r="D106" t="s">
        <v>2229</v>
      </c>
      <c r="E106" t="s">
        <v>2241</v>
      </c>
      <c r="F106" t="s">
        <v>2251</v>
      </c>
      <c r="G106" t="s">
        <v>2257</v>
      </c>
      <c r="H106" t="s">
        <v>2265</v>
      </c>
      <c r="I106" t="s">
        <v>17</v>
      </c>
    </row>
    <row r="107">
      <c r="A107" t="s">
        <v>4</v>
      </c>
      <c r="B107" t="s">
        <v>2213</v>
      </c>
      <c r="C107" t="s">
        <v>2221</v>
      </c>
      <c r="D107" t="s">
        <v>2230</v>
      </c>
      <c r="E107" t="s">
        <v>2242</v>
      </c>
      <c r="F107" t="s">
        <v>2252</v>
      </c>
      <c r="G107" t="s">
        <v>2258</v>
      </c>
      <c r="H107" t="s">
        <v>2266</v>
      </c>
      <c r="I107" t="s">
        <v>17</v>
      </c>
    </row>
    <row r="108">
      <c r="A108" t="s">
        <v>0</v>
      </c>
      <c r="B108" t="s">
        <v>2139</v>
      </c>
      <c r="C108" t="s">
        <v>2139</v>
      </c>
      <c r="D108" t="s">
        <v>2139</v>
      </c>
      <c r="E108" t="s">
        <v>2139</v>
      </c>
      <c r="F108" t="s">
        <v>2139</v>
      </c>
      <c r="G108" t="s">
        <v>2139</v>
      </c>
      <c r="H108" t="s">
        <v>2139</v>
      </c>
      <c r="I108" t="s">
        <v>17</v>
      </c>
    </row>
    <row r="109">
      <c r="A109" t="s">
        <v>2204</v>
      </c>
      <c r="B109" t="s">
        <v>17</v>
      </c>
      <c r="C109" t="s">
        <v>17</v>
      </c>
      <c r="D109" t="s">
        <v>17</v>
      </c>
      <c r="E109" t="s">
        <v>17</v>
      </c>
      <c r="F109" t="s">
        <v>17</v>
      </c>
      <c r="G109" t="s">
        <v>17</v>
      </c>
      <c r="H109" t="s">
        <v>17</v>
      </c>
      <c r="I109" t="s">
        <v>17</v>
      </c>
    </row>
    <row r="110">
      <c r="A110" t="s">
        <v>2205</v>
      </c>
      <c r="B110" t="s">
        <v>346</v>
      </c>
      <c r="C110" t="s">
        <v>357</v>
      </c>
      <c r="D110" t="s">
        <v>367</v>
      </c>
      <c r="E110" t="s">
        <v>383</v>
      </c>
      <c r="F110" t="s">
        <v>391</v>
      </c>
      <c r="G110" t="s">
        <v>403</v>
      </c>
      <c r="H110" t="s">
        <v>0</v>
      </c>
      <c r="I110" t="s">
        <v>17</v>
      </c>
    </row>
    <row r="111">
      <c r="A111" t="s">
        <v>17</v>
      </c>
      <c r="B111" t="s">
        <v>19</v>
      </c>
      <c r="C111" t="s">
        <v>19</v>
      </c>
      <c r="D111" t="s">
        <v>19</v>
      </c>
      <c r="E111" t="s">
        <v>19</v>
      </c>
      <c r="F111" t="s">
        <v>19</v>
      </c>
      <c r="G111" t="s">
        <v>19</v>
      </c>
      <c r="H111" t="s">
        <v>19</v>
      </c>
      <c r="I111" t="s">
        <v>17</v>
      </c>
    </row>
    <row r="112">
      <c r="A112" t="s">
        <v>3</v>
      </c>
      <c r="B112" t="s">
        <v>2139</v>
      </c>
      <c r="C112" t="s">
        <v>2222</v>
      </c>
      <c r="D112" t="s">
        <v>2231</v>
      </c>
      <c r="E112" t="s">
        <v>2243</v>
      </c>
      <c r="F112" t="s">
        <v>2253</v>
      </c>
      <c r="G112" t="s">
        <v>2259</v>
      </c>
      <c r="H112" t="s">
        <v>2267</v>
      </c>
      <c r="I112" t="s">
        <v>17</v>
      </c>
    </row>
    <row r="113">
      <c r="A113" t="s">
        <v>4</v>
      </c>
      <c r="B113" t="s">
        <v>2168</v>
      </c>
      <c r="C113" t="s">
        <v>2223</v>
      </c>
      <c r="D113" t="s">
        <v>2232</v>
      </c>
      <c r="E113" t="s">
        <v>2244</v>
      </c>
      <c r="F113" t="s">
        <v>2254</v>
      </c>
      <c r="G113" t="s">
        <v>2260</v>
      </c>
      <c r="H113" t="s">
        <v>2268</v>
      </c>
      <c r="I113" t="s">
        <v>17</v>
      </c>
    </row>
    <row r="114">
      <c r="A114" t="s">
        <v>0</v>
      </c>
      <c r="B114" t="s">
        <v>2139</v>
      </c>
      <c r="C114" t="s">
        <v>2139</v>
      </c>
      <c r="D114" t="s">
        <v>2139</v>
      </c>
      <c r="E114" t="s">
        <v>2139</v>
      </c>
      <c r="F114" t="s">
        <v>2139</v>
      </c>
      <c r="G114" t="s">
        <v>2139</v>
      </c>
      <c r="H114" t="s">
        <v>2139</v>
      </c>
      <c r="I114" t="s">
        <v>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U34"/>
  <sheetViews>
    <sheetView zoomScaleNormal="100" workbookViewId="0"/>
  </sheetViews>
  <sheetFormatPr defaultColWidth="8.90625" defaultRowHeight="14.5"/>
  <cols>
    <col min="2" max="2" width="29.81640625" style="11" customWidth="true"/>
    <col min="3" max="3" width="5.81640625" bestFit="true" customWidth="true"/>
  </cols>
  <sheetData>
    <row r="1">
      <c r="A1" s="14" t="s">
        <v>73</v>
      </c>
      <c r="B1" s="15"/>
      <c r="C1" s="16"/>
      <c r="D1" s="16"/>
      <c r="E1" s="16"/>
      <c r="F1" s="16"/>
      <c r="G1" s="16"/>
      <c r="H1" s="16"/>
      <c r="I1" s="16"/>
      <c r="J1" s="16"/>
    </row>
    <row r="2">
      <c r="A2" s="16"/>
      <c r="B2" s="17"/>
      <c r="C2" s="18" t="s">
        <v>1021</v>
      </c>
      <c r="D2" s="19" t="s">
        <v>908</v>
      </c>
      <c r="E2" s="19" t="s">
        <v>909</v>
      </c>
      <c r="F2" s="19" t="s">
        <v>911</v>
      </c>
      <c r="G2" s="19" t="s">
        <v>910</v>
      </c>
      <c r="H2" s="19" t="s">
        <v>912</v>
      </c>
      <c r="I2" s="19" t="s">
        <v>403</v>
      </c>
      <c r="J2" s="16"/>
    </row>
    <row r="3" ht="11.4" customHeight="true">
      <c r="A3" s="16"/>
      <c r="B3" s="20" t="s">
        <v>1085</v>
      </c>
      <c r="C3" s="21"/>
      <c r="D3" s="21"/>
      <c r="E3" s="21"/>
      <c r="F3" s="21"/>
      <c r="G3" s="21"/>
      <c r="H3" s="16"/>
      <c r="I3" s="16"/>
      <c r="J3" s="16"/>
      <c r="K3" s="12" t="s">
        <v>1090</v>
      </c>
    </row>
    <row r="4">
      <c r="A4" s="16"/>
      <c r="B4" s="17" t="s">
        <v>1018</v>
      </c>
      <c r="C4" s="13">
        <f>'Figures 2'!C6</f>
        <v>46.271284510336095</v>
      </c>
      <c r="D4" s="13">
        <f>'Figures 2'!C4</f>
        <v>44.318497902715897</v>
      </c>
      <c r="E4" s="13">
        <f>'Figures 2'!D4</f>
        <v>18.344525698481544</v>
      </c>
      <c r="F4" s="13">
        <f>'Figures 2'!E4</f>
        <v>34.330606765878954</v>
      </c>
      <c r="G4" s="13">
        <f>'Figures 2'!F4</f>
        <v>48.065809680622465</v>
      </c>
      <c r="H4" s="13">
        <f>'Figures 2'!G4</f>
        <v>61.127568060657481</v>
      </c>
      <c r="I4" s="13">
        <f>'Figures 2'!H4</f>
        <v>62.089182723882232</v>
      </c>
      <c r="J4" s="16"/>
    </row>
    <row r="5">
      <c r="A5" s="16"/>
      <c r="B5" s="17" t="s">
        <v>1019</v>
      </c>
      <c r="C5" s="13">
        <f>VALUE(Raw_Data_4!H10)</f>
        <v>44.2</v>
      </c>
      <c r="D5" s="13">
        <f>VALUE(Raw_Data_4!B10)</f>
        <v>8.8000000000000007</v>
      </c>
      <c r="E5" s="13">
        <f>VALUE(Raw_Data_4!C10)</f>
        <v>25.1</v>
      </c>
      <c r="F5" s="13">
        <f>VALUE(Raw_Data_4!E10)</f>
        <v>41</v>
      </c>
      <c r="G5" s="13">
        <f>VALUE(Raw_Data_4!D10)</f>
        <v>44.5</v>
      </c>
      <c r="H5" s="13">
        <f>VALUE(Raw_Data_4!F10)</f>
        <v>91.6</v>
      </c>
      <c r="I5" s="13">
        <f>VALUE(Raw_Data_4!G10)</f>
        <v>69.599999999999994</v>
      </c>
      <c r="J5" s="16"/>
    </row>
    <row r="6">
      <c r="A6" s="16"/>
      <c r="B6" s="17" t="s">
        <v>2275</v>
      </c>
      <c r="C6" s="13">
        <f>VALUE(Raw_Data_4!H88)</f>
        <v>62.5</v>
      </c>
      <c r="D6" s="13">
        <f>VALUE(Raw_Data_4!B88)</f>
        <v>62.1</v>
      </c>
      <c r="E6" s="13">
        <f>VALUE(Raw_Data_4!C88)</f>
        <v>69.8</v>
      </c>
      <c r="F6" s="13">
        <f>VALUE(Raw_Data_4!E88)</f>
        <v>95.8</v>
      </c>
      <c r="G6" s="13">
        <f>VALUE(Raw_Data_4!D88)</f>
        <v>46.9</v>
      </c>
      <c r="H6" s="13">
        <f>VALUE(Raw_Data_4!F88)</f>
        <v>87</v>
      </c>
      <c r="I6" s="13">
        <f>VALUE(Raw_Data_4!G88)</f>
        <v>72.7</v>
      </c>
      <c r="J6" s="16"/>
    </row>
    <row r="7">
      <c r="A7" s="16"/>
      <c r="B7" s="17" t="s">
        <v>1020</v>
      </c>
      <c r="C7" s="13">
        <f>VALUE(Raw_Data_4!H16)</f>
        <v>20.2</v>
      </c>
      <c r="D7" s="13">
        <f>VALUE(Raw_Data_4!B16)</f>
        <v>1</v>
      </c>
      <c r="E7" s="13">
        <f>VALUE(Raw_Data_4!C16)</f>
        <v>10.6</v>
      </c>
      <c r="F7" s="13">
        <f>VALUE(Raw_Data_4!E16)</f>
        <v>3.5</v>
      </c>
      <c r="G7" s="13">
        <f>VALUE(Raw_Data_4!D16)</f>
        <v>7.8</v>
      </c>
      <c r="H7" s="13">
        <f>VALUE(Raw_Data_4!F16)</f>
        <v>49.7</v>
      </c>
      <c r="I7" s="13">
        <f>VALUE(Raw_Data_4!G16)</f>
        <v>53.1</v>
      </c>
      <c r="J7" s="16"/>
    </row>
    <row r="8">
      <c r="A8" s="16"/>
      <c r="B8" s="22" t="s">
        <v>1084</v>
      </c>
      <c r="C8" s="23"/>
      <c r="D8" s="23">
        <f t="shared" ref="D8:I8" si="0">AVERAGE(D4:D7)</f>
        <v>29.054624475678978</v>
      </c>
      <c r="E8" s="23">
        <f t="shared" si="0"/>
        <v>30.961131424620383</v>
      </c>
      <c r="F8" s="23">
        <f t="shared" si="0"/>
        <v>43.657651691469738</v>
      </c>
      <c r="G8" s="23">
        <f t="shared" si="0"/>
        <v>36.81645242015562</v>
      </c>
      <c r="H8" s="23">
        <f t="shared" si="0"/>
        <v>72.356892015164362</v>
      </c>
      <c r="I8" s="23">
        <f t="shared" si="0"/>
        <v>64.372295680970566</v>
      </c>
      <c r="J8" s="16"/>
    </row>
    <row r="9">
      <c r="A9" s="16"/>
      <c r="B9" s="24" t="s">
        <v>915</v>
      </c>
      <c r="C9" s="25"/>
      <c r="D9" s="26">
        <f>AVERAGE(C4:C7)</f>
        <v>43.29282112758402</v>
      </c>
      <c r="E9" s="25">
        <f>D9</f>
        <v>43.29282112758402</v>
      </c>
      <c r="F9" s="25">
        <f>G9</f>
        <v>43.29282112758402</v>
      </c>
      <c r="G9" s="25">
        <f>E9</f>
        <v>43.29282112758402</v>
      </c>
      <c r="H9" s="25">
        <f>F9</f>
        <v>43.29282112758402</v>
      </c>
      <c r="I9" s="25">
        <f t="shared" ref="I9" si="1">H9</f>
        <v>43.29282112758402</v>
      </c>
      <c r="J9" s="16"/>
    </row>
    <row r="10">
      <c r="A10" s="16"/>
      <c r="B10" s="17"/>
      <c r="C10" s="13"/>
      <c r="D10" s="13"/>
      <c r="E10" s="13"/>
      <c r="F10" s="13"/>
      <c r="G10" s="13"/>
      <c r="H10" s="16"/>
      <c r="I10" s="16"/>
      <c r="J10" s="16"/>
    </row>
    <row r="11">
      <c r="A11" s="16"/>
      <c r="B11" s="20" t="s">
        <v>1086</v>
      </c>
      <c r="C11" s="21"/>
      <c r="D11" s="13"/>
      <c r="E11" s="13"/>
      <c r="F11" s="13"/>
      <c r="G11" s="13"/>
      <c r="H11" s="16"/>
      <c r="I11" s="16"/>
      <c r="J11" s="16"/>
    </row>
    <row r="12">
      <c r="A12" s="16"/>
      <c r="B12" s="17"/>
      <c r="C12" s="13"/>
      <c r="D12" s="13"/>
      <c r="E12" s="13"/>
      <c r="F12" s="13"/>
      <c r="G12" s="13"/>
      <c r="H12" s="13"/>
      <c r="I12" s="13"/>
      <c r="J12" s="16"/>
    </row>
    <row r="13">
      <c r="A13" s="16"/>
      <c r="B13" s="17" t="s">
        <v>1024</v>
      </c>
      <c r="C13" s="13">
        <f>VALUE(Raw_Data_4!H29)</f>
        <v>22.4</v>
      </c>
      <c r="D13" s="13">
        <f>VALUE(Raw_Data_4!B29)</f>
        <v>1.5</v>
      </c>
      <c r="E13" s="13">
        <f>VALUE(Raw_Data_4!C29)</f>
        <v>6.8</v>
      </c>
      <c r="F13" s="13">
        <f>VALUE(Raw_Data_4!E29)</f>
        <v>29.4</v>
      </c>
      <c r="G13" s="13">
        <f>VALUE(Raw_Data_4!D29)</f>
        <v>24.9</v>
      </c>
      <c r="H13" s="13">
        <f>VALUE(Raw_Data_4!F29)</f>
        <v>56</v>
      </c>
      <c r="I13" s="13">
        <f>VALUE(Raw_Data_4!G29)</f>
        <v>34.799999999999997</v>
      </c>
      <c r="J13" s="16"/>
    </row>
    <row r="14">
      <c r="A14" s="16"/>
      <c r="B14" s="17" t="s">
        <v>1078</v>
      </c>
      <c r="C14" s="13">
        <f>VALUE(Raw_Data_4!H35)</f>
        <v>13.8</v>
      </c>
      <c r="D14" s="13">
        <f>VALUE(Raw_Data_4!B35)</f>
        <v>0</v>
      </c>
      <c r="E14" s="13">
        <f>VALUE(Raw_Data_4!C35)</f>
        <v>4.0999999999999996</v>
      </c>
      <c r="F14" s="13">
        <f>VALUE(Raw_Data_4!E35)</f>
        <v>2</v>
      </c>
      <c r="G14" s="13">
        <f>VALUE(Raw_Data_4!D35)</f>
        <v>4.5999999999999996</v>
      </c>
      <c r="H14" s="13">
        <f>VALUE(Raw_Data_4!F35)</f>
        <v>32.4</v>
      </c>
      <c r="I14" s="13">
        <f>VALUE(Raw_Data_4!G35)</f>
        <v>40.1</v>
      </c>
      <c r="J14" s="16"/>
    </row>
    <row r="15">
      <c r="A15" s="16"/>
      <c r="B15" s="17" t="s">
        <v>1080</v>
      </c>
      <c r="C15" s="13">
        <f>VALUE(Raw_Data_4!H53)</f>
        <v>10.9</v>
      </c>
      <c r="D15" s="13">
        <f>VALUE(Raw_Data_4!B53)</f>
        <v>0</v>
      </c>
      <c r="E15" s="13">
        <f>VALUE(Raw_Data_4!C53)</f>
        <v>5.2</v>
      </c>
      <c r="F15" s="13">
        <f>VALUE(Raw_Data_4!E53)</f>
        <v>1</v>
      </c>
      <c r="G15" s="13">
        <f>VALUE(Raw_Data_4!D53)</f>
        <v>4.9000000000000004</v>
      </c>
      <c r="H15" s="13">
        <f>VALUE(Raw_Data_4!F53)</f>
        <v>45.6</v>
      </c>
      <c r="I15" s="13">
        <f>VALUE(Raw_Data_4!G53)</f>
        <v>24.5</v>
      </c>
      <c r="J15" s="16"/>
    </row>
    <row r="16">
      <c r="A16" s="16"/>
      <c r="B16" s="22" t="s">
        <v>1026</v>
      </c>
      <c r="C16" s="23"/>
      <c r="D16" s="23">
        <f t="shared" ref="D16:I16" si="2">AVERAGE(D12:D15)</f>
        <v>0.5</v>
      </c>
      <c r="E16" s="23">
        <f t="shared" si="2"/>
        <v>5.3666666666666663</v>
      </c>
      <c r="F16" s="23">
        <f t="shared" si="2"/>
        <v>10.799999999999999</v>
      </c>
      <c r="G16" s="23">
        <f t="shared" si="2"/>
        <v>11.466666666666667</v>
      </c>
      <c r="H16" s="23">
        <f t="shared" si="2"/>
        <v>44.666666666666664</v>
      </c>
      <c r="I16" s="23">
        <f t="shared" si="2"/>
        <v>33.133333333333333</v>
      </c>
      <c r="J16" s="16"/>
    </row>
    <row r="17">
      <c r="A17" s="16"/>
      <c r="B17" s="24" t="s">
        <v>915</v>
      </c>
      <c r="C17" s="25"/>
      <c r="D17" s="26">
        <f>AVERAGE(C12:C15)</f>
        <v>15.700000000000001</v>
      </c>
      <c r="E17" s="25">
        <f>D17</f>
        <v>15.700000000000001</v>
      </c>
      <c r="F17" s="25">
        <f>G17</f>
        <v>15.700000000000001</v>
      </c>
      <c r="G17" s="25">
        <f>E17</f>
        <v>15.700000000000001</v>
      </c>
      <c r="H17" s="25">
        <f>F17</f>
        <v>15.700000000000001</v>
      </c>
      <c r="I17" s="25">
        <f t="shared" ref="I17" si="3">H17</f>
        <v>15.700000000000001</v>
      </c>
      <c r="J17" s="16"/>
    </row>
    <row r="18">
      <c r="A18" s="16"/>
      <c r="B18" s="17"/>
      <c r="C18" s="13"/>
      <c r="D18" s="13"/>
      <c r="E18" s="13"/>
      <c r="F18" s="13"/>
      <c r="G18" s="13"/>
      <c r="H18" s="13"/>
      <c r="I18" s="13"/>
      <c r="J18" s="16"/>
      <c r="K18" s="16"/>
      <c r="L18" s="12" t="s">
        <v>1089</v>
      </c>
      <c r="R18" s="12" t="s">
        <v>1088</v>
      </c>
      <c r="T18" s="16"/>
    </row>
    <row r="19">
      <c r="A19" s="16"/>
      <c r="B19" s="20" t="s">
        <v>1087</v>
      </c>
      <c r="C19" s="16"/>
      <c r="D19" s="16"/>
      <c r="E19" s="16"/>
      <c r="F19" s="16"/>
      <c r="G19" s="16"/>
      <c r="H19" s="16"/>
      <c r="I19" s="16"/>
      <c r="J19" s="16"/>
      <c r="K19" s="16"/>
      <c r="L19" s="11"/>
      <c r="T19" s="16"/>
    </row>
    <row r="20">
      <c r="A20" s="16"/>
      <c r="B20" s="24" t="s">
        <v>1029</v>
      </c>
      <c r="C20" s="13"/>
      <c r="D20" s="13">
        <f>VALUE(Raw_Data_4!B71)</f>
        <v>0</v>
      </c>
      <c r="E20" s="13">
        <f>VALUE(Raw_Data_4!C71)</f>
        <v>3.9</v>
      </c>
      <c r="F20" s="13">
        <f>VALUE(Raw_Data_4!E71)</f>
        <v>0.5</v>
      </c>
      <c r="G20" s="13">
        <f>VALUE(Raw_Data_4!D71)</f>
        <v>4.0999999999999996</v>
      </c>
      <c r="H20" s="13">
        <f>VALUE(Raw_Data_4!F71)</f>
        <v>30.3</v>
      </c>
      <c r="I20" s="13">
        <f>VALUE(Raw_Data_4!G71)</f>
        <v>14.5</v>
      </c>
      <c r="J20" s="16"/>
      <c r="L20" s="11"/>
    </row>
    <row r="21">
      <c r="A21" s="16"/>
      <c r="B21" s="24" t="s">
        <v>1021</v>
      </c>
      <c r="C21" s="25"/>
      <c r="D21" s="26">
        <f>VALUE(Raw_Data_4!H71)</f>
        <v>7.2</v>
      </c>
      <c r="E21" s="25">
        <f>D21</f>
        <v>7.2</v>
      </c>
      <c r="F21" s="25">
        <f>G21</f>
        <v>7.2</v>
      </c>
      <c r="G21" s="25">
        <f>E21</f>
        <v>7.2</v>
      </c>
      <c r="H21" s="25">
        <f>F21</f>
        <v>7.2</v>
      </c>
      <c r="I21" s="25">
        <f t="shared" ref="I21" si="4">H21</f>
        <v>7.2</v>
      </c>
      <c r="J21" s="16"/>
      <c r="L21" s="11"/>
    </row>
    <row r="22">
      <c r="A22" s="16"/>
      <c r="B22" s="17"/>
      <c r="C22" s="13"/>
      <c r="D22" s="13"/>
      <c r="E22" s="13"/>
      <c r="F22" s="13"/>
      <c r="G22" s="13"/>
      <c r="H22" s="13"/>
      <c r="I22" s="13"/>
      <c r="J22" s="16"/>
      <c r="L22" s="11"/>
      <c r="U22" s="12"/>
    </row>
    <row r="23">
      <c r="A23" s="16"/>
      <c r="B23" s="20"/>
      <c r="C23" s="16"/>
      <c r="D23" s="16"/>
      <c r="E23" s="16"/>
      <c r="F23" s="16"/>
      <c r="G23" s="16"/>
      <c r="H23" s="16"/>
      <c r="I23" s="16"/>
      <c r="J23" s="16"/>
      <c r="L23" s="11"/>
      <c r="U23" s="10"/>
    </row>
    <row r="24">
      <c r="A24" s="16"/>
      <c r="C24" s="58" t="s">
        <v>2270</v>
      </c>
      <c r="D24" s="58"/>
      <c r="E24" s="58"/>
      <c r="F24" s="58"/>
      <c r="G24" s="58"/>
      <c r="H24" s="58"/>
      <c r="I24" s="58"/>
      <c r="J24" s="16"/>
      <c r="L24" s="11"/>
    </row>
    <row r="25">
      <c r="A25" s="16"/>
      <c r="C25" s="52" t="s">
        <v>908</v>
      </c>
      <c r="D25" s="53" t="s">
        <v>909</v>
      </c>
      <c r="E25" s="53" t="s">
        <v>911</v>
      </c>
      <c r="F25" s="53" t="s">
        <v>910</v>
      </c>
      <c r="G25" s="53" t="s">
        <v>912</v>
      </c>
      <c r="H25" s="53" t="s">
        <v>403</v>
      </c>
      <c r="J25" s="16"/>
      <c r="L25" s="11"/>
    </row>
    <row r="26">
      <c r="A26" s="16"/>
      <c r="B26" s="24" t="s">
        <v>2276</v>
      </c>
      <c r="C26" s="54">
        <f>VALUE(Raw_Data_4!B95)</f>
        <v>75.662000000000006</v>
      </c>
      <c r="D26" s="54">
        <f>VALUE(Raw_Data_4!C95)</f>
        <v>78.483999999999995</v>
      </c>
      <c r="E26" s="54">
        <f>VALUE(Raw_Data_4!E95)</f>
        <v>96.876999999999995</v>
      </c>
      <c r="F26" s="54">
        <f>VALUE(Raw_Data_4!D95)</f>
        <v>78.453999999999994</v>
      </c>
      <c r="G26" s="54">
        <f>VALUE(Raw_Data_4!F95)</f>
        <v>99.721000000000004</v>
      </c>
      <c r="H26" s="54">
        <f>VALUE(Raw_Data_4!G95)</f>
        <v>100</v>
      </c>
      <c r="J26" s="16"/>
      <c r="L26" s="11"/>
    </row>
    <row r="27">
      <c r="A27" s="16"/>
      <c r="B27" s="24" t="s">
        <v>1021</v>
      </c>
      <c r="C27" s="54">
        <f>VALUE(Raw_Data_4!H95)</f>
        <v>84.781000000000006</v>
      </c>
      <c r="D27" s="54">
        <f>C27</f>
        <v>84.781000000000006</v>
      </c>
      <c r="E27" s="54">
        <f t="shared" ref="E27:H33" si="5">D27</f>
        <v>84.781000000000006</v>
      </c>
      <c r="F27" s="54">
        <f t="shared" si="5"/>
        <v>84.781000000000006</v>
      </c>
      <c r="G27" s="54">
        <f t="shared" si="5"/>
        <v>84.781000000000006</v>
      </c>
      <c r="H27" s="54">
        <f t="shared" si="5"/>
        <v>84.781000000000006</v>
      </c>
      <c r="J27" s="16"/>
      <c r="L27" s="11"/>
    </row>
    <row r="28">
      <c r="A28" s="16"/>
      <c r="B28" s="24" t="s">
        <v>2277</v>
      </c>
      <c r="C28" s="54">
        <f>VALUE(Raw_Data_4!B101)</f>
        <v>39.075000000000003</v>
      </c>
      <c r="D28" s="54">
        <f>VALUE(Raw_Data_4!C101)</f>
        <v>33.613999999999997</v>
      </c>
      <c r="E28" s="54">
        <f>VALUE(Raw_Data_4!E101)</f>
        <v>46.029000000000003</v>
      </c>
      <c r="F28" s="54">
        <f>VALUE(Raw_Data_4!D101)</f>
        <v>46.878999999999998</v>
      </c>
      <c r="G28" s="54">
        <f>VALUE(Raw_Data_4!F101)</f>
        <v>96.495999999999995</v>
      </c>
      <c r="H28" s="54">
        <f>VALUE(Raw_Data_4!G101)</f>
        <v>82.138000000000005</v>
      </c>
      <c r="J28" s="16"/>
      <c r="L28" s="11"/>
    </row>
    <row r="29">
      <c r="A29" s="16"/>
      <c r="B29" s="24" t="s">
        <v>1021</v>
      </c>
      <c r="C29" s="54">
        <f>VALUE(Raw_Data_4!H101)</f>
        <v>54.484999999999999</v>
      </c>
      <c r="D29" s="54">
        <f>C29</f>
        <v>54.484999999999999</v>
      </c>
      <c r="E29" s="54">
        <f t="shared" si="5"/>
        <v>54.484999999999999</v>
      </c>
      <c r="F29" s="54">
        <f t="shared" si="5"/>
        <v>54.484999999999999</v>
      </c>
      <c r="G29" s="54">
        <f t="shared" si="5"/>
        <v>54.484999999999999</v>
      </c>
      <c r="H29" s="54">
        <f t="shared" si="5"/>
        <v>54.484999999999999</v>
      </c>
      <c r="J29" s="16"/>
      <c r="L29" s="11"/>
    </row>
    <row r="30">
      <c r="A30" s="16"/>
      <c r="B30" s="24" t="s">
        <v>2278</v>
      </c>
      <c r="C30" s="54">
        <f>VALUE(Raw_Data_4!B107)</f>
        <v>1.482</v>
      </c>
      <c r="D30" s="54">
        <f>VALUE(Raw_Data_4!C107)</f>
        <v>7.827</v>
      </c>
      <c r="E30" s="54">
        <f>VALUE(Raw_Data_4!E107)</f>
        <v>31.35</v>
      </c>
      <c r="F30" s="54">
        <f>VALUE(Raw_Data_4!D107)</f>
        <v>18.050999999999998</v>
      </c>
      <c r="G30" s="54">
        <f>VALUE(Raw_Data_4!F107)</f>
        <v>66.293999999999997</v>
      </c>
      <c r="H30" s="54">
        <f>VALUE(Raw_Data_4!G107)</f>
        <v>62.073</v>
      </c>
      <c r="J30" s="16"/>
      <c r="L30" s="11"/>
    </row>
    <row r="31">
      <c r="A31" s="16"/>
      <c r="B31" s="24" t="s">
        <v>1021</v>
      </c>
      <c r="C31" s="54">
        <f>VALUE(Raw_Data_4!H107)</f>
        <v>27.244</v>
      </c>
      <c r="D31" s="54">
        <f>C31</f>
        <v>27.244</v>
      </c>
      <c r="E31" s="54">
        <f t="shared" si="5"/>
        <v>27.244</v>
      </c>
      <c r="F31" s="54">
        <f t="shared" si="5"/>
        <v>27.244</v>
      </c>
      <c r="G31" s="54">
        <f t="shared" si="5"/>
        <v>27.244</v>
      </c>
      <c r="H31" s="54">
        <f t="shared" si="5"/>
        <v>27.244</v>
      </c>
      <c r="J31" s="16"/>
      <c r="L31" s="11"/>
    </row>
    <row r="32">
      <c r="A32" s="16"/>
      <c r="B32" s="24" t="s">
        <v>2279</v>
      </c>
      <c r="C32" s="54">
        <f>VALUE(Raw_Data_4!B113)</f>
        <v>0</v>
      </c>
      <c r="D32" s="54">
        <f>VALUE(Raw_Data_4!C113)</f>
        <v>3.875</v>
      </c>
      <c r="E32" s="54">
        <f>VALUE(Raw_Data_4!E113)</f>
        <v>0.49099999999999999</v>
      </c>
      <c r="F32" s="54">
        <f>VALUE(Raw_Data_4!D113)</f>
        <v>3.907</v>
      </c>
      <c r="G32" s="54">
        <f>VALUE(Raw_Data_4!F113)</f>
        <v>26.898</v>
      </c>
      <c r="H32" s="54">
        <f>VALUE(Raw_Data_4!G113)</f>
        <v>13.260999999999999</v>
      </c>
      <c r="J32" s="16"/>
      <c r="L32" s="11"/>
    </row>
    <row r="33">
      <c r="A33" s="16"/>
      <c r="B33" s="24" t="s">
        <v>1021</v>
      </c>
      <c r="C33" s="54">
        <f>VALUE(Raw_Data_4!H113)</f>
        <v>6.6289999999999996</v>
      </c>
      <c r="D33" s="54">
        <f>C33</f>
        <v>6.6289999999999996</v>
      </c>
      <c r="E33" s="54">
        <f t="shared" si="5"/>
        <v>6.6289999999999996</v>
      </c>
      <c r="F33" s="54">
        <f t="shared" si="5"/>
        <v>6.6289999999999996</v>
      </c>
      <c r="G33" s="54">
        <f t="shared" si="5"/>
        <v>6.6289999999999996</v>
      </c>
      <c r="H33" s="54">
        <f t="shared" si="5"/>
        <v>6.6289999999999996</v>
      </c>
      <c r="J33" s="16"/>
    </row>
    <row r="34">
      <c r="A34" s="16"/>
      <c r="J34" s="16"/>
    </row>
  </sheetData>
  <mergeCells count="1">
    <mergeCell ref="C24:I24"/>
  </mergeCells>
  <hyperlinks>
    <hyperlink ref="A1" location="Overview!A1" display="Return"/>
  </hyperlinks>
  <pageMargins left="0.7" right="0.7" top="0.75" bottom="0.75" header="0.3" footer="0.3"/>
  <pageSetup orientation="portrait" r:id="rId1"/>
  <ignoredErrors>
    <ignoredError sqref="D28:H32" formula="true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36"/>
  <sheetViews>
    <sheetView workbookViewId="0"/>
  </sheetViews>
  <sheetFormatPr defaultRowHeight="14.5"/>
  <cols>
    <col min="1" max="1" width="36.81640625" bestFit="true" customWidth="true"/>
  </cols>
  <sheetData>
    <row r="1">
      <c r="A1" t="s">
        <v>436</v>
      </c>
      <c r="B1" t="s">
        <v>17</v>
      </c>
      <c r="C1" t="s">
        <v>17</v>
      </c>
      <c r="D1" t="s">
        <v>17</v>
      </c>
      <c r="E1" t="s">
        <v>17</v>
      </c>
      <c r="F1" t="s">
        <v>17</v>
      </c>
      <c r="G1" t="s">
        <v>17</v>
      </c>
      <c r="H1" t="s">
        <v>17</v>
      </c>
      <c r="I1" t="s">
        <v>17</v>
      </c>
    </row>
    <row r="2">
      <c r="A2" t="s">
        <v>41</v>
      </c>
      <c r="B2" t="s">
        <v>39</v>
      </c>
      <c r="C2" t="s">
        <v>39</v>
      </c>
      <c r="D2" t="s">
        <v>40</v>
      </c>
      <c r="E2" t="s">
        <v>40</v>
      </c>
      <c r="F2" t="s">
        <v>0</v>
      </c>
      <c r="G2" t="s">
        <v>0</v>
      </c>
      <c r="H2" t="s">
        <v>17</v>
      </c>
      <c r="I2" t="s">
        <v>17</v>
      </c>
    </row>
    <row r="3">
      <c r="A3" t="s">
        <v>17</v>
      </c>
      <c r="B3" t="s">
        <v>18</v>
      </c>
      <c r="C3" t="s">
        <v>24</v>
      </c>
      <c r="D3" t="s">
        <v>18</v>
      </c>
      <c r="E3" t="s">
        <v>24</v>
      </c>
      <c r="F3" t="s">
        <v>18</v>
      </c>
      <c r="G3" t="s">
        <v>24</v>
      </c>
      <c r="H3" t="s">
        <v>17</v>
      </c>
      <c r="I3" t="s">
        <v>17</v>
      </c>
    </row>
    <row r="4">
      <c r="A4" t="s">
        <v>42</v>
      </c>
      <c r="B4" t="s">
        <v>449</v>
      </c>
      <c r="C4" t="s">
        <v>508</v>
      </c>
      <c r="D4" t="s">
        <v>567</v>
      </c>
      <c r="E4" t="s">
        <v>613</v>
      </c>
      <c r="F4" t="s">
        <v>675</v>
      </c>
      <c r="G4" t="s">
        <v>699</v>
      </c>
      <c r="H4" t="s">
        <v>17</v>
      </c>
      <c r="I4" t="s">
        <v>17</v>
      </c>
    </row>
    <row r="5">
      <c r="A5" t="s">
        <v>43</v>
      </c>
      <c r="B5" t="s">
        <v>450</v>
      </c>
      <c r="C5" t="s">
        <v>509</v>
      </c>
      <c r="D5" t="s">
        <v>568</v>
      </c>
      <c r="E5" t="s">
        <v>614</v>
      </c>
      <c r="F5" t="s">
        <v>676</v>
      </c>
      <c r="G5" t="s">
        <v>700</v>
      </c>
      <c r="H5" t="s">
        <v>17</v>
      </c>
      <c r="I5" t="s">
        <v>17</v>
      </c>
    </row>
    <row r="6">
      <c r="A6" t="s">
        <v>44</v>
      </c>
      <c r="B6" t="s">
        <v>451</v>
      </c>
      <c r="C6" t="s">
        <v>510</v>
      </c>
      <c r="D6" t="s">
        <v>569</v>
      </c>
      <c r="E6" t="s">
        <v>615</v>
      </c>
      <c r="F6" t="s">
        <v>677</v>
      </c>
      <c r="G6" t="s">
        <v>701</v>
      </c>
      <c r="H6" t="s">
        <v>17</v>
      </c>
      <c r="I6" t="s">
        <v>17</v>
      </c>
    </row>
    <row r="7">
      <c r="A7" t="s">
        <v>45</v>
      </c>
      <c r="B7" t="s">
        <v>452</v>
      </c>
      <c r="C7" t="s">
        <v>511</v>
      </c>
      <c r="D7" t="s">
        <v>570</v>
      </c>
      <c r="E7" t="s">
        <v>616</v>
      </c>
      <c r="F7" t="s">
        <v>678</v>
      </c>
      <c r="G7" t="s">
        <v>702</v>
      </c>
      <c r="H7" t="s">
        <v>17</v>
      </c>
      <c r="I7" t="s">
        <v>17</v>
      </c>
    </row>
    <row r="8">
      <c r="A8" t="s">
        <v>46</v>
      </c>
      <c r="B8" t="s">
        <v>453</v>
      </c>
      <c r="C8" t="s">
        <v>512</v>
      </c>
      <c r="D8" t="s">
        <v>571</v>
      </c>
      <c r="E8" t="s">
        <v>617</v>
      </c>
      <c r="F8" t="s">
        <v>679</v>
      </c>
      <c r="G8" t="s">
        <v>703</v>
      </c>
      <c r="H8" t="s">
        <v>17</v>
      </c>
      <c r="I8" t="s">
        <v>17</v>
      </c>
    </row>
    <row r="9">
      <c r="A9" t="s">
        <v>47</v>
      </c>
      <c r="B9" t="s">
        <v>454</v>
      </c>
      <c r="C9" t="s">
        <v>513</v>
      </c>
      <c r="D9" t="s">
        <v>572</v>
      </c>
      <c r="E9" t="s">
        <v>618</v>
      </c>
      <c r="F9" t="s">
        <v>680</v>
      </c>
      <c r="G9" t="s">
        <v>704</v>
      </c>
      <c r="H9" t="s">
        <v>17</v>
      </c>
      <c r="I9" t="s">
        <v>17</v>
      </c>
    </row>
    <row r="10">
      <c r="A10" t="s">
        <v>48</v>
      </c>
      <c r="B10" t="s">
        <v>455</v>
      </c>
      <c r="C10" t="s">
        <v>514</v>
      </c>
      <c r="D10" t="s">
        <v>573</v>
      </c>
      <c r="E10" t="s">
        <v>619</v>
      </c>
      <c r="F10" t="s">
        <v>681</v>
      </c>
      <c r="G10" t="s">
        <v>705</v>
      </c>
      <c r="H10" t="s">
        <v>17</v>
      </c>
      <c r="I10" t="s">
        <v>17</v>
      </c>
    </row>
    <row r="11">
      <c r="A11" t="s">
        <v>49</v>
      </c>
      <c r="B11" t="s">
        <v>456</v>
      </c>
      <c r="C11" t="s">
        <v>515</v>
      </c>
      <c r="D11" t="s">
        <v>574</v>
      </c>
      <c r="E11" t="s">
        <v>620</v>
      </c>
      <c r="F11" t="s">
        <v>682</v>
      </c>
      <c r="G11" t="s">
        <v>706</v>
      </c>
      <c r="H11" t="s">
        <v>17</v>
      </c>
      <c r="I11" t="s">
        <v>17</v>
      </c>
    </row>
    <row r="12">
      <c r="A12" t="s">
        <v>50</v>
      </c>
      <c r="B12" t="s">
        <v>457</v>
      </c>
      <c r="C12" t="s">
        <v>516</v>
      </c>
      <c r="D12" t="s">
        <v>575</v>
      </c>
      <c r="E12" t="s">
        <v>621</v>
      </c>
      <c r="F12" t="s">
        <v>683</v>
      </c>
      <c r="G12" t="s">
        <v>707</v>
      </c>
      <c r="H12" t="s">
        <v>17</v>
      </c>
      <c r="I12" t="s">
        <v>17</v>
      </c>
    </row>
    <row r="13">
      <c r="A13" t="s">
        <v>51</v>
      </c>
      <c r="B13" t="s">
        <v>458</v>
      </c>
      <c r="C13" t="s">
        <v>517</v>
      </c>
      <c r="D13" t="s">
        <v>576</v>
      </c>
      <c r="E13" t="s">
        <v>622</v>
      </c>
      <c r="F13" t="s">
        <v>684</v>
      </c>
      <c r="G13" t="s">
        <v>708</v>
      </c>
      <c r="H13" t="s">
        <v>17</v>
      </c>
      <c r="I13" t="s">
        <v>17</v>
      </c>
    </row>
    <row r="14">
      <c r="A14" t="s">
        <v>52</v>
      </c>
      <c r="B14" t="s">
        <v>459</v>
      </c>
      <c r="C14" t="s">
        <v>518</v>
      </c>
      <c r="D14" t="s">
        <v>577</v>
      </c>
      <c r="E14" t="s">
        <v>623</v>
      </c>
      <c r="F14" t="s">
        <v>685</v>
      </c>
      <c r="G14" t="s">
        <v>709</v>
      </c>
      <c r="H14" t="s">
        <v>17</v>
      </c>
      <c r="I14" t="s">
        <v>17</v>
      </c>
    </row>
    <row r="15">
      <c r="A15" t="s">
        <v>53</v>
      </c>
      <c r="B15" t="s">
        <v>460</v>
      </c>
      <c r="C15" t="s">
        <v>519</v>
      </c>
      <c r="D15" t="s">
        <v>578</v>
      </c>
      <c r="E15" t="s">
        <v>624</v>
      </c>
      <c r="F15" t="s">
        <v>686</v>
      </c>
      <c r="G15" t="s">
        <v>710</v>
      </c>
      <c r="H15" t="s">
        <v>17</v>
      </c>
      <c r="I15" t="s">
        <v>17</v>
      </c>
    </row>
    <row r="16">
      <c r="A16" t="s">
        <v>54</v>
      </c>
      <c r="B16" t="s">
        <v>461</v>
      </c>
      <c r="C16" t="s">
        <v>520</v>
      </c>
      <c r="D16" t="s">
        <v>579</v>
      </c>
      <c r="E16" t="s">
        <v>625</v>
      </c>
      <c r="F16" t="s">
        <v>687</v>
      </c>
      <c r="G16" t="s">
        <v>711</v>
      </c>
      <c r="H16" t="s">
        <v>17</v>
      </c>
      <c r="I16" t="s">
        <v>17</v>
      </c>
    </row>
    <row r="17">
      <c r="A17" t="s">
        <v>55</v>
      </c>
      <c r="B17" t="s">
        <v>462</v>
      </c>
      <c r="C17" t="s">
        <v>521</v>
      </c>
      <c r="D17" t="s">
        <v>580</v>
      </c>
      <c r="E17" t="s">
        <v>626</v>
      </c>
      <c r="F17" t="s">
        <v>688</v>
      </c>
      <c r="G17" t="s">
        <v>712</v>
      </c>
      <c r="H17" t="s">
        <v>17</v>
      </c>
      <c r="I17" t="s">
        <v>17</v>
      </c>
    </row>
    <row r="18">
      <c r="A18" t="s">
        <v>56</v>
      </c>
      <c r="B18" t="s">
        <v>463</v>
      </c>
      <c r="C18" t="s">
        <v>522</v>
      </c>
      <c r="D18" t="s">
        <v>581</v>
      </c>
      <c r="E18" t="s">
        <v>627</v>
      </c>
      <c r="F18" t="s">
        <v>689</v>
      </c>
      <c r="G18" t="s">
        <v>713</v>
      </c>
      <c r="H18" t="s">
        <v>17</v>
      </c>
      <c r="I18" t="s">
        <v>17</v>
      </c>
    </row>
    <row r="19">
      <c r="A19" t="s">
        <v>57</v>
      </c>
      <c r="B19" t="s">
        <v>464</v>
      </c>
      <c r="C19" t="s">
        <v>523</v>
      </c>
      <c r="D19" t="s">
        <v>582</v>
      </c>
      <c r="E19" t="s">
        <v>628</v>
      </c>
      <c r="F19" t="s">
        <v>690</v>
      </c>
      <c r="G19" t="s">
        <v>714</v>
      </c>
      <c r="H19" t="s">
        <v>17</v>
      </c>
      <c r="I19" t="s">
        <v>17</v>
      </c>
    </row>
    <row r="20">
      <c r="A20" t="s">
        <v>58</v>
      </c>
      <c r="B20" t="s">
        <v>465</v>
      </c>
      <c r="C20" t="s">
        <v>524</v>
      </c>
      <c r="D20" t="s">
        <v>583</v>
      </c>
      <c r="E20" t="s">
        <v>629</v>
      </c>
      <c r="F20" t="s">
        <v>691</v>
      </c>
      <c r="G20" t="s">
        <v>715</v>
      </c>
      <c r="H20" t="s">
        <v>17</v>
      </c>
      <c r="I20" t="s">
        <v>17</v>
      </c>
    </row>
    <row r="21">
      <c r="A21" t="s">
        <v>59</v>
      </c>
      <c r="B21" t="s">
        <v>466</v>
      </c>
      <c r="C21" t="s">
        <v>525</v>
      </c>
      <c r="D21" t="s">
        <v>584</v>
      </c>
      <c r="E21" t="s">
        <v>630</v>
      </c>
      <c r="F21" t="s">
        <v>692</v>
      </c>
      <c r="G21" t="s">
        <v>716</v>
      </c>
      <c r="H21" t="s">
        <v>17</v>
      </c>
      <c r="I21" t="s">
        <v>17</v>
      </c>
    </row>
    <row r="22">
      <c r="A22" t="s">
        <v>0</v>
      </c>
      <c r="B22" t="s">
        <v>467</v>
      </c>
      <c r="C22" t="s">
        <v>526</v>
      </c>
      <c r="D22" t="s">
        <v>585</v>
      </c>
      <c r="E22" t="s">
        <v>631</v>
      </c>
      <c r="F22" t="s">
        <v>1098</v>
      </c>
      <c r="G22" t="s">
        <v>17</v>
      </c>
      <c r="H22" t="s">
        <v>17</v>
      </c>
      <c r="I22" t="s">
        <v>17</v>
      </c>
    </row>
    <row r="23">
      <c r="A23" t="s">
        <v>437</v>
      </c>
      <c r="B23" t="s">
        <v>17</v>
      </c>
      <c r="C23" t="s">
        <v>17</v>
      </c>
      <c r="D23" t="s">
        <v>17</v>
      </c>
      <c r="E23" t="s">
        <v>17</v>
      </c>
      <c r="F23" t="s">
        <v>17</v>
      </c>
      <c r="G23" t="s">
        <v>17</v>
      </c>
      <c r="H23" t="s">
        <v>17</v>
      </c>
      <c r="I23" t="s">
        <v>17</v>
      </c>
    </row>
    <row r="24">
      <c r="A24" t="s">
        <v>41</v>
      </c>
      <c r="B24" t="s">
        <v>39</v>
      </c>
      <c r="C24" t="s">
        <v>39</v>
      </c>
      <c r="D24" t="s">
        <v>40</v>
      </c>
      <c r="E24" t="s">
        <v>40</v>
      </c>
      <c r="F24" t="s">
        <v>0</v>
      </c>
      <c r="G24" t="s">
        <v>0</v>
      </c>
      <c r="H24" t="s">
        <v>17</v>
      </c>
      <c r="I24" t="s">
        <v>17</v>
      </c>
    </row>
    <row r="25">
      <c r="A25" t="s">
        <v>17</v>
      </c>
      <c r="B25" t="s">
        <v>18</v>
      </c>
      <c r="C25" t="s">
        <v>24</v>
      </c>
      <c r="D25" t="s">
        <v>18</v>
      </c>
      <c r="E25" t="s">
        <v>24</v>
      </c>
      <c r="F25" t="s">
        <v>18</v>
      </c>
      <c r="G25" t="s">
        <v>24</v>
      </c>
      <c r="H25" t="s">
        <v>17</v>
      </c>
      <c r="I25" t="s">
        <v>17</v>
      </c>
    </row>
    <row r="26">
      <c r="A26" t="s">
        <v>42</v>
      </c>
      <c r="B26" t="s">
        <v>1901</v>
      </c>
      <c r="C26" t="s">
        <v>1935</v>
      </c>
      <c r="D26" t="s">
        <v>1969</v>
      </c>
      <c r="E26" t="s">
        <v>2007</v>
      </c>
      <c r="F26" t="s">
        <v>2045</v>
      </c>
      <c r="G26" t="s">
        <v>2077</v>
      </c>
      <c r="H26" t="s">
        <v>17</v>
      </c>
      <c r="I26" t="s">
        <v>17</v>
      </c>
    </row>
    <row r="27">
      <c r="A27" t="s">
        <v>43</v>
      </c>
      <c r="B27" t="s">
        <v>1902</v>
      </c>
      <c r="C27" t="s">
        <v>1936</v>
      </c>
      <c r="D27" t="s">
        <v>1970</v>
      </c>
      <c r="E27" t="s">
        <v>2008</v>
      </c>
      <c r="F27" t="s">
        <v>2046</v>
      </c>
      <c r="G27" t="s">
        <v>2078</v>
      </c>
      <c r="H27" t="s">
        <v>17</v>
      </c>
      <c r="I27" t="s">
        <v>17</v>
      </c>
    </row>
    <row r="28">
      <c r="A28" t="s">
        <v>44</v>
      </c>
      <c r="B28" t="s">
        <v>1903</v>
      </c>
      <c r="C28" t="s">
        <v>1937</v>
      </c>
      <c r="D28" t="s">
        <v>1971</v>
      </c>
      <c r="E28" t="s">
        <v>2009</v>
      </c>
      <c r="F28" t="s">
        <v>2047</v>
      </c>
      <c r="G28" t="s">
        <v>2079</v>
      </c>
      <c r="H28" t="s">
        <v>17</v>
      </c>
      <c r="I28" t="s">
        <v>17</v>
      </c>
    </row>
    <row r="29">
      <c r="A29" t="s">
        <v>45</v>
      </c>
      <c r="B29" t="s">
        <v>1904</v>
      </c>
      <c r="C29" t="s">
        <v>1938</v>
      </c>
      <c r="D29" t="s">
        <v>1972</v>
      </c>
      <c r="E29" t="s">
        <v>2010</v>
      </c>
      <c r="F29" t="s">
        <v>2048</v>
      </c>
      <c r="G29" t="s">
        <v>2080</v>
      </c>
      <c r="H29" t="s">
        <v>17</v>
      </c>
      <c r="I29" t="s">
        <v>17</v>
      </c>
    </row>
    <row r="30">
      <c r="A30" t="s">
        <v>46</v>
      </c>
      <c r="B30" t="s">
        <v>1905</v>
      </c>
      <c r="C30" t="s">
        <v>1939</v>
      </c>
      <c r="D30" t="s">
        <v>1973</v>
      </c>
      <c r="E30" t="s">
        <v>2011</v>
      </c>
      <c r="F30" t="s">
        <v>2049</v>
      </c>
      <c r="G30" t="s">
        <v>2081</v>
      </c>
      <c r="H30" t="s">
        <v>17</v>
      </c>
      <c r="I30" t="s">
        <v>17</v>
      </c>
    </row>
    <row r="31">
      <c r="A31" t="s">
        <v>47</v>
      </c>
      <c r="B31" t="s">
        <v>1906</v>
      </c>
      <c r="C31" t="s">
        <v>1940</v>
      </c>
      <c r="D31" t="s">
        <v>1974</v>
      </c>
      <c r="E31" t="s">
        <v>2012</v>
      </c>
      <c r="F31" t="s">
        <v>2050</v>
      </c>
      <c r="G31" t="s">
        <v>2082</v>
      </c>
      <c r="H31" t="s">
        <v>17</v>
      </c>
      <c r="I31" t="s">
        <v>17</v>
      </c>
    </row>
    <row r="32">
      <c r="A32" t="s">
        <v>48</v>
      </c>
      <c r="B32" t="s">
        <v>1907</v>
      </c>
      <c r="C32" t="s">
        <v>1941</v>
      </c>
      <c r="D32" t="s">
        <v>1975</v>
      </c>
      <c r="E32" t="s">
        <v>2013</v>
      </c>
      <c r="F32" t="s">
        <v>2051</v>
      </c>
      <c r="G32" t="s">
        <v>2083</v>
      </c>
      <c r="H32" t="s">
        <v>17</v>
      </c>
      <c r="I32" t="s">
        <v>17</v>
      </c>
    </row>
    <row r="33">
      <c r="A33" t="s">
        <v>49</v>
      </c>
      <c r="B33" t="s">
        <v>1908</v>
      </c>
      <c r="C33" t="s">
        <v>1942</v>
      </c>
      <c r="D33" t="s">
        <v>1976</v>
      </c>
      <c r="E33" t="s">
        <v>2014</v>
      </c>
      <c r="F33" t="s">
        <v>2052</v>
      </c>
      <c r="G33" t="s">
        <v>2084</v>
      </c>
      <c r="H33" t="s">
        <v>17</v>
      </c>
      <c r="I33" t="s">
        <v>17</v>
      </c>
    </row>
    <row r="34">
      <c r="A34" t="s">
        <v>50</v>
      </c>
      <c r="B34" t="s">
        <v>1909</v>
      </c>
      <c r="C34" t="s">
        <v>1943</v>
      </c>
      <c r="D34" t="s">
        <v>1977</v>
      </c>
      <c r="E34" t="s">
        <v>2015</v>
      </c>
      <c r="F34" t="s">
        <v>2053</v>
      </c>
      <c r="G34" t="s">
        <v>2085</v>
      </c>
      <c r="H34" t="s">
        <v>17</v>
      </c>
      <c r="I34" t="s">
        <v>17</v>
      </c>
    </row>
    <row r="35">
      <c r="A35" t="s">
        <v>51</v>
      </c>
      <c r="B35" t="s">
        <v>1910</v>
      </c>
      <c r="C35" t="s">
        <v>1944</v>
      </c>
      <c r="D35" t="s">
        <v>1978</v>
      </c>
      <c r="E35" t="s">
        <v>2016</v>
      </c>
      <c r="F35" t="s">
        <v>2054</v>
      </c>
      <c r="G35" t="s">
        <v>2086</v>
      </c>
      <c r="H35" t="s">
        <v>17</v>
      </c>
      <c r="I35" t="s">
        <v>17</v>
      </c>
    </row>
    <row r="36">
      <c r="A36" t="s">
        <v>52</v>
      </c>
      <c r="B36" t="s">
        <v>1911</v>
      </c>
      <c r="C36" t="s">
        <v>1945</v>
      </c>
      <c r="D36" t="s">
        <v>1979</v>
      </c>
      <c r="E36" t="s">
        <v>2017</v>
      </c>
      <c r="F36" t="s">
        <v>2055</v>
      </c>
      <c r="G36" t="s">
        <v>2087</v>
      </c>
      <c r="H36" t="s">
        <v>17</v>
      </c>
      <c r="I36" t="s">
        <v>17</v>
      </c>
    </row>
    <row r="37">
      <c r="A37" t="s">
        <v>53</v>
      </c>
      <c r="B37" t="s">
        <v>1912</v>
      </c>
      <c r="C37" t="s">
        <v>1946</v>
      </c>
      <c r="D37" t="s">
        <v>1980</v>
      </c>
      <c r="E37" t="s">
        <v>2018</v>
      </c>
      <c r="F37" t="s">
        <v>2056</v>
      </c>
      <c r="G37" t="s">
        <v>2088</v>
      </c>
      <c r="H37" t="s">
        <v>17</v>
      </c>
      <c r="I37" t="s">
        <v>17</v>
      </c>
    </row>
    <row r="38">
      <c r="A38" t="s">
        <v>54</v>
      </c>
      <c r="B38" t="s">
        <v>1913</v>
      </c>
      <c r="C38" t="s">
        <v>1947</v>
      </c>
      <c r="D38" t="s">
        <v>1981</v>
      </c>
      <c r="E38" t="s">
        <v>2019</v>
      </c>
      <c r="F38" t="s">
        <v>2057</v>
      </c>
      <c r="G38" t="s">
        <v>2089</v>
      </c>
      <c r="H38" t="s">
        <v>17</v>
      </c>
      <c r="I38" t="s">
        <v>17</v>
      </c>
    </row>
    <row r="39">
      <c r="A39" t="s">
        <v>55</v>
      </c>
      <c r="B39" t="s">
        <v>468</v>
      </c>
      <c r="C39" t="s">
        <v>527</v>
      </c>
      <c r="D39" t="s">
        <v>586</v>
      </c>
      <c r="E39" t="s">
        <v>632</v>
      </c>
      <c r="F39" t="s">
        <v>693</v>
      </c>
      <c r="G39" t="s">
        <v>717</v>
      </c>
      <c r="H39" t="s">
        <v>17</v>
      </c>
      <c r="I39" t="s">
        <v>17</v>
      </c>
    </row>
    <row r="40">
      <c r="A40" t="s">
        <v>56</v>
      </c>
      <c r="B40" t="s">
        <v>469</v>
      </c>
      <c r="C40" t="s">
        <v>528</v>
      </c>
      <c r="D40" t="s">
        <v>1982</v>
      </c>
      <c r="E40" t="s">
        <v>2020</v>
      </c>
      <c r="F40" t="s">
        <v>2058</v>
      </c>
      <c r="G40" t="s">
        <v>2090</v>
      </c>
      <c r="H40" t="s">
        <v>17</v>
      </c>
      <c r="I40" t="s">
        <v>17</v>
      </c>
    </row>
    <row r="41">
      <c r="A41" t="s">
        <v>57</v>
      </c>
      <c r="B41" t="s">
        <v>470</v>
      </c>
      <c r="C41" t="s">
        <v>529</v>
      </c>
      <c r="D41" t="s">
        <v>1983</v>
      </c>
      <c r="E41" t="s">
        <v>2021</v>
      </c>
      <c r="F41" t="s">
        <v>2059</v>
      </c>
      <c r="G41" t="s">
        <v>2091</v>
      </c>
      <c r="H41" t="s">
        <v>17</v>
      </c>
      <c r="I41" t="s">
        <v>17</v>
      </c>
    </row>
    <row r="42">
      <c r="A42" t="s">
        <v>58</v>
      </c>
      <c r="B42" t="s">
        <v>471</v>
      </c>
      <c r="C42" t="s">
        <v>530</v>
      </c>
      <c r="D42" t="s">
        <v>587</v>
      </c>
      <c r="E42" t="s">
        <v>633</v>
      </c>
      <c r="F42" t="s">
        <v>694</v>
      </c>
      <c r="G42" t="s">
        <v>718</v>
      </c>
      <c r="H42" t="s">
        <v>17</v>
      </c>
      <c r="I42" t="s">
        <v>17</v>
      </c>
    </row>
    <row r="43">
      <c r="A43" t="s">
        <v>59</v>
      </c>
      <c r="B43" t="s">
        <v>472</v>
      </c>
      <c r="C43" t="s">
        <v>531</v>
      </c>
      <c r="D43" t="s">
        <v>588</v>
      </c>
      <c r="E43" t="s">
        <v>634</v>
      </c>
      <c r="F43" t="s">
        <v>695</v>
      </c>
      <c r="G43" t="s">
        <v>719</v>
      </c>
      <c r="H43" t="s">
        <v>17</v>
      </c>
      <c r="I43" t="s">
        <v>17</v>
      </c>
    </row>
    <row r="44">
      <c r="A44" t="s">
        <v>0</v>
      </c>
      <c r="B44" t="s">
        <v>1914</v>
      </c>
      <c r="C44" t="s">
        <v>1948</v>
      </c>
      <c r="D44" t="s">
        <v>1984</v>
      </c>
      <c r="E44" t="s">
        <v>2022</v>
      </c>
      <c r="F44" t="s">
        <v>2060</v>
      </c>
      <c r="G44" t="s">
        <v>17</v>
      </c>
      <c r="H44" t="s">
        <v>17</v>
      </c>
      <c r="I44" t="s">
        <v>17</v>
      </c>
    </row>
    <row r="45">
      <c r="A45" t="s">
        <v>438</v>
      </c>
      <c r="B45" t="s">
        <v>17</v>
      </c>
      <c r="C45" t="s">
        <v>17</v>
      </c>
      <c r="D45" t="s">
        <v>17</v>
      </c>
      <c r="E45" t="s">
        <v>17</v>
      </c>
      <c r="F45" t="s">
        <v>17</v>
      </c>
      <c r="G45" t="s">
        <v>17</v>
      </c>
      <c r="H45" t="s">
        <v>17</v>
      </c>
      <c r="I45" t="s">
        <v>17</v>
      </c>
    </row>
    <row r="46">
      <c r="A46" t="s">
        <v>41</v>
      </c>
      <c r="B46" t="s">
        <v>39</v>
      </c>
      <c r="C46" t="s">
        <v>39</v>
      </c>
      <c r="D46" t="s">
        <v>40</v>
      </c>
      <c r="E46" t="s">
        <v>40</v>
      </c>
      <c r="F46" t="s">
        <v>0</v>
      </c>
      <c r="G46" t="s">
        <v>0</v>
      </c>
      <c r="H46" t="s">
        <v>17</v>
      </c>
      <c r="I46" t="s">
        <v>17</v>
      </c>
    </row>
    <row r="47">
      <c r="A47" t="s">
        <v>17</v>
      </c>
      <c r="B47" t="s">
        <v>18</v>
      </c>
      <c r="C47" t="s">
        <v>24</v>
      </c>
      <c r="D47" t="s">
        <v>18</v>
      </c>
      <c r="E47" t="s">
        <v>24</v>
      </c>
      <c r="F47" t="s">
        <v>18</v>
      </c>
      <c r="G47" t="s">
        <v>24</v>
      </c>
      <c r="H47" t="s">
        <v>17</v>
      </c>
      <c r="I47" t="s">
        <v>17</v>
      </c>
    </row>
    <row r="48">
      <c r="A48" t="s">
        <v>42</v>
      </c>
      <c r="B48" t="s">
        <v>1915</v>
      </c>
      <c r="C48" t="s">
        <v>1949</v>
      </c>
      <c r="D48" t="s">
        <v>1985</v>
      </c>
      <c r="E48" t="s">
        <v>2023</v>
      </c>
      <c r="F48" t="s">
        <v>2061</v>
      </c>
      <c r="G48" t="s">
        <v>2092</v>
      </c>
      <c r="H48" t="s">
        <v>17</v>
      </c>
      <c r="I48" t="s">
        <v>17</v>
      </c>
    </row>
    <row r="49">
      <c r="A49" t="s">
        <v>43</v>
      </c>
      <c r="B49" t="s">
        <v>1916</v>
      </c>
      <c r="C49" t="s">
        <v>1950</v>
      </c>
      <c r="D49" t="s">
        <v>1986</v>
      </c>
      <c r="E49" t="s">
        <v>2024</v>
      </c>
      <c r="F49" t="s">
        <v>2062</v>
      </c>
      <c r="G49" t="s">
        <v>2093</v>
      </c>
      <c r="H49" t="s">
        <v>17</v>
      </c>
      <c r="I49" t="s">
        <v>17</v>
      </c>
    </row>
    <row r="50">
      <c r="A50" t="s">
        <v>44</v>
      </c>
      <c r="B50" t="s">
        <v>1917</v>
      </c>
      <c r="C50" t="s">
        <v>1951</v>
      </c>
      <c r="D50" t="s">
        <v>1987</v>
      </c>
      <c r="E50" t="s">
        <v>2025</v>
      </c>
      <c r="F50" t="s">
        <v>2063</v>
      </c>
      <c r="G50" t="s">
        <v>2094</v>
      </c>
      <c r="H50" t="s">
        <v>17</v>
      </c>
      <c r="I50" t="s">
        <v>17</v>
      </c>
    </row>
    <row r="51">
      <c r="A51" t="s">
        <v>45</v>
      </c>
      <c r="B51" t="s">
        <v>1918</v>
      </c>
      <c r="C51" t="s">
        <v>1952</v>
      </c>
      <c r="D51" t="s">
        <v>1988</v>
      </c>
      <c r="E51" t="s">
        <v>2026</v>
      </c>
      <c r="F51" t="s">
        <v>2064</v>
      </c>
      <c r="G51" t="s">
        <v>2095</v>
      </c>
      <c r="H51" t="s">
        <v>17</v>
      </c>
      <c r="I51" t="s">
        <v>17</v>
      </c>
    </row>
    <row r="52">
      <c r="A52" t="s">
        <v>46</v>
      </c>
      <c r="B52" t="s">
        <v>1919</v>
      </c>
      <c r="C52" t="s">
        <v>1953</v>
      </c>
      <c r="D52" t="s">
        <v>1989</v>
      </c>
      <c r="E52" t="s">
        <v>2027</v>
      </c>
      <c r="F52" t="s">
        <v>2065</v>
      </c>
      <c r="G52" t="s">
        <v>2096</v>
      </c>
      <c r="H52" t="s">
        <v>17</v>
      </c>
      <c r="I52" t="s">
        <v>17</v>
      </c>
    </row>
    <row r="53">
      <c r="A53" t="s">
        <v>47</v>
      </c>
      <c r="B53" t="s">
        <v>1920</v>
      </c>
      <c r="C53" t="s">
        <v>1954</v>
      </c>
      <c r="D53" t="s">
        <v>1990</v>
      </c>
      <c r="E53" t="s">
        <v>2028</v>
      </c>
      <c r="F53" t="s">
        <v>2066</v>
      </c>
      <c r="G53" t="s">
        <v>2097</v>
      </c>
      <c r="H53" t="s">
        <v>17</v>
      </c>
      <c r="I53" t="s">
        <v>17</v>
      </c>
    </row>
    <row r="54">
      <c r="A54" t="s">
        <v>48</v>
      </c>
      <c r="B54" t="s">
        <v>1921</v>
      </c>
      <c r="C54" t="s">
        <v>1955</v>
      </c>
      <c r="D54" t="s">
        <v>1991</v>
      </c>
      <c r="E54" t="s">
        <v>2029</v>
      </c>
      <c r="F54" t="s">
        <v>2067</v>
      </c>
      <c r="G54" t="s">
        <v>2098</v>
      </c>
      <c r="H54" t="s">
        <v>17</v>
      </c>
      <c r="I54" t="s">
        <v>17</v>
      </c>
    </row>
    <row r="55">
      <c r="A55" t="s">
        <v>49</v>
      </c>
      <c r="B55" t="s">
        <v>1922</v>
      </c>
      <c r="C55" t="s">
        <v>1956</v>
      </c>
      <c r="D55" t="s">
        <v>1992</v>
      </c>
      <c r="E55" t="s">
        <v>2030</v>
      </c>
      <c r="F55" t="s">
        <v>2068</v>
      </c>
      <c r="G55" t="s">
        <v>2099</v>
      </c>
      <c r="H55" t="s">
        <v>17</v>
      </c>
      <c r="I55" t="s">
        <v>17</v>
      </c>
    </row>
    <row r="56">
      <c r="A56" t="s">
        <v>50</v>
      </c>
      <c r="B56" t="s">
        <v>1923</v>
      </c>
      <c r="C56" t="s">
        <v>1957</v>
      </c>
      <c r="D56" t="s">
        <v>1993</v>
      </c>
      <c r="E56" t="s">
        <v>2031</v>
      </c>
      <c r="F56" t="s">
        <v>2069</v>
      </c>
      <c r="G56" t="s">
        <v>2100</v>
      </c>
      <c r="H56" t="s">
        <v>17</v>
      </c>
      <c r="I56" t="s">
        <v>17</v>
      </c>
    </row>
    <row r="57">
      <c r="A57" t="s">
        <v>51</v>
      </c>
      <c r="B57" t="s">
        <v>1924</v>
      </c>
      <c r="C57" t="s">
        <v>1958</v>
      </c>
      <c r="D57" t="s">
        <v>1994</v>
      </c>
      <c r="E57" t="s">
        <v>2032</v>
      </c>
      <c r="F57" t="s">
        <v>2070</v>
      </c>
      <c r="G57" t="s">
        <v>2101</v>
      </c>
      <c r="H57" t="s">
        <v>17</v>
      </c>
      <c r="I57" t="s">
        <v>17</v>
      </c>
    </row>
    <row r="58">
      <c r="A58" t="s">
        <v>52</v>
      </c>
      <c r="B58" t="s">
        <v>1925</v>
      </c>
      <c r="C58" t="s">
        <v>1959</v>
      </c>
      <c r="D58" t="s">
        <v>1995</v>
      </c>
      <c r="E58" t="s">
        <v>2033</v>
      </c>
      <c r="F58" t="s">
        <v>2071</v>
      </c>
      <c r="G58" t="s">
        <v>2102</v>
      </c>
      <c r="H58" t="s">
        <v>17</v>
      </c>
      <c r="I58" t="s">
        <v>17</v>
      </c>
    </row>
    <row r="59">
      <c r="A59" t="s">
        <v>53</v>
      </c>
      <c r="B59" t="s">
        <v>1926</v>
      </c>
      <c r="C59" t="s">
        <v>1960</v>
      </c>
      <c r="D59" t="s">
        <v>1996</v>
      </c>
      <c r="E59" t="s">
        <v>2034</v>
      </c>
      <c r="F59" t="s">
        <v>2072</v>
      </c>
      <c r="G59" t="s">
        <v>2103</v>
      </c>
      <c r="H59" t="s">
        <v>17</v>
      </c>
      <c r="I59" t="s">
        <v>17</v>
      </c>
    </row>
    <row r="60">
      <c r="A60" t="s">
        <v>54</v>
      </c>
      <c r="B60" t="s">
        <v>1927</v>
      </c>
      <c r="C60" t="s">
        <v>1961</v>
      </c>
      <c r="D60" t="s">
        <v>1997</v>
      </c>
      <c r="E60" t="s">
        <v>2035</v>
      </c>
      <c r="F60" t="s">
        <v>2073</v>
      </c>
      <c r="G60" t="s">
        <v>2104</v>
      </c>
      <c r="H60" t="s">
        <v>17</v>
      </c>
      <c r="I60" t="s">
        <v>17</v>
      </c>
    </row>
    <row r="61">
      <c r="A61" t="s">
        <v>55</v>
      </c>
      <c r="B61" t="s">
        <v>473</v>
      </c>
      <c r="C61" t="s">
        <v>532</v>
      </c>
      <c r="D61" t="s">
        <v>589</v>
      </c>
      <c r="E61" t="s">
        <v>635</v>
      </c>
      <c r="F61" t="s">
        <v>696</v>
      </c>
      <c r="G61" t="s">
        <v>720</v>
      </c>
      <c r="H61" t="s">
        <v>17</v>
      </c>
      <c r="I61" t="s">
        <v>17</v>
      </c>
    </row>
    <row r="62">
      <c r="A62" t="s">
        <v>56</v>
      </c>
      <c r="B62" t="s">
        <v>474</v>
      </c>
      <c r="C62" t="s">
        <v>533</v>
      </c>
      <c r="D62" t="s">
        <v>1998</v>
      </c>
      <c r="E62" t="s">
        <v>2036</v>
      </c>
      <c r="F62" t="s">
        <v>2074</v>
      </c>
      <c r="G62" t="s">
        <v>2105</v>
      </c>
      <c r="H62" t="s">
        <v>17</v>
      </c>
      <c r="I62" t="s">
        <v>17</v>
      </c>
    </row>
    <row r="63">
      <c r="A63" t="s">
        <v>57</v>
      </c>
      <c r="B63" t="s">
        <v>475</v>
      </c>
      <c r="C63" t="s">
        <v>534</v>
      </c>
      <c r="D63" t="s">
        <v>1999</v>
      </c>
      <c r="E63" t="s">
        <v>2037</v>
      </c>
      <c r="F63" t="s">
        <v>2075</v>
      </c>
      <c r="G63" t="s">
        <v>2106</v>
      </c>
      <c r="H63" t="s">
        <v>17</v>
      </c>
      <c r="I63" t="s">
        <v>17</v>
      </c>
    </row>
    <row r="64">
      <c r="A64" t="s">
        <v>58</v>
      </c>
      <c r="B64" t="s">
        <v>476</v>
      </c>
      <c r="C64" t="s">
        <v>535</v>
      </c>
      <c r="D64" t="s">
        <v>590</v>
      </c>
      <c r="E64" t="s">
        <v>636</v>
      </c>
      <c r="F64" t="s">
        <v>697</v>
      </c>
      <c r="G64" t="s">
        <v>721</v>
      </c>
      <c r="H64" t="s">
        <v>17</v>
      </c>
      <c r="I64" t="s">
        <v>17</v>
      </c>
    </row>
    <row r="65">
      <c r="A65" t="s">
        <v>59</v>
      </c>
      <c r="B65" t="s">
        <v>477</v>
      </c>
      <c r="C65" t="s">
        <v>536</v>
      </c>
      <c r="D65" t="s">
        <v>591</v>
      </c>
      <c r="E65" t="s">
        <v>637</v>
      </c>
      <c r="F65" t="s">
        <v>698</v>
      </c>
      <c r="G65" t="s">
        <v>722</v>
      </c>
      <c r="H65" t="s">
        <v>17</v>
      </c>
      <c r="I65" t="s">
        <v>17</v>
      </c>
    </row>
    <row r="66">
      <c r="A66" t="s">
        <v>0</v>
      </c>
      <c r="B66" t="s">
        <v>1928</v>
      </c>
      <c r="C66" t="s">
        <v>1962</v>
      </c>
      <c r="D66" t="s">
        <v>2000</v>
      </c>
      <c r="E66" t="s">
        <v>2038</v>
      </c>
      <c r="F66" t="s">
        <v>2076</v>
      </c>
      <c r="G66" t="s">
        <v>17</v>
      </c>
      <c r="H66" t="s">
        <v>17</v>
      </c>
      <c r="I66" t="s">
        <v>17</v>
      </c>
    </row>
    <row r="67">
      <c r="A67" t="s">
        <v>725</v>
      </c>
      <c r="B67" t="s">
        <v>17</v>
      </c>
      <c r="C67" t="s">
        <v>17</v>
      </c>
      <c r="D67" t="s">
        <v>17</v>
      </c>
      <c r="E67" t="s">
        <v>17</v>
      </c>
      <c r="F67" t="s">
        <v>17</v>
      </c>
      <c r="G67" t="s">
        <v>17</v>
      </c>
      <c r="H67" t="s">
        <v>17</v>
      </c>
      <c r="I67" t="s">
        <v>17</v>
      </c>
    </row>
    <row r="68">
      <c r="A68" t="s">
        <v>105</v>
      </c>
      <c r="B68" t="s">
        <v>346</v>
      </c>
      <c r="C68" t="s">
        <v>357</v>
      </c>
      <c r="D68" t="s">
        <v>367</v>
      </c>
      <c r="E68" t="s">
        <v>383</v>
      </c>
      <c r="F68" t="s">
        <v>391</v>
      </c>
      <c r="G68" t="s">
        <v>403</v>
      </c>
      <c r="H68" t="s">
        <v>0</v>
      </c>
      <c r="I68" t="s">
        <v>17</v>
      </c>
    </row>
    <row r="69">
      <c r="A69" t="s">
        <v>17</v>
      </c>
      <c r="B69" t="s">
        <v>19</v>
      </c>
      <c r="C69" t="s">
        <v>19</v>
      </c>
      <c r="D69" t="s">
        <v>19</v>
      </c>
      <c r="E69" t="s">
        <v>19</v>
      </c>
      <c r="F69" t="s">
        <v>19</v>
      </c>
      <c r="G69" t="s">
        <v>19</v>
      </c>
      <c r="H69" t="s">
        <v>19</v>
      </c>
      <c r="I69" t="s">
        <v>17</v>
      </c>
    </row>
    <row r="70">
      <c r="A70" t="s">
        <v>1</v>
      </c>
      <c r="B70" t="s">
        <v>108</v>
      </c>
      <c r="C70" t="s">
        <v>426</v>
      </c>
      <c r="D70" t="s">
        <v>86</v>
      </c>
      <c r="E70" t="s">
        <v>100</v>
      </c>
      <c r="F70" t="s">
        <v>111</v>
      </c>
      <c r="G70" t="s">
        <v>155</v>
      </c>
      <c r="H70" t="s">
        <v>735</v>
      </c>
      <c r="I70" t="s">
        <v>17</v>
      </c>
    </row>
    <row r="71">
      <c r="A71" t="s">
        <v>2</v>
      </c>
      <c r="B71" t="s">
        <v>107</v>
      </c>
      <c r="C71" t="s">
        <v>425</v>
      </c>
      <c r="D71" t="s">
        <v>85</v>
      </c>
      <c r="E71" t="s">
        <v>113</v>
      </c>
      <c r="F71" t="s">
        <v>360</v>
      </c>
      <c r="G71" t="s">
        <v>733</v>
      </c>
      <c r="H71" t="s">
        <v>736</v>
      </c>
      <c r="I71" t="s">
        <v>17</v>
      </c>
    </row>
    <row r="72">
      <c r="A72" t="s">
        <v>0</v>
      </c>
      <c r="B72" t="s">
        <v>20</v>
      </c>
      <c r="C72" t="s">
        <v>20</v>
      </c>
      <c r="D72" t="s">
        <v>20</v>
      </c>
      <c r="E72" t="s">
        <v>20</v>
      </c>
      <c r="F72" t="s">
        <v>20</v>
      </c>
      <c r="G72" t="s">
        <v>20</v>
      </c>
      <c r="H72" t="s">
        <v>20</v>
      </c>
      <c r="I72" t="s">
        <v>17</v>
      </c>
    </row>
    <row r="73">
      <c r="A73" t="s">
        <v>726</v>
      </c>
      <c r="B73" t="s">
        <v>17</v>
      </c>
      <c r="C73" t="s">
        <v>17</v>
      </c>
      <c r="D73" t="s">
        <v>17</v>
      </c>
      <c r="E73" t="s">
        <v>17</v>
      </c>
      <c r="F73" t="s">
        <v>17</v>
      </c>
      <c r="G73" t="s">
        <v>17</v>
      </c>
      <c r="H73" t="s">
        <v>17</v>
      </c>
      <c r="I73" t="s">
        <v>17</v>
      </c>
    </row>
    <row r="74">
      <c r="A74" t="s">
        <v>727</v>
      </c>
      <c r="B74" t="s">
        <v>346</v>
      </c>
      <c r="C74" t="s">
        <v>357</v>
      </c>
      <c r="D74" t="s">
        <v>367</v>
      </c>
      <c r="E74" t="s">
        <v>383</v>
      </c>
      <c r="F74" t="s">
        <v>391</v>
      </c>
      <c r="G74" t="s">
        <v>403</v>
      </c>
      <c r="H74" t="s">
        <v>0</v>
      </c>
      <c r="I74" t="s">
        <v>25</v>
      </c>
    </row>
    <row r="75">
      <c r="A75" t="s">
        <v>17</v>
      </c>
      <c r="B75" t="s">
        <v>19</v>
      </c>
      <c r="C75" t="s">
        <v>19</v>
      </c>
      <c r="D75" t="s">
        <v>19</v>
      </c>
      <c r="E75" t="s">
        <v>19</v>
      </c>
      <c r="F75" t="s">
        <v>19</v>
      </c>
      <c r="G75" t="s">
        <v>19</v>
      </c>
      <c r="H75" t="s">
        <v>19</v>
      </c>
      <c r="I75" t="s">
        <v>17</v>
      </c>
    </row>
    <row r="76">
      <c r="A76" t="s">
        <v>3</v>
      </c>
      <c r="B76" t="s">
        <v>728</v>
      </c>
      <c r="C76" t="s">
        <v>84</v>
      </c>
      <c r="D76" t="s">
        <v>730</v>
      </c>
      <c r="E76" t="s">
        <v>115</v>
      </c>
      <c r="F76" t="s">
        <v>732</v>
      </c>
      <c r="G76" t="s">
        <v>414</v>
      </c>
      <c r="H76" t="s">
        <v>95</v>
      </c>
      <c r="I76" t="s">
        <v>738</v>
      </c>
    </row>
    <row r="77">
      <c r="A77" t="s">
        <v>4</v>
      </c>
      <c r="B77" t="s">
        <v>729</v>
      </c>
      <c r="C77" t="s">
        <v>155</v>
      </c>
      <c r="D77" t="s">
        <v>731</v>
      </c>
      <c r="E77" t="s">
        <v>407</v>
      </c>
      <c r="F77" t="s">
        <v>136</v>
      </c>
      <c r="G77" t="s">
        <v>734</v>
      </c>
      <c r="H77" t="s">
        <v>737</v>
      </c>
      <c r="I77" t="s">
        <v>739</v>
      </c>
    </row>
    <row r="78">
      <c r="A78" t="s">
        <v>5</v>
      </c>
      <c r="B78" t="s">
        <v>374</v>
      </c>
      <c r="C78" t="s">
        <v>83</v>
      </c>
      <c r="D78" t="s">
        <v>82</v>
      </c>
      <c r="E78" t="s">
        <v>138</v>
      </c>
      <c r="F78" t="s">
        <v>96</v>
      </c>
      <c r="G78" t="s">
        <v>371</v>
      </c>
      <c r="H78" t="s">
        <v>148</v>
      </c>
      <c r="I78" t="s">
        <v>740</v>
      </c>
    </row>
    <row r="79">
      <c r="A79" t="s">
        <v>6</v>
      </c>
      <c r="B79" t="s">
        <v>138</v>
      </c>
      <c r="C79" t="s">
        <v>122</v>
      </c>
      <c r="D79" t="s">
        <v>138</v>
      </c>
      <c r="E79" t="s">
        <v>122</v>
      </c>
      <c r="F79" t="s">
        <v>122</v>
      </c>
      <c r="G79" t="s">
        <v>124</v>
      </c>
      <c r="H79" t="s">
        <v>124</v>
      </c>
      <c r="I79" t="s">
        <v>8</v>
      </c>
    </row>
    <row r="80">
      <c r="A80" t="s">
        <v>7</v>
      </c>
      <c r="B80" t="s">
        <v>122</v>
      </c>
      <c r="C80" t="s">
        <v>129</v>
      </c>
      <c r="D80" t="s">
        <v>122</v>
      </c>
      <c r="E80" t="s">
        <v>122</v>
      </c>
      <c r="F80" t="s">
        <v>122</v>
      </c>
      <c r="G80" t="s">
        <v>122</v>
      </c>
      <c r="H80" t="s">
        <v>122</v>
      </c>
      <c r="I80" t="s">
        <v>4</v>
      </c>
    </row>
    <row r="81">
      <c r="A81" t="s">
        <v>0</v>
      </c>
      <c r="B81" t="s">
        <v>20</v>
      </c>
      <c r="C81" t="s">
        <v>20</v>
      </c>
      <c r="D81" t="s">
        <v>20</v>
      </c>
      <c r="E81" t="s">
        <v>20</v>
      </c>
      <c r="F81" t="s">
        <v>20</v>
      </c>
      <c r="G81" t="s">
        <v>20</v>
      </c>
      <c r="H81" t="s">
        <v>20</v>
      </c>
      <c r="I81" t="s">
        <v>741</v>
      </c>
    </row>
    <row r="82">
      <c r="A82" t="s">
        <v>1256</v>
      </c>
      <c r="B82" t="s">
        <v>17</v>
      </c>
      <c r="C82" t="s">
        <v>17</v>
      </c>
      <c r="D82" t="s">
        <v>17</v>
      </c>
      <c r="E82" t="s">
        <v>17</v>
      </c>
      <c r="F82" t="s">
        <v>17</v>
      </c>
      <c r="G82" t="s">
        <v>17</v>
      </c>
      <c r="H82" t="s">
        <v>17</v>
      </c>
      <c r="I82" t="s">
        <v>17</v>
      </c>
    </row>
    <row r="83">
      <c r="A83" t="s">
        <v>168</v>
      </c>
      <c r="B83" t="s">
        <v>18</v>
      </c>
      <c r="C83" t="s">
        <v>24</v>
      </c>
      <c r="D83" t="s">
        <v>916</v>
      </c>
      <c r="E83" t="s">
        <v>923</v>
      </c>
      <c r="F83" t="s">
        <v>17</v>
      </c>
      <c r="G83" t="s">
        <v>17</v>
      </c>
      <c r="H83" t="s">
        <v>17</v>
      </c>
      <c r="I83" t="s">
        <v>17</v>
      </c>
    </row>
    <row r="84">
      <c r="A84" t="s">
        <v>169</v>
      </c>
      <c r="B84" t="s">
        <v>1929</v>
      </c>
      <c r="C84" t="s">
        <v>1963</v>
      </c>
      <c r="D84" t="s">
        <v>2001</v>
      </c>
      <c r="E84" t="s">
        <v>2039</v>
      </c>
      <c r="F84" t="s">
        <v>17</v>
      </c>
      <c r="G84" t="s">
        <v>17</v>
      </c>
      <c r="H84" t="s">
        <v>17</v>
      </c>
      <c r="I84" t="s">
        <v>17</v>
      </c>
    </row>
    <row r="85">
      <c r="A85" t="s">
        <v>170</v>
      </c>
      <c r="B85" t="s">
        <v>1930</v>
      </c>
      <c r="C85" t="s">
        <v>1964</v>
      </c>
      <c r="D85" t="s">
        <v>2002</v>
      </c>
      <c r="E85" t="s">
        <v>2040</v>
      </c>
      <c r="F85" t="s">
        <v>17</v>
      </c>
      <c r="G85" t="s">
        <v>17</v>
      </c>
      <c r="H85" t="s">
        <v>17</v>
      </c>
      <c r="I85" t="s">
        <v>17</v>
      </c>
    </row>
    <row r="86">
      <c r="A86" t="s">
        <v>0</v>
      </c>
      <c r="B86" t="s">
        <v>1269</v>
      </c>
      <c r="C86" t="s">
        <v>17</v>
      </c>
      <c r="D86" t="s">
        <v>17</v>
      </c>
      <c r="E86" t="s">
        <v>17</v>
      </c>
      <c r="F86" t="s">
        <v>17</v>
      </c>
      <c r="G86" t="s">
        <v>17</v>
      </c>
      <c r="H86" t="s">
        <v>17</v>
      </c>
      <c r="I86" t="s">
        <v>17</v>
      </c>
    </row>
    <row r="87">
      <c r="A87" t="s">
        <v>1257</v>
      </c>
      <c r="B87" t="s">
        <v>17</v>
      </c>
      <c r="C87" t="s">
        <v>17</v>
      </c>
      <c r="D87" t="s">
        <v>17</v>
      </c>
      <c r="E87" t="s">
        <v>17</v>
      </c>
      <c r="F87" t="s">
        <v>17</v>
      </c>
      <c r="G87" t="s">
        <v>17</v>
      </c>
      <c r="H87" t="s">
        <v>17</v>
      </c>
      <c r="I87" t="s">
        <v>17</v>
      </c>
    </row>
    <row r="88">
      <c r="A88" t="s">
        <v>168</v>
      </c>
      <c r="B88" t="s">
        <v>18</v>
      </c>
      <c r="C88" t="s">
        <v>24</v>
      </c>
      <c r="D88" t="s">
        <v>916</v>
      </c>
      <c r="E88" t="s">
        <v>923</v>
      </c>
      <c r="F88" t="s">
        <v>17</v>
      </c>
      <c r="G88" t="s">
        <v>17</v>
      </c>
      <c r="H88" t="s">
        <v>17</v>
      </c>
      <c r="I88" t="s">
        <v>17</v>
      </c>
    </row>
    <row r="89">
      <c r="A89" t="s">
        <v>169</v>
      </c>
      <c r="B89" t="s">
        <v>1931</v>
      </c>
      <c r="C89" t="s">
        <v>1965</v>
      </c>
      <c r="D89" t="s">
        <v>2003</v>
      </c>
      <c r="E89" t="s">
        <v>2041</v>
      </c>
      <c r="F89" t="s">
        <v>17</v>
      </c>
      <c r="G89" t="s">
        <v>17</v>
      </c>
      <c r="H89" t="s">
        <v>17</v>
      </c>
      <c r="I89" t="s">
        <v>17</v>
      </c>
    </row>
    <row r="90">
      <c r="A90" t="s">
        <v>170</v>
      </c>
      <c r="B90" t="s">
        <v>1932</v>
      </c>
      <c r="C90" t="s">
        <v>1966</v>
      </c>
      <c r="D90" t="s">
        <v>2004</v>
      </c>
      <c r="E90" t="s">
        <v>2042</v>
      </c>
      <c r="F90" t="s">
        <v>17</v>
      </c>
      <c r="G90" t="s">
        <v>17</v>
      </c>
      <c r="H90" t="s">
        <v>17</v>
      </c>
      <c r="I90" t="s">
        <v>17</v>
      </c>
    </row>
    <row r="91">
      <c r="A91" t="s">
        <v>0</v>
      </c>
      <c r="B91" t="s">
        <v>1270</v>
      </c>
      <c r="C91" t="s">
        <v>17</v>
      </c>
      <c r="D91" t="s">
        <v>17</v>
      </c>
      <c r="E91" t="s">
        <v>17</v>
      </c>
      <c r="F91" t="s">
        <v>17</v>
      </c>
      <c r="G91" t="s">
        <v>17</v>
      </c>
      <c r="H91" t="s">
        <v>17</v>
      </c>
      <c r="I91" t="s">
        <v>17</v>
      </c>
    </row>
    <row r="92">
      <c r="A92" t="s">
        <v>1258</v>
      </c>
      <c r="B92" t="s">
        <v>17</v>
      </c>
      <c r="C92" t="s">
        <v>17</v>
      </c>
      <c r="D92" t="s">
        <v>17</v>
      </c>
      <c r="E92" t="s">
        <v>17</v>
      </c>
      <c r="F92" t="s">
        <v>17</v>
      </c>
      <c r="G92" t="s">
        <v>17</v>
      </c>
      <c r="H92" t="s">
        <v>17</v>
      </c>
      <c r="I92" t="s">
        <v>17</v>
      </c>
    </row>
    <row r="93">
      <c r="A93" t="s">
        <v>168</v>
      </c>
      <c r="B93" t="s">
        <v>18</v>
      </c>
      <c r="C93" t="s">
        <v>24</v>
      </c>
      <c r="D93" t="s">
        <v>916</v>
      </c>
      <c r="E93" t="s">
        <v>923</v>
      </c>
      <c r="F93" t="s">
        <v>17</v>
      </c>
      <c r="G93" t="s">
        <v>17</v>
      </c>
      <c r="H93" t="s">
        <v>17</v>
      </c>
      <c r="I93" t="s">
        <v>17</v>
      </c>
    </row>
    <row r="94">
      <c r="A94" t="s">
        <v>169</v>
      </c>
      <c r="B94" t="s">
        <v>1933</v>
      </c>
      <c r="C94" t="s">
        <v>1967</v>
      </c>
      <c r="D94" t="s">
        <v>2005</v>
      </c>
      <c r="E94" t="s">
        <v>2043</v>
      </c>
      <c r="F94" t="s">
        <v>17</v>
      </c>
      <c r="G94" t="s">
        <v>17</v>
      </c>
      <c r="H94" t="s">
        <v>17</v>
      </c>
      <c r="I94" t="s">
        <v>17</v>
      </c>
    </row>
    <row r="95">
      <c r="A95" t="s">
        <v>170</v>
      </c>
      <c r="B95" t="s">
        <v>1934</v>
      </c>
      <c r="C95" t="s">
        <v>1968</v>
      </c>
      <c r="D95" t="s">
        <v>2006</v>
      </c>
      <c r="E95" t="s">
        <v>2044</v>
      </c>
      <c r="F95" t="s">
        <v>17</v>
      </c>
      <c r="G95" t="s">
        <v>17</v>
      </c>
      <c r="H95" t="s">
        <v>17</v>
      </c>
      <c r="I95" t="s">
        <v>17</v>
      </c>
    </row>
    <row r="96">
      <c r="A96" t="s">
        <v>0</v>
      </c>
      <c r="B96" t="s">
        <v>1271</v>
      </c>
      <c r="C96" t="s">
        <v>17</v>
      </c>
      <c r="D96" t="s">
        <v>17</v>
      </c>
      <c r="E96" t="s">
        <v>17</v>
      </c>
      <c r="F96" t="s">
        <v>17</v>
      </c>
      <c r="G96" t="s">
        <v>17</v>
      </c>
      <c r="H96" t="s">
        <v>17</v>
      </c>
      <c r="I96" t="s">
        <v>17</v>
      </c>
    </row>
    <row r="97">
      <c r="A97" t="s">
        <v>1259</v>
      </c>
      <c r="B97" t="s">
        <v>17</v>
      </c>
      <c r="C97" t="s">
        <v>17</v>
      </c>
      <c r="D97" t="s">
        <v>17</v>
      </c>
      <c r="E97" t="s">
        <v>17</v>
      </c>
      <c r="F97" t="s">
        <v>17</v>
      </c>
      <c r="G97" t="s">
        <v>17</v>
      </c>
      <c r="H97" t="s">
        <v>17</v>
      </c>
      <c r="I97" t="s">
        <v>17</v>
      </c>
    </row>
    <row r="98">
      <c r="A98" t="s">
        <v>439</v>
      </c>
      <c r="B98" t="s">
        <v>19</v>
      </c>
      <c r="C98" t="s">
        <v>25</v>
      </c>
      <c r="D98" t="s">
        <v>17</v>
      </c>
      <c r="E98" t="s">
        <v>17</v>
      </c>
      <c r="F98" t="s">
        <v>17</v>
      </c>
      <c r="G98" t="s">
        <v>17</v>
      </c>
      <c r="H98" t="s">
        <v>17</v>
      </c>
      <c r="I98" t="s">
        <v>17</v>
      </c>
    </row>
    <row r="99">
      <c r="A99" t="s">
        <v>1</v>
      </c>
      <c r="B99" t="s">
        <v>1272</v>
      </c>
      <c r="C99" t="s">
        <v>1282</v>
      </c>
      <c r="D99" t="s">
        <v>17</v>
      </c>
      <c r="E99" t="s">
        <v>17</v>
      </c>
      <c r="F99" t="s">
        <v>17</v>
      </c>
      <c r="G99" t="s">
        <v>17</v>
      </c>
      <c r="H99" t="s">
        <v>17</v>
      </c>
      <c r="I99" t="s">
        <v>17</v>
      </c>
    </row>
    <row r="100">
      <c r="A100" t="s">
        <v>2</v>
      </c>
      <c r="B100" t="s">
        <v>1273</v>
      </c>
      <c r="C100" t="s">
        <v>1283</v>
      </c>
      <c r="D100" t="s">
        <v>17</v>
      </c>
      <c r="E100" t="s">
        <v>17</v>
      </c>
      <c r="F100" t="s">
        <v>17</v>
      </c>
      <c r="G100" t="s">
        <v>17</v>
      </c>
      <c r="H100" t="s">
        <v>17</v>
      </c>
      <c r="I100" t="s">
        <v>17</v>
      </c>
    </row>
    <row r="101">
      <c r="A101" t="s">
        <v>0</v>
      </c>
      <c r="B101" t="s">
        <v>20</v>
      </c>
      <c r="C101" t="s">
        <v>1284</v>
      </c>
      <c r="D101" t="s">
        <v>17</v>
      </c>
      <c r="E101" t="s">
        <v>17</v>
      </c>
      <c r="F101" t="s">
        <v>17</v>
      </c>
      <c r="G101" t="s">
        <v>17</v>
      </c>
      <c r="H101" t="s">
        <v>17</v>
      </c>
      <c r="I101" t="s">
        <v>17</v>
      </c>
    </row>
    <row r="102">
      <c r="A102" t="s">
        <v>1260</v>
      </c>
      <c r="B102" t="s">
        <v>17</v>
      </c>
      <c r="C102" t="s">
        <v>17</v>
      </c>
      <c r="D102" t="s">
        <v>17</v>
      </c>
      <c r="E102" t="s">
        <v>17</v>
      </c>
      <c r="F102" t="s">
        <v>17</v>
      </c>
      <c r="G102" t="s">
        <v>17</v>
      </c>
      <c r="H102" t="s">
        <v>17</v>
      </c>
      <c r="I102" t="s">
        <v>17</v>
      </c>
    </row>
    <row r="103">
      <c r="A103" t="s">
        <v>439</v>
      </c>
      <c r="B103" t="s">
        <v>19</v>
      </c>
      <c r="C103" t="s">
        <v>25</v>
      </c>
      <c r="D103" t="s">
        <v>17</v>
      </c>
      <c r="E103" t="s">
        <v>17</v>
      </c>
      <c r="F103" t="s">
        <v>17</v>
      </c>
      <c r="G103" t="s">
        <v>17</v>
      </c>
      <c r="H103" t="s">
        <v>17</v>
      </c>
      <c r="I103" t="s">
        <v>17</v>
      </c>
    </row>
    <row r="104">
      <c r="A104" t="s">
        <v>1</v>
      </c>
      <c r="B104" t="s">
        <v>92</v>
      </c>
      <c r="C104" t="s">
        <v>1285</v>
      </c>
      <c r="D104" t="s">
        <v>17</v>
      </c>
      <c r="E104" t="s">
        <v>17</v>
      </c>
      <c r="F104" t="s">
        <v>17</v>
      </c>
      <c r="G104" t="s">
        <v>17</v>
      </c>
      <c r="H104" t="s">
        <v>17</v>
      </c>
      <c r="I104" t="s">
        <v>17</v>
      </c>
    </row>
    <row r="105">
      <c r="A105" t="s">
        <v>2</v>
      </c>
      <c r="B105" t="s">
        <v>91</v>
      </c>
      <c r="C105" t="s">
        <v>1286</v>
      </c>
      <c r="D105" t="s">
        <v>17</v>
      </c>
      <c r="E105" t="s">
        <v>17</v>
      </c>
      <c r="F105" t="s">
        <v>17</v>
      </c>
      <c r="G105" t="s">
        <v>17</v>
      </c>
      <c r="H105" t="s">
        <v>17</v>
      </c>
      <c r="I105" t="s">
        <v>17</v>
      </c>
    </row>
    <row r="106">
      <c r="A106" t="s">
        <v>0</v>
      </c>
      <c r="B106" t="s">
        <v>20</v>
      </c>
      <c r="C106" t="s">
        <v>1287</v>
      </c>
      <c r="D106" t="s">
        <v>17</v>
      </c>
      <c r="E106" t="s">
        <v>17</v>
      </c>
      <c r="F106" t="s">
        <v>17</v>
      </c>
      <c r="G106" t="s">
        <v>17</v>
      </c>
      <c r="H106" t="s">
        <v>17</v>
      </c>
      <c r="I106" t="s">
        <v>17</v>
      </c>
    </row>
    <row r="107">
      <c r="A107" t="s">
        <v>1261</v>
      </c>
      <c r="B107" t="s">
        <v>17</v>
      </c>
      <c r="C107" t="s">
        <v>17</v>
      </c>
      <c r="D107" t="s">
        <v>17</v>
      </c>
      <c r="E107" t="s">
        <v>17</v>
      </c>
      <c r="F107" t="s">
        <v>17</v>
      </c>
      <c r="G107" t="s">
        <v>17</v>
      </c>
      <c r="H107" t="s">
        <v>17</v>
      </c>
      <c r="I107" t="s">
        <v>17</v>
      </c>
    </row>
    <row r="108">
      <c r="A108" t="s">
        <v>1262</v>
      </c>
      <c r="B108" t="s">
        <v>19</v>
      </c>
      <c r="C108" t="s">
        <v>25</v>
      </c>
      <c r="D108" t="s">
        <v>17</v>
      </c>
      <c r="E108" t="s">
        <v>17</v>
      </c>
      <c r="F108" t="s">
        <v>17</v>
      </c>
      <c r="G108" t="s">
        <v>17</v>
      </c>
      <c r="H108" t="s">
        <v>17</v>
      </c>
      <c r="I108" t="s">
        <v>17</v>
      </c>
    </row>
    <row r="109">
      <c r="A109" t="s">
        <v>1</v>
      </c>
      <c r="B109" t="s">
        <v>1274</v>
      </c>
      <c r="C109" t="s">
        <v>1288</v>
      </c>
      <c r="D109" t="s">
        <v>17</v>
      </c>
      <c r="E109" t="s">
        <v>17</v>
      </c>
      <c r="F109" t="s">
        <v>17</v>
      </c>
      <c r="G109" t="s">
        <v>17</v>
      </c>
      <c r="H109" t="s">
        <v>17</v>
      </c>
      <c r="I109" t="s">
        <v>17</v>
      </c>
    </row>
    <row r="110">
      <c r="A110" t="s">
        <v>2</v>
      </c>
      <c r="B110" t="s">
        <v>1275</v>
      </c>
      <c r="C110" t="s">
        <v>1289</v>
      </c>
      <c r="D110" t="s">
        <v>17</v>
      </c>
      <c r="E110" t="s">
        <v>17</v>
      </c>
      <c r="F110" t="s">
        <v>17</v>
      </c>
      <c r="G110" t="s">
        <v>17</v>
      </c>
      <c r="H110" t="s">
        <v>17</v>
      </c>
      <c r="I110" t="s">
        <v>17</v>
      </c>
    </row>
    <row r="111">
      <c r="A111" t="s">
        <v>0</v>
      </c>
      <c r="B111" t="s">
        <v>20</v>
      </c>
      <c r="C111" t="s">
        <v>1290</v>
      </c>
      <c r="D111" t="s">
        <v>17</v>
      </c>
      <c r="E111" t="s">
        <v>17</v>
      </c>
      <c r="F111" t="s">
        <v>17</v>
      </c>
      <c r="G111" t="s">
        <v>17</v>
      </c>
      <c r="H111" t="s">
        <v>17</v>
      </c>
      <c r="I111" t="s">
        <v>17</v>
      </c>
    </row>
    <row r="112">
      <c r="A112" t="s">
        <v>1263</v>
      </c>
      <c r="B112" t="s">
        <v>17</v>
      </c>
      <c r="C112" t="s">
        <v>17</v>
      </c>
      <c r="D112" t="s">
        <v>17</v>
      </c>
      <c r="E112" t="s">
        <v>17</v>
      </c>
      <c r="F112" t="s">
        <v>17</v>
      </c>
      <c r="G112" t="s">
        <v>17</v>
      </c>
      <c r="H112" t="s">
        <v>17</v>
      </c>
      <c r="I112" t="s">
        <v>17</v>
      </c>
    </row>
    <row r="113">
      <c r="A113" t="s">
        <v>1262</v>
      </c>
      <c r="B113" t="s">
        <v>19</v>
      </c>
      <c r="C113" t="s">
        <v>25</v>
      </c>
      <c r="D113" t="s">
        <v>17</v>
      </c>
      <c r="E113" t="s">
        <v>17</v>
      </c>
      <c r="F113" t="s">
        <v>17</v>
      </c>
      <c r="G113" t="s">
        <v>17</v>
      </c>
      <c r="H113" t="s">
        <v>17</v>
      </c>
      <c r="I113" t="s">
        <v>17</v>
      </c>
    </row>
    <row r="114">
      <c r="A114" t="s">
        <v>1</v>
      </c>
      <c r="B114" t="s">
        <v>1276</v>
      </c>
      <c r="C114" t="s">
        <v>1291</v>
      </c>
      <c r="D114" t="s">
        <v>17</v>
      </c>
      <c r="E114" t="s">
        <v>17</v>
      </c>
      <c r="F114" t="s">
        <v>17</v>
      </c>
      <c r="G114" t="s">
        <v>17</v>
      </c>
      <c r="H114" t="s">
        <v>17</v>
      </c>
      <c r="I114" t="s">
        <v>17</v>
      </c>
    </row>
    <row r="115">
      <c r="A115" t="s">
        <v>2</v>
      </c>
      <c r="B115" t="s">
        <v>1277</v>
      </c>
      <c r="C115" t="s">
        <v>1292</v>
      </c>
      <c r="D115" t="s">
        <v>17</v>
      </c>
      <c r="E115" t="s">
        <v>17</v>
      </c>
      <c r="F115" t="s">
        <v>17</v>
      </c>
      <c r="G115" t="s">
        <v>17</v>
      </c>
      <c r="H115" t="s">
        <v>17</v>
      </c>
      <c r="I115" t="s">
        <v>17</v>
      </c>
    </row>
    <row r="116">
      <c r="A116" t="s">
        <v>0</v>
      </c>
      <c r="B116" t="s">
        <v>20</v>
      </c>
      <c r="C116" t="s">
        <v>1293</v>
      </c>
      <c r="D116" t="s">
        <v>17</v>
      </c>
      <c r="E116" t="s">
        <v>17</v>
      </c>
      <c r="F116" t="s">
        <v>17</v>
      </c>
      <c r="G116" t="s">
        <v>17</v>
      </c>
      <c r="H116" t="s">
        <v>17</v>
      </c>
      <c r="I116" t="s">
        <v>17</v>
      </c>
    </row>
    <row r="117">
      <c r="A117" t="s">
        <v>1264</v>
      </c>
      <c r="B117" t="s">
        <v>17</v>
      </c>
      <c r="C117" t="s">
        <v>17</v>
      </c>
      <c r="D117" t="s">
        <v>17</v>
      </c>
      <c r="E117" t="s">
        <v>17</v>
      </c>
      <c r="F117" t="s">
        <v>17</v>
      </c>
      <c r="G117" t="s">
        <v>17</v>
      </c>
      <c r="H117" t="s">
        <v>17</v>
      </c>
      <c r="I117" t="s">
        <v>17</v>
      </c>
    </row>
    <row r="118">
      <c r="A118" t="s">
        <v>1262</v>
      </c>
      <c r="B118" t="s">
        <v>19</v>
      </c>
      <c r="C118" t="s">
        <v>25</v>
      </c>
      <c r="D118" t="s">
        <v>17</v>
      </c>
      <c r="E118" t="s">
        <v>17</v>
      </c>
      <c r="F118" t="s">
        <v>17</v>
      </c>
      <c r="G118" t="s">
        <v>17</v>
      </c>
      <c r="H118" t="s">
        <v>17</v>
      </c>
      <c r="I118" t="s">
        <v>17</v>
      </c>
    </row>
    <row r="119">
      <c r="A119" t="s">
        <v>1</v>
      </c>
      <c r="B119" t="s">
        <v>1068</v>
      </c>
      <c r="C119" t="s">
        <v>1294</v>
      </c>
      <c r="D119" t="s">
        <v>17</v>
      </c>
      <c r="E119" t="s">
        <v>17</v>
      </c>
      <c r="F119" t="s">
        <v>17</v>
      </c>
      <c r="G119" t="s">
        <v>17</v>
      </c>
      <c r="H119" t="s">
        <v>17</v>
      </c>
      <c r="I119" t="s">
        <v>17</v>
      </c>
    </row>
    <row r="120">
      <c r="A120" t="s">
        <v>2</v>
      </c>
      <c r="B120" t="s">
        <v>1067</v>
      </c>
      <c r="C120" t="s">
        <v>1295</v>
      </c>
      <c r="D120" t="s">
        <v>17</v>
      </c>
      <c r="E120" t="s">
        <v>17</v>
      </c>
      <c r="F120" t="s">
        <v>17</v>
      </c>
      <c r="G120" t="s">
        <v>17</v>
      </c>
      <c r="H120" t="s">
        <v>17</v>
      </c>
      <c r="I120" t="s">
        <v>17</v>
      </c>
    </row>
    <row r="121">
      <c r="A121" t="s">
        <v>0</v>
      </c>
      <c r="B121" t="s">
        <v>20</v>
      </c>
      <c r="C121" t="s">
        <v>1296</v>
      </c>
      <c r="D121" t="s">
        <v>17</v>
      </c>
      <c r="E121" t="s">
        <v>17</v>
      </c>
      <c r="F121" t="s">
        <v>17</v>
      </c>
      <c r="G121" t="s">
        <v>17</v>
      </c>
      <c r="H121" t="s">
        <v>17</v>
      </c>
      <c r="I121" t="s">
        <v>17</v>
      </c>
    </row>
    <row r="122">
      <c r="A122" t="s">
        <v>1265</v>
      </c>
      <c r="B122" t="s">
        <v>17</v>
      </c>
      <c r="C122" t="s">
        <v>17</v>
      </c>
      <c r="D122" t="s">
        <v>17</v>
      </c>
      <c r="E122" t="s">
        <v>17</v>
      </c>
      <c r="F122" t="s">
        <v>17</v>
      </c>
      <c r="G122" t="s">
        <v>17</v>
      </c>
      <c r="H122" t="s">
        <v>17</v>
      </c>
      <c r="I122" t="s">
        <v>17</v>
      </c>
    </row>
    <row r="123">
      <c r="A123" t="s">
        <v>1266</v>
      </c>
      <c r="B123" t="s">
        <v>19</v>
      </c>
      <c r="C123" t="s">
        <v>17</v>
      </c>
      <c r="D123" t="s">
        <v>17</v>
      </c>
      <c r="E123" t="s">
        <v>17</v>
      </c>
      <c r="F123" t="s">
        <v>17</v>
      </c>
      <c r="G123" t="s">
        <v>17</v>
      </c>
      <c r="H123" t="s">
        <v>17</v>
      </c>
      <c r="I123" t="s">
        <v>17</v>
      </c>
    </row>
    <row r="124">
      <c r="A124" t="s">
        <v>3</v>
      </c>
      <c r="B124" t="s">
        <v>1278</v>
      </c>
      <c r="C124" t="s">
        <v>17</v>
      </c>
      <c r="D124" t="s">
        <v>17</v>
      </c>
      <c r="E124" t="s">
        <v>17</v>
      </c>
      <c r="F124" t="s">
        <v>17</v>
      </c>
      <c r="G124" t="s">
        <v>17</v>
      </c>
      <c r="H124" t="s">
        <v>17</v>
      </c>
      <c r="I124" t="s">
        <v>17</v>
      </c>
    </row>
    <row r="125">
      <c r="A125" t="s">
        <v>4</v>
      </c>
      <c r="B125" t="s">
        <v>1238</v>
      </c>
      <c r="C125" t="s">
        <v>17</v>
      </c>
      <c r="D125" t="s">
        <v>17</v>
      </c>
      <c r="E125" t="s">
        <v>17</v>
      </c>
      <c r="F125" t="s">
        <v>17</v>
      </c>
      <c r="G125" t="s">
        <v>17</v>
      </c>
      <c r="H125" t="s">
        <v>17</v>
      </c>
      <c r="I125" t="s">
        <v>17</v>
      </c>
    </row>
    <row r="126">
      <c r="A126" t="s">
        <v>0</v>
      </c>
      <c r="B126" t="s">
        <v>20</v>
      </c>
      <c r="C126" t="s">
        <v>17</v>
      </c>
      <c r="D126" t="s">
        <v>17</v>
      </c>
      <c r="E126" t="s">
        <v>17</v>
      </c>
      <c r="F126" t="s">
        <v>17</v>
      </c>
      <c r="G126" t="s">
        <v>17</v>
      </c>
      <c r="H126" t="s">
        <v>17</v>
      </c>
      <c r="I126" t="s">
        <v>17</v>
      </c>
    </row>
    <row r="127">
      <c r="A127" t="s">
        <v>1267</v>
      </c>
      <c r="B127" t="s">
        <v>17</v>
      </c>
      <c r="C127" t="s">
        <v>17</v>
      </c>
      <c r="D127" t="s">
        <v>17</v>
      </c>
      <c r="E127" t="s">
        <v>17</v>
      </c>
      <c r="F127" t="s">
        <v>17</v>
      </c>
      <c r="G127" t="s">
        <v>17</v>
      </c>
      <c r="H127" t="s">
        <v>17</v>
      </c>
      <c r="I127" t="s">
        <v>17</v>
      </c>
    </row>
    <row r="128">
      <c r="A128" t="s">
        <v>1266</v>
      </c>
      <c r="B128" t="s">
        <v>19</v>
      </c>
      <c r="C128" t="s">
        <v>17</v>
      </c>
      <c r="D128" t="s">
        <v>17</v>
      </c>
      <c r="E128" t="s">
        <v>17</v>
      </c>
      <c r="F128" t="s">
        <v>17</v>
      </c>
      <c r="G128" t="s">
        <v>17</v>
      </c>
      <c r="H128" t="s">
        <v>17</v>
      </c>
      <c r="I128" t="s">
        <v>17</v>
      </c>
    </row>
    <row r="129">
      <c r="A129" t="s">
        <v>3</v>
      </c>
      <c r="B129" t="s">
        <v>1279</v>
      </c>
      <c r="C129" t="s">
        <v>17</v>
      </c>
      <c r="D129" t="s">
        <v>17</v>
      </c>
      <c r="E129" t="s">
        <v>17</v>
      </c>
      <c r="F129" t="s">
        <v>17</v>
      </c>
      <c r="G129" t="s">
        <v>17</v>
      </c>
      <c r="H129" t="s">
        <v>17</v>
      </c>
      <c r="I129" t="s">
        <v>17</v>
      </c>
    </row>
    <row r="130">
      <c r="A130" t="s">
        <v>4</v>
      </c>
      <c r="B130" t="s">
        <v>1280</v>
      </c>
      <c r="C130" t="s">
        <v>17</v>
      </c>
      <c r="D130" t="s">
        <v>17</v>
      </c>
      <c r="E130" t="s">
        <v>17</v>
      </c>
      <c r="F130" t="s">
        <v>17</v>
      </c>
      <c r="G130" t="s">
        <v>17</v>
      </c>
      <c r="H130" t="s">
        <v>17</v>
      </c>
      <c r="I130" t="s">
        <v>17</v>
      </c>
    </row>
    <row r="131">
      <c r="A131" t="s">
        <v>0</v>
      </c>
      <c r="B131" t="s">
        <v>20</v>
      </c>
      <c r="C131" t="s">
        <v>17</v>
      </c>
      <c r="D131" t="s">
        <v>17</v>
      </c>
      <c r="E131" t="s">
        <v>17</v>
      </c>
      <c r="F131" t="s">
        <v>17</v>
      </c>
      <c r="G131" t="s">
        <v>17</v>
      </c>
      <c r="H131" t="s">
        <v>17</v>
      </c>
      <c r="I131" t="s">
        <v>17</v>
      </c>
    </row>
    <row r="132">
      <c r="A132" t="s">
        <v>1268</v>
      </c>
      <c r="B132" t="s">
        <v>17</v>
      </c>
      <c r="C132" t="s">
        <v>17</v>
      </c>
      <c r="D132" t="s">
        <v>17</v>
      </c>
      <c r="E132" t="s">
        <v>17</v>
      </c>
      <c r="F132" t="s">
        <v>17</v>
      </c>
      <c r="G132" t="s">
        <v>17</v>
      </c>
      <c r="H132" t="s">
        <v>17</v>
      </c>
      <c r="I132" t="s">
        <v>17</v>
      </c>
    </row>
    <row r="133">
      <c r="A133" t="s">
        <v>1266</v>
      </c>
      <c r="B133" t="s">
        <v>19</v>
      </c>
      <c r="C133" t="s">
        <v>17</v>
      </c>
      <c r="D133" t="s">
        <v>17</v>
      </c>
      <c r="E133" t="s">
        <v>17</v>
      </c>
      <c r="F133" t="s">
        <v>17</v>
      </c>
      <c r="G133" t="s">
        <v>17</v>
      </c>
      <c r="H133" t="s">
        <v>17</v>
      </c>
      <c r="I133" t="s">
        <v>17</v>
      </c>
    </row>
    <row r="134">
      <c r="A134" t="s">
        <v>3</v>
      </c>
      <c r="B134" t="s">
        <v>1281</v>
      </c>
      <c r="C134" t="s">
        <v>17</v>
      </c>
      <c r="D134" t="s">
        <v>17</v>
      </c>
      <c r="E134" t="s">
        <v>17</v>
      </c>
      <c r="F134" t="s">
        <v>17</v>
      </c>
      <c r="G134" t="s">
        <v>17</v>
      </c>
      <c r="H134" t="s">
        <v>17</v>
      </c>
      <c r="I134" t="s">
        <v>17</v>
      </c>
    </row>
    <row r="135">
      <c r="A135" t="s">
        <v>4</v>
      </c>
      <c r="B135" t="s">
        <v>729</v>
      </c>
      <c r="C135" t="s">
        <v>17</v>
      </c>
      <c r="D135" t="s">
        <v>17</v>
      </c>
      <c r="E135" t="s">
        <v>17</v>
      </c>
      <c r="F135" t="s">
        <v>17</v>
      </c>
      <c r="G135" t="s">
        <v>17</v>
      </c>
      <c r="H135" t="s">
        <v>17</v>
      </c>
      <c r="I135" t="s">
        <v>17</v>
      </c>
    </row>
    <row r="136">
      <c r="A136" t="s">
        <v>0</v>
      </c>
      <c r="B136" t="s">
        <v>20</v>
      </c>
      <c r="C136" t="s">
        <v>17</v>
      </c>
      <c r="D136" t="s">
        <v>17</v>
      </c>
      <c r="E136" t="s">
        <v>17</v>
      </c>
      <c r="F136" t="s">
        <v>17</v>
      </c>
      <c r="G136" t="s">
        <v>17</v>
      </c>
      <c r="H136" t="s">
        <v>17</v>
      </c>
      <c r="I136" t="s">
        <v>17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27"/>
  <sheetViews>
    <sheetView zoomScaleNormal="100" workbookViewId="0"/>
  </sheetViews>
  <sheetFormatPr defaultColWidth="8.90625" defaultRowHeight="14.5"/>
  <sheetData>
    <row r="1">
      <c r="A1" s="3" t="s">
        <v>73</v>
      </c>
    </row>
    <row r="2">
      <c r="B2" s="35"/>
      <c r="C2" s="35"/>
      <c r="D2" s="35" t="s">
        <v>0</v>
      </c>
      <c r="E2" s="36"/>
      <c r="F2" s="35" t="s">
        <v>170</v>
      </c>
      <c r="G2" s="35"/>
      <c r="H2" s="37"/>
      <c r="I2" s="37"/>
      <c r="J2" s="37"/>
      <c r="K2" s="35" t="s">
        <v>0</v>
      </c>
      <c r="L2" s="36"/>
      <c r="M2" s="37" t="s">
        <v>170</v>
      </c>
      <c r="N2" s="37"/>
      <c r="O2" s="37"/>
      <c r="P2" s="37" t="s">
        <v>913</v>
      </c>
      <c r="Q2" s="37"/>
      <c r="R2" s="59"/>
    </row>
    <row r="3">
      <c r="B3" s="38"/>
      <c r="C3" s="38"/>
      <c r="D3" s="38" t="s">
        <v>39</v>
      </c>
      <c r="E3" s="39" t="s">
        <v>40</v>
      </c>
      <c r="F3" s="38" t="s">
        <v>39</v>
      </c>
      <c r="G3" s="38" t="s">
        <v>40</v>
      </c>
      <c r="H3" s="37"/>
      <c r="I3" s="38"/>
      <c r="J3" s="38"/>
      <c r="K3" s="38" t="s">
        <v>39</v>
      </c>
      <c r="L3" s="39" t="s">
        <v>40</v>
      </c>
      <c r="M3" s="38" t="s">
        <v>39</v>
      </c>
      <c r="N3" s="38" t="s">
        <v>40</v>
      </c>
      <c r="O3" s="37"/>
      <c r="P3" s="38" t="s">
        <v>39</v>
      </c>
      <c r="Q3" s="38" t="s">
        <v>40</v>
      </c>
      <c r="R3" s="59"/>
    </row>
    <row r="4">
      <c r="B4" s="35" t="s">
        <v>1138</v>
      </c>
      <c r="C4" s="28" t="s">
        <v>42</v>
      </c>
      <c r="D4" s="28">
        <f>VALUE(Raw_Data_5!B4)</f>
        <v>505882.30200000003</v>
      </c>
      <c r="E4" s="33">
        <f>VALUE(Raw_Data_5!D4)</f>
        <v>428842.67200000002</v>
      </c>
      <c r="F4" s="28">
        <f>VALUE(Raw_Data_5!B26)</f>
        <v>291077.67599999998</v>
      </c>
      <c r="G4" s="28">
        <f>VALUE(Raw_Data_5!D26)</f>
        <v>235586.51300000001</v>
      </c>
      <c r="I4" s="35" t="s">
        <v>1138</v>
      </c>
      <c r="J4" s="28" t="s">
        <v>42</v>
      </c>
      <c r="K4" s="45">
        <f>D4/VALUE(Raw_Data_5!$F$22)*100</f>
        <v>10.26294494332476</v>
      </c>
      <c r="L4" s="46">
        <f>E4/VALUE(Raw_Data_5!$F$22)*100</f>
        <v>8.7000251139133127</v>
      </c>
      <c r="M4" s="45">
        <f>F4/VALUE(Raw_Data_5!$F$44)*100</f>
        <v>11.503906149559114</v>
      </c>
      <c r="N4" s="45">
        <f>G4/VALUE(Raw_Data_5!$F$44)*100</f>
        <v>9.3107969422357506</v>
      </c>
      <c r="P4" s="30">
        <f>F4/D4</f>
        <v>0.57538616166097856</v>
      </c>
      <c r="Q4" s="30">
        <f>G4/E4</f>
        <v>0.54935417667577635</v>
      </c>
      <c r="R4" s="42" t="s">
        <v>1110</v>
      </c>
    </row>
    <row r="5">
      <c r="B5" s="35"/>
      <c r="C5" s="28" t="s">
        <v>43</v>
      </c>
      <c r="D5" s="28">
        <f>VALUE(Raw_Data_5!B5)</f>
        <v>481184.57400000002</v>
      </c>
      <c r="E5" s="33">
        <f>VALUE(Raw_Data_5!D5)</f>
        <v>444381.41200000001</v>
      </c>
      <c r="F5" s="28">
        <f>VALUE(Raw_Data_5!B27)</f>
        <v>284969.761</v>
      </c>
      <c r="G5" s="28">
        <f>VALUE(Raw_Data_5!D27)</f>
        <v>265390.451</v>
      </c>
      <c r="I5" s="35"/>
      <c r="J5" s="28" t="s">
        <v>43</v>
      </c>
      <c r="K5" s="45">
        <f>D5/VALUE(Raw_Data_5!$F$22)*100</f>
        <v>9.761896731740535</v>
      </c>
      <c r="L5" s="46">
        <f>E5/VALUE(Raw_Data_5!$F$22)*100</f>
        <v>9.0152629320345685</v>
      </c>
      <c r="M5" s="45">
        <f>F5/VALUE(Raw_Data_5!$F$44)*100</f>
        <v>11.262510512851186</v>
      </c>
      <c r="N5" s="45">
        <f>G5/VALUE(Raw_Data_5!$F$44)*100</f>
        <v>10.488701446459148</v>
      </c>
      <c r="P5" s="30">
        <f t="shared" ref="P5:P8" si="0">F5/D5</f>
        <v>0.59222547105177981</v>
      </c>
      <c r="Q5" s="30">
        <f t="shared" ref="Q5:Q8" si="1">G5/E5</f>
        <v>0.59721321331955257</v>
      </c>
      <c r="R5" s="42" t="s">
        <v>1110</v>
      </c>
    </row>
    <row r="6">
      <c r="B6" s="38"/>
      <c r="C6" s="29" t="s">
        <v>44</v>
      </c>
      <c r="D6" s="29">
        <f>VALUE(Raw_Data_5!B6)</f>
        <v>250453.951</v>
      </c>
      <c r="E6" s="34">
        <f>VALUE(Raw_Data_5!D6)</f>
        <v>281220.79300000001</v>
      </c>
      <c r="F6" s="29">
        <f>VALUE(Raw_Data_5!B28)</f>
        <v>143579.50599999999</v>
      </c>
      <c r="G6" s="29">
        <f>VALUE(Raw_Data_5!D28)</f>
        <v>167113.38699999999</v>
      </c>
      <c r="I6" s="38"/>
      <c r="J6" s="29" t="s">
        <v>44</v>
      </c>
      <c r="K6" s="47">
        <f>D6/VALUE(Raw_Data_5!$F$22)*100</f>
        <v>5.0810141010846372</v>
      </c>
      <c r="L6" s="48">
        <f>E6/VALUE(Raw_Data_5!$F$22)*100</f>
        <v>5.7051877562562545</v>
      </c>
      <c r="M6" s="47">
        <f>F6/VALUE(Raw_Data_5!$F$44)*100</f>
        <v>5.6745167981348725</v>
      </c>
      <c r="N6" s="47">
        <f>G6/VALUE(Raw_Data_5!$F$44)*100</f>
        <v>6.6046175261580427</v>
      </c>
      <c r="P6" s="31">
        <f t="shared" si="0"/>
        <v>0.57327706521187993</v>
      </c>
      <c r="Q6" s="31">
        <f t="shared" si="1"/>
        <v>0.59424264193721976</v>
      </c>
      <c r="R6" s="42" t="s">
        <v>1110</v>
      </c>
    </row>
    <row r="7">
      <c r="B7" s="37" t="s">
        <v>1091</v>
      </c>
      <c r="C7" t="s">
        <v>45</v>
      </c>
      <c r="D7" s="28">
        <f>VALUE(Raw_Data_5!B7)</f>
        <v>239239.524</v>
      </c>
      <c r="E7" s="33">
        <f>VALUE(Raw_Data_5!D7)</f>
        <v>232620.84099999999</v>
      </c>
      <c r="F7">
        <f>VALUE(Raw_Data_5!B29)</f>
        <v>111776.96799999999</v>
      </c>
      <c r="G7">
        <f>VALUE(Raw_Data_5!D29)</f>
        <v>119912.667</v>
      </c>
      <c r="I7" s="37" t="s">
        <v>1091</v>
      </c>
      <c r="J7" t="s">
        <v>45</v>
      </c>
      <c r="K7" s="45">
        <f>D7/VALUE(Raw_Data_5!$F$22)*100</f>
        <v>4.8535045669164809</v>
      </c>
      <c r="L7" s="46">
        <f>E7/VALUE(Raw_Data_5!$F$22)*100</f>
        <v>4.7192298967851674</v>
      </c>
      <c r="M7" s="49">
        <f>F7/VALUE(Raw_Data_5!$F$44)*100</f>
        <v>4.4176240762423582</v>
      </c>
      <c r="N7" s="49">
        <f>G7/VALUE(Raw_Data_5!$F$44)*100</f>
        <v>4.7391613340740513</v>
      </c>
      <c r="P7" s="32">
        <f t="shared" si="0"/>
        <v>0.46721781640060439</v>
      </c>
      <c r="Q7" s="32">
        <f t="shared" si="1"/>
        <v>0.51548548481088163</v>
      </c>
      <c r="R7" s="42" t="s">
        <v>1110</v>
      </c>
    </row>
    <row r="8">
      <c r="B8" s="37"/>
      <c r="C8" t="s">
        <v>46</v>
      </c>
      <c r="D8" s="28">
        <f>VALUE(Raw_Data_5!B8)</f>
        <v>217166.136</v>
      </c>
      <c r="E8" s="33">
        <f>VALUE(Raw_Data_5!D8)</f>
        <v>137953.99900000001</v>
      </c>
      <c r="F8">
        <f>VALUE(Raw_Data_5!B30)</f>
        <v>91822.76</v>
      </c>
      <c r="G8">
        <f>VALUE(Raw_Data_5!D30)</f>
        <v>59142.078000000001</v>
      </c>
      <c r="I8" s="38"/>
      <c r="J8" s="29" t="s">
        <v>46</v>
      </c>
      <c r="K8" s="47">
        <f>D8/VALUE(Raw_Data_5!$F$22)*100</f>
        <v>4.4056969150950396</v>
      </c>
      <c r="L8" s="48">
        <f>E8/VALUE(Raw_Data_5!$F$22)*100</f>
        <v>2.7987029608489431</v>
      </c>
      <c r="M8" s="47">
        <f>F8/VALUE(Raw_Data_5!$F$44)*100</f>
        <v>3.6289983757926207</v>
      </c>
      <c r="N8" s="47">
        <f>G8/VALUE(Raw_Data_5!$F$44)*100</f>
        <v>2.3373998451255495</v>
      </c>
      <c r="P8" s="32">
        <f t="shared" si="0"/>
        <v>0.42282264487129795</v>
      </c>
      <c r="Q8" s="32">
        <f t="shared" si="1"/>
        <v>0.42870868861148415</v>
      </c>
      <c r="R8" s="42" t="s">
        <v>1110</v>
      </c>
    </row>
    <row r="9">
      <c r="B9" s="37"/>
      <c r="D9" s="28"/>
      <c r="E9" s="28"/>
      <c r="I9" s="37"/>
      <c r="J9" t="s">
        <v>1115</v>
      </c>
      <c r="K9" s="45">
        <f>SUM(VALUE(Raw_Data_5!B9),VALUE(Raw_Data_5!B10),VALUE(Raw_Data_5!B11),VALUE(Raw_Data_5!B12),VALUE(Raw_Data_5!B13),VALUE(Raw_Data_5!B14),VALUE(Raw_Data_5!B15),VALUE(Raw_Data_5!B16),VALUE(Raw_Data_5!B17),VALUE(Raw_Data_5!B18),VALUE(Raw_Data_5!B19),VALUE(Raw_Data_5!B20),VALUE(Raw_Data_5!B21))/VALUE(Raw_Data_5!$F$22)*100</f>
        <v>18.753886856143151</v>
      </c>
      <c r="L9" s="45">
        <f>SUM(VALUE(Raw_Data_5!D9),VALUE(Raw_Data_5!D10),VALUE(Raw_Data_5!D11),VALUE(Raw_Data_5!D12),VALUE(Raw_Data_5!D13),VALUE(Raw_Data_5!D14),VALUE(Raw_Data_5!D15),VALUE(Raw_Data_5!D16),VALUE(Raw_Data_5!D17),VALUE(Raw_Data_5!D18),VALUE(Raw_Data_5!D19),VALUE(Raw_Data_5!D20),VALUE(Raw_Data_5!D21))/VALUE(Raw_Data_5!$F$22)*100</f>
        <v>15.942647185282716</v>
      </c>
      <c r="M9" s="49">
        <f>SUM(VALUE(Raw_Data_5!B31),VALUE(Raw_Data_5!B32),VALUE(Raw_Data_5!B33),VALUE(Raw_Data_5!B34),VALUE(Raw_Data_5!B35),VALUE(Raw_Data_5!B36),VALUE(Raw_Data_5!B37),VALUE(Raw_Data_5!B38),VALUE(Raw_Data_5!B39),VALUE(Raw_Data_5!B40),VALUE(Raw_Data_5!B41),VALUE(Raw_Data_5!B42),VALUE(Raw_Data_5!B43))/VALUE(Raw_Data_5!$F$44)*100</f>
        <v>15.925386720994073</v>
      </c>
      <c r="N9" s="49">
        <f>SUM(VALUE(Raw_Data_5!D31),VALUE(Raw_Data_5!D32),VALUE(Raw_Data_5!D33),VALUE(Raw_Data_5!D34),VALUE(Raw_Data_5!D35),VALUE(Raw_Data_5!D36),VALUE(Raw_Data_5!D37),VALUE(Raw_Data_5!D38),VALUE(Raw_Data_5!D39),VALUE(Raw_Data_5!D40),VALUE(Raw_Data_5!D41),VALUE(Raw_Data_5!D42),VALUE(Raw_Data_5!D43))/VALUE(Raw_Data_5!$F$44)*100</f>
        <v>14.106380232851446</v>
      </c>
      <c r="P9" s="32"/>
      <c r="Q9" s="32"/>
      <c r="R9" s="42"/>
    </row>
    <row r="11">
      <c r="B11" t="s">
        <v>1100</v>
      </c>
      <c r="J11" s="12" t="s">
        <v>1099</v>
      </c>
      <c r="P11" s="12" t="s">
        <v>1116</v>
      </c>
    </row>
    <row r="12">
      <c r="C12" s="19" t="s">
        <v>908</v>
      </c>
      <c r="D12" s="19" t="s">
        <v>909</v>
      </c>
      <c r="E12" s="19" t="s">
        <v>911</v>
      </c>
      <c r="F12" s="19" t="s">
        <v>910</v>
      </c>
      <c r="G12" s="19" t="s">
        <v>912</v>
      </c>
      <c r="H12" s="19" t="s">
        <v>403</v>
      </c>
      <c r="J12" s="6"/>
      <c r="L12" s="7"/>
      <c r="M12" s="6"/>
      <c r="N12" s="6"/>
      <c r="O12" s="6"/>
      <c r="U12" s="12"/>
    </row>
    <row r="13">
      <c r="B13" s="18" t="s">
        <v>1102</v>
      </c>
      <c r="C13" s="50">
        <f>VALUE(Raw_Data_5!B70)</f>
        <v>17.899999999999999</v>
      </c>
      <c r="D13" s="50">
        <f>VALUE(Raw_Data_5!C70)</f>
        <v>7</v>
      </c>
      <c r="E13" s="50">
        <f>VALUE(Raw_Data_5!E70)</f>
        <v>4.7</v>
      </c>
      <c r="F13" s="50">
        <f>VALUE(Raw_Data_5!D70)</f>
        <v>6.6</v>
      </c>
      <c r="G13" s="50">
        <f>VALUE(Raw_Data_5!F70)</f>
        <v>5.3</v>
      </c>
      <c r="H13" s="50">
        <f>VALUE(Raw_Data_5!G70)</f>
        <v>13.3</v>
      </c>
      <c r="K13" s="8"/>
      <c r="L13" s="9"/>
      <c r="M13" s="8"/>
      <c r="N13" s="8"/>
      <c r="O13" s="8"/>
      <c r="P13" s="8"/>
      <c r="Q13" s="8"/>
    </row>
    <row r="14">
      <c r="B14" s="18" t="s">
        <v>915</v>
      </c>
      <c r="C14" s="50">
        <f>VALUE(Raw_Data_5!H70)</f>
        <v>9.9</v>
      </c>
      <c r="D14" s="50">
        <f>C14</f>
        <v>9.9</v>
      </c>
      <c r="E14" s="50">
        <f>F14</f>
        <v>9.9</v>
      </c>
      <c r="F14" s="50">
        <f>D14</f>
        <v>9.9</v>
      </c>
      <c r="G14" s="50">
        <f>E14</f>
        <v>9.9</v>
      </c>
      <c r="H14" s="50">
        <f>G14</f>
        <v>9.9</v>
      </c>
      <c r="J14" s="8"/>
      <c r="K14" s="8"/>
      <c r="L14" s="9"/>
      <c r="M14" s="8"/>
      <c r="N14" s="8"/>
      <c r="O14" s="8"/>
      <c r="P14" s="8"/>
      <c r="Q14" s="8"/>
    </row>
    <row r="16">
      <c r="B16" t="s">
        <v>1101</v>
      </c>
      <c r="C16" s="6"/>
      <c r="D16" s="6"/>
      <c r="E16" s="6"/>
      <c r="F16" s="6"/>
      <c r="G16" s="6"/>
      <c r="H16" s="6"/>
      <c r="J16" s="6"/>
      <c r="K16" s="5"/>
      <c r="L16" s="5"/>
      <c r="M16" s="5"/>
      <c r="N16" s="5"/>
    </row>
    <row r="17">
      <c r="C17" s="19" t="s">
        <v>908</v>
      </c>
      <c r="D17" s="19" t="s">
        <v>909</v>
      </c>
      <c r="E17" s="19" t="s">
        <v>911</v>
      </c>
      <c r="F17" s="19" t="s">
        <v>910</v>
      </c>
      <c r="G17" s="19" t="s">
        <v>912</v>
      </c>
      <c r="H17" s="19" t="s">
        <v>403</v>
      </c>
      <c r="J17" s="8"/>
    </row>
    <row r="18">
      <c r="B18" s="18" t="s">
        <v>1126</v>
      </c>
      <c r="C18" s="51">
        <f>(100-VALUE(Raw_Data_5!B76))</f>
        <v>23.799999999999997</v>
      </c>
      <c r="D18" s="51">
        <f>(100-VALUE(Raw_Data_5!C76))</f>
        <v>15.799999999999997</v>
      </c>
      <c r="E18" s="51">
        <f>(100-VALUE(Raw_Data_5!E76))</f>
        <v>8</v>
      </c>
      <c r="F18" s="51">
        <f>(100-VALUE(Raw_Data_5!D76))</f>
        <v>15.400000000000006</v>
      </c>
      <c r="G18" s="51">
        <f>(100-VALUE(Raw_Data_5!F76))</f>
        <v>10.299999999999997</v>
      </c>
      <c r="H18" s="51">
        <f>(100-VALUE(Raw_Data_5!G76))</f>
        <v>18.200000000000003</v>
      </c>
      <c r="J18" s="8"/>
    </row>
    <row r="19">
      <c r="B19" s="18" t="s">
        <v>915</v>
      </c>
      <c r="C19" s="51">
        <f>(100-VALUE(Raw_Data_5!H76))</f>
        <v>17.299999999999997</v>
      </c>
      <c r="D19" s="50">
        <f>C19</f>
        <v>17.299999999999997</v>
      </c>
      <c r="E19" s="50">
        <f>F19</f>
        <v>17.299999999999997</v>
      </c>
      <c r="F19" s="50">
        <f>D19</f>
        <v>17.299999999999997</v>
      </c>
      <c r="G19" s="50">
        <f>E19</f>
        <v>17.299999999999997</v>
      </c>
      <c r="H19" s="50">
        <f>G19</f>
        <v>17.299999999999997</v>
      </c>
    </row>
    <row r="20">
      <c r="B20" s="18"/>
      <c r="C20" s="44"/>
      <c r="D20" s="43"/>
      <c r="E20" s="43"/>
      <c r="F20" s="43"/>
      <c r="G20" s="43"/>
      <c r="H20" s="43"/>
    </row>
    <row r="21">
      <c r="C21" s="42" t="s">
        <v>1304</v>
      </c>
      <c r="D21" s="42" t="s">
        <v>1110</v>
      </c>
      <c r="E21" s="42" t="s">
        <v>1110</v>
      </c>
    </row>
    <row r="22">
      <c r="C22" s="18" t="s">
        <v>1302</v>
      </c>
      <c r="D22" s="18" t="s">
        <v>1297</v>
      </c>
      <c r="E22" s="18" t="s">
        <v>1303</v>
      </c>
    </row>
    <row r="23">
      <c r="B23" t="s">
        <v>1298</v>
      </c>
      <c r="C23" s="50">
        <f>VALUE(Raw_Data_5!B85)/VALUE(Raw_Data_5!B86)*100</f>
        <v>20.870846255633413</v>
      </c>
      <c r="D23" s="50" t="s">
        <v>1301</v>
      </c>
      <c r="E23" s="50">
        <f>VALUE(Raw_Data_5!B125)</f>
        <v>21.3</v>
      </c>
    </row>
    <row r="24">
      <c r="B24" t="s">
        <v>1300</v>
      </c>
      <c r="C24" s="50">
        <f>VALUE(Raw_Data_5!B90)/VALUE(Raw_Data_5!B91)*100</f>
        <v>44.203360240503237</v>
      </c>
      <c r="D24" s="50">
        <f>VALUE(Raw_Data_5!B100)</f>
        <v>54.5</v>
      </c>
      <c r="E24" s="50">
        <f>VALUE(Raw_Data_5!B130)</f>
        <v>18</v>
      </c>
    </row>
    <row r="25">
      <c r="B25" t="s">
        <v>1299</v>
      </c>
      <c r="C25" s="50">
        <f>VALUE(Raw_Data_5!B95)/VALUE(Raw_Data_5!B96)*100</f>
        <v>66.902247946480912</v>
      </c>
      <c r="D25" s="50">
        <f>VALUE(Raw_Data_5!B105)</f>
        <v>52.2</v>
      </c>
      <c r="E25" s="50">
        <f>VALUE(Raw_Data_5!B135)</f>
        <v>15.5</v>
      </c>
    </row>
    <row r="27">
      <c r="C27" s="12" t="s">
        <v>2342</v>
      </c>
      <c r="J27" s="12"/>
      <c r="P27" s="12"/>
    </row>
  </sheetData>
  <mergeCells count="1">
    <mergeCell ref="R2:R3"/>
  </mergeCells>
  <hyperlinks>
    <hyperlink ref="A1" location="Overview!A1" display="Return"/>
  </hyperlink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66"/>
  <sheetViews>
    <sheetView workbookViewId="0"/>
  </sheetViews>
  <sheetFormatPr defaultRowHeight="14.5"/>
  <cols>
    <col min="1" max="1" width="56" bestFit="true" customWidth="true"/>
  </cols>
  <sheetData>
    <row r="1">
      <c r="A1" t="s">
        <v>1141</v>
      </c>
      <c r="B1" t="s">
        <v>17</v>
      </c>
      <c r="C1" t="s">
        <v>17</v>
      </c>
      <c r="D1" t="s">
        <v>17</v>
      </c>
      <c r="E1" t="s">
        <v>17</v>
      </c>
      <c r="F1" t="s">
        <v>17</v>
      </c>
      <c r="G1" t="s">
        <v>17</v>
      </c>
      <c r="H1" t="s">
        <v>17</v>
      </c>
      <c r="I1" t="s">
        <v>17</v>
      </c>
    </row>
    <row r="2">
      <c r="A2" t="s">
        <v>439</v>
      </c>
      <c r="B2" t="s">
        <v>346</v>
      </c>
      <c r="C2" t="s">
        <v>357</v>
      </c>
      <c r="D2" t="s">
        <v>367</v>
      </c>
      <c r="E2" t="s">
        <v>383</v>
      </c>
      <c r="F2" t="s">
        <v>391</v>
      </c>
      <c r="G2" t="s">
        <v>403</v>
      </c>
      <c r="H2" t="s">
        <v>0</v>
      </c>
      <c r="I2" t="s">
        <v>25</v>
      </c>
    </row>
    <row r="3">
      <c r="A3" t="s">
        <v>17</v>
      </c>
      <c r="B3" t="s">
        <v>19</v>
      </c>
      <c r="C3" t="s">
        <v>19</v>
      </c>
      <c r="D3" t="s">
        <v>19</v>
      </c>
      <c r="E3" t="s">
        <v>19</v>
      </c>
      <c r="F3" t="s">
        <v>19</v>
      </c>
      <c r="G3" t="s">
        <v>19</v>
      </c>
      <c r="H3" t="s">
        <v>19</v>
      </c>
      <c r="I3" t="s">
        <v>17</v>
      </c>
    </row>
    <row r="4">
      <c r="A4" t="s">
        <v>1</v>
      </c>
      <c r="B4" t="s">
        <v>478</v>
      </c>
      <c r="C4" t="s">
        <v>537</v>
      </c>
      <c r="D4" t="s">
        <v>592</v>
      </c>
      <c r="E4" t="s">
        <v>638</v>
      </c>
      <c r="F4" t="s">
        <v>558</v>
      </c>
      <c r="G4" t="s">
        <v>93</v>
      </c>
      <c r="H4" t="s">
        <v>482</v>
      </c>
      <c r="I4" t="s">
        <v>640</v>
      </c>
    </row>
    <row r="5">
      <c r="A5" t="s">
        <v>2</v>
      </c>
      <c r="B5" t="s">
        <v>479</v>
      </c>
      <c r="C5" t="s">
        <v>538</v>
      </c>
      <c r="D5" t="s">
        <v>593</v>
      </c>
      <c r="E5" t="s">
        <v>639</v>
      </c>
      <c r="F5" t="s">
        <v>559</v>
      </c>
      <c r="G5" t="s">
        <v>94</v>
      </c>
      <c r="H5" t="s">
        <v>483</v>
      </c>
      <c r="I5" t="s">
        <v>641</v>
      </c>
    </row>
    <row r="6">
      <c r="A6" t="s">
        <v>0</v>
      </c>
      <c r="B6" t="s">
        <v>20</v>
      </c>
      <c r="C6" t="s">
        <v>20</v>
      </c>
      <c r="D6" t="s">
        <v>20</v>
      </c>
      <c r="E6" t="s">
        <v>20</v>
      </c>
      <c r="F6" t="s">
        <v>20</v>
      </c>
      <c r="G6" t="s">
        <v>20</v>
      </c>
      <c r="H6" t="s">
        <v>20</v>
      </c>
      <c r="I6" t="s">
        <v>642</v>
      </c>
    </row>
    <row r="7">
      <c r="A7" t="s">
        <v>1142</v>
      </c>
      <c r="B7" t="s">
        <v>17</v>
      </c>
      <c r="C7" t="s">
        <v>17</v>
      </c>
      <c r="D7" t="s">
        <v>17</v>
      </c>
      <c r="E7" t="s">
        <v>17</v>
      </c>
      <c r="F7" t="s">
        <v>17</v>
      </c>
      <c r="G7" t="s">
        <v>17</v>
      </c>
      <c r="H7" t="s">
        <v>17</v>
      </c>
      <c r="I7" t="s">
        <v>17</v>
      </c>
    </row>
    <row r="8">
      <c r="A8" t="s">
        <v>439</v>
      </c>
      <c r="B8" t="s">
        <v>169</v>
      </c>
      <c r="C8" t="s">
        <v>170</v>
      </c>
      <c r="D8" t="s">
        <v>0</v>
      </c>
      <c r="E8" t="s">
        <v>25</v>
      </c>
      <c r="F8" t="s">
        <v>17</v>
      </c>
      <c r="G8" t="s">
        <v>17</v>
      </c>
      <c r="H8" t="s">
        <v>17</v>
      </c>
      <c r="I8" t="s">
        <v>17</v>
      </c>
    </row>
    <row r="9">
      <c r="A9" t="s">
        <v>17</v>
      </c>
      <c r="B9" t="s">
        <v>19</v>
      </c>
      <c r="C9" t="s">
        <v>19</v>
      </c>
      <c r="D9" t="s">
        <v>19</v>
      </c>
      <c r="E9" t="s">
        <v>17</v>
      </c>
      <c r="F9" t="s">
        <v>17</v>
      </c>
      <c r="G9" t="s">
        <v>17</v>
      </c>
      <c r="H9" t="s">
        <v>17</v>
      </c>
      <c r="I9" t="s">
        <v>17</v>
      </c>
    </row>
    <row r="10">
      <c r="A10" t="s">
        <v>1</v>
      </c>
      <c r="B10" t="s">
        <v>2107</v>
      </c>
      <c r="C10" t="s">
        <v>500</v>
      </c>
      <c r="D10" t="s">
        <v>482</v>
      </c>
      <c r="E10" t="s">
        <v>640</v>
      </c>
      <c r="F10" t="s">
        <v>17</v>
      </c>
      <c r="G10" t="s">
        <v>17</v>
      </c>
      <c r="H10" t="s">
        <v>17</v>
      </c>
      <c r="I10" t="s">
        <v>17</v>
      </c>
    </row>
    <row r="11">
      <c r="A11" t="s">
        <v>2</v>
      </c>
      <c r="B11" t="s">
        <v>2108</v>
      </c>
      <c r="C11" t="s">
        <v>501</v>
      </c>
      <c r="D11" t="s">
        <v>483</v>
      </c>
      <c r="E11" t="s">
        <v>641</v>
      </c>
      <c r="F11" t="s">
        <v>17</v>
      </c>
      <c r="G11" t="s">
        <v>17</v>
      </c>
      <c r="H11" t="s">
        <v>17</v>
      </c>
      <c r="I11" t="s">
        <v>17</v>
      </c>
    </row>
    <row r="12">
      <c r="A12" t="s">
        <v>0</v>
      </c>
      <c r="B12" t="s">
        <v>20</v>
      </c>
      <c r="C12" t="s">
        <v>20</v>
      </c>
      <c r="D12" t="s">
        <v>20</v>
      </c>
      <c r="E12" t="s">
        <v>642</v>
      </c>
      <c r="F12" t="s">
        <v>17</v>
      </c>
      <c r="G12" t="s">
        <v>17</v>
      </c>
      <c r="H12" t="s">
        <v>17</v>
      </c>
      <c r="I12" t="s">
        <v>17</v>
      </c>
    </row>
    <row r="13">
      <c r="A13" t="s">
        <v>1143</v>
      </c>
      <c r="B13" t="s">
        <v>17</v>
      </c>
      <c r="C13" t="s">
        <v>17</v>
      </c>
      <c r="D13" t="s">
        <v>17</v>
      </c>
      <c r="E13" t="s">
        <v>17</v>
      </c>
      <c r="F13" t="s">
        <v>17</v>
      </c>
      <c r="G13" t="s">
        <v>17</v>
      </c>
      <c r="H13" t="s">
        <v>17</v>
      </c>
      <c r="I13" t="s">
        <v>17</v>
      </c>
    </row>
    <row r="14">
      <c r="A14" t="s">
        <v>439</v>
      </c>
      <c r="B14" t="s">
        <v>39</v>
      </c>
      <c r="C14" t="s">
        <v>40</v>
      </c>
      <c r="D14" t="s">
        <v>0</v>
      </c>
      <c r="E14" t="s">
        <v>25</v>
      </c>
      <c r="F14" t="s">
        <v>17</v>
      </c>
      <c r="G14" t="s">
        <v>17</v>
      </c>
      <c r="H14" t="s">
        <v>17</v>
      </c>
      <c r="I14" t="s">
        <v>17</v>
      </c>
    </row>
    <row r="15">
      <c r="A15" t="s">
        <v>17</v>
      </c>
      <c r="B15" t="s">
        <v>19</v>
      </c>
      <c r="C15" t="s">
        <v>19</v>
      </c>
      <c r="D15" t="s">
        <v>19</v>
      </c>
      <c r="E15" t="s">
        <v>17</v>
      </c>
      <c r="F15" t="s">
        <v>17</v>
      </c>
      <c r="G15" t="s">
        <v>17</v>
      </c>
      <c r="H15" t="s">
        <v>17</v>
      </c>
      <c r="I15" t="s">
        <v>17</v>
      </c>
    </row>
    <row r="16">
      <c r="A16" t="s">
        <v>1</v>
      </c>
      <c r="B16" t="s">
        <v>482</v>
      </c>
      <c r="C16" t="s">
        <v>541</v>
      </c>
      <c r="D16" t="s">
        <v>482</v>
      </c>
      <c r="E16" t="s">
        <v>640</v>
      </c>
      <c r="F16" t="s">
        <v>17</v>
      </c>
      <c r="G16" t="s">
        <v>17</v>
      </c>
      <c r="H16" t="s">
        <v>17</v>
      </c>
      <c r="I16" t="s">
        <v>17</v>
      </c>
    </row>
    <row r="17">
      <c r="A17" t="s">
        <v>2</v>
      </c>
      <c r="B17" t="s">
        <v>483</v>
      </c>
      <c r="C17" t="s">
        <v>542</v>
      </c>
      <c r="D17" t="s">
        <v>483</v>
      </c>
      <c r="E17" t="s">
        <v>641</v>
      </c>
      <c r="F17" t="s">
        <v>17</v>
      </c>
      <c r="G17" t="s">
        <v>17</v>
      </c>
      <c r="H17" t="s">
        <v>17</v>
      </c>
      <c r="I17" t="s">
        <v>17</v>
      </c>
    </row>
    <row r="18">
      <c r="A18" t="s">
        <v>0</v>
      </c>
      <c r="B18" t="s">
        <v>20</v>
      </c>
      <c r="C18" t="s">
        <v>20</v>
      </c>
      <c r="D18" t="s">
        <v>20</v>
      </c>
      <c r="E18" t="s">
        <v>642</v>
      </c>
      <c r="F18" t="s">
        <v>17</v>
      </c>
      <c r="G18" t="s">
        <v>17</v>
      </c>
      <c r="H18" t="s">
        <v>17</v>
      </c>
      <c r="I18" t="s">
        <v>17</v>
      </c>
    </row>
    <row r="19">
      <c r="A19" t="s">
        <v>1144</v>
      </c>
      <c r="B19" t="s">
        <v>17</v>
      </c>
      <c r="C19" t="s">
        <v>17</v>
      </c>
      <c r="D19" t="s">
        <v>17</v>
      </c>
      <c r="E19" t="s">
        <v>17</v>
      </c>
      <c r="F19" t="s">
        <v>17</v>
      </c>
      <c r="G19" t="s">
        <v>17</v>
      </c>
      <c r="H19" t="s">
        <v>17</v>
      </c>
      <c r="I19" t="s">
        <v>17</v>
      </c>
    </row>
    <row r="20">
      <c r="A20" t="s">
        <v>439</v>
      </c>
      <c r="B20" t="s">
        <v>189</v>
      </c>
      <c r="C20" t="s">
        <v>214</v>
      </c>
      <c r="D20" t="s">
        <v>0</v>
      </c>
      <c r="E20" t="s">
        <v>25</v>
      </c>
      <c r="F20" t="s">
        <v>17</v>
      </c>
      <c r="G20" t="s">
        <v>17</v>
      </c>
      <c r="H20" t="s">
        <v>17</v>
      </c>
      <c r="I20" t="s">
        <v>17</v>
      </c>
    </row>
    <row r="21">
      <c r="A21" t="s">
        <v>17</v>
      </c>
      <c r="B21" t="s">
        <v>19</v>
      </c>
      <c r="C21" t="s">
        <v>19</v>
      </c>
      <c r="D21" t="s">
        <v>19</v>
      </c>
      <c r="E21" t="s">
        <v>17</v>
      </c>
      <c r="F21" t="s">
        <v>17</v>
      </c>
      <c r="G21" t="s">
        <v>17</v>
      </c>
      <c r="H21" t="s">
        <v>17</v>
      </c>
      <c r="I21" t="s">
        <v>17</v>
      </c>
    </row>
    <row r="22">
      <c r="A22" t="s">
        <v>1</v>
      </c>
      <c r="B22" t="s">
        <v>484</v>
      </c>
      <c r="C22" t="s">
        <v>132</v>
      </c>
      <c r="D22" t="s">
        <v>540</v>
      </c>
      <c r="E22" t="s">
        <v>643</v>
      </c>
      <c r="F22" t="s">
        <v>17</v>
      </c>
      <c r="G22" t="s">
        <v>17</v>
      </c>
      <c r="H22" t="s">
        <v>17</v>
      </c>
      <c r="I22" t="s">
        <v>17</v>
      </c>
    </row>
    <row r="23">
      <c r="A23" t="s">
        <v>2</v>
      </c>
      <c r="B23" t="s">
        <v>485</v>
      </c>
      <c r="C23" t="s">
        <v>543</v>
      </c>
      <c r="D23" t="s">
        <v>539</v>
      </c>
      <c r="E23" t="s">
        <v>644</v>
      </c>
      <c r="F23" t="s">
        <v>17</v>
      </c>
      <c r="G23" t="s">
        <v>17</v>
      </c>
      <c r="H23" t="s">
        <v>17</v>
      </c>
      <c r="I23" t="s">
        <v>17</v>
      </c>
    </row>
    <row r="24">
      <c r="A24" t="s">
        <v>0</v>
      </c>
      <c r="B24" t="s">
        <v>20</v>
      </c>
      <c r="C24" t="s">
        <v>20</v>
      </c>
      <c r="D24" t="s">
        <v>20</v>
      </c>
      <c r="E24" t="s">
        <v>645</v>
      </c>
      <c r="F24" t="s">
        <v>17</v>
      </c>
      <c r="G24" t="s">
        <v>17</v>
      </c>
      <c r="H24" t="s">
        <v>17</v>
      </c>
      <c r="I24" t="s">
        <v>17</v>
      </c>
    </row>
    <row r="25">
      <c r="A25" t="s">
        <v>1145</v>
      </c>
      <c r="B25" t="s">
        <v>17</v>
      </c>
      <c r="C25" t="s">
        <v>17</v>
      </c>
      <c r="D25" t="s">
        <v>17</v>
      </c>
      <c r="E25" t="s">
        <v>17</v>
      </c>
      <c r="F25" t="s">
        <v>17</v>
      </c>
      <c r="G25" t="s">
        <v>17</v>
      </c>
      <c r="H25" t="s">
        <v>17</v>
      </c>
      <c r="I25" t="s">
        <v>17</v>
      </c>
    </row>
    <row r="26">
      <c r="A26" t="s">
        <v>439</v>
      </c>
      <c r="B26" t="s">
        <v>191</v>
      </c>
      <c r="C26" t="s">
        <v>216</v>
      </c>
      <c r="D26" t="s">
        <v>0</v>
      </c>
      <c r="E26" t="s">
        <v>25</v>
      </c>
      <c r="F26" t="s">
        <v>17</v>
      </c>
      <c r="G26" t="s">
        <v>17</v>
      </c>
      <c r="H26" t="s">
        <v>17</v>
      </c>
      <c r="I26" t="s">
        <v>17</v>
      </c>
    </row>
    <row r="27">
      <c r="A27" t="s">
        <v>17</v>
      </c>
      <c r="B27" t="s">
        <v>19</v>
      </c>
      <c r="C27" t="s">
        <v>19</v>
      </c>
      <c r="D27" t="s">
        <v>19</v>
      </c>
      <c r="E27" t="s">
        <v>17</v>
      </c>
      <c r="F27" t="s">
        <v>17</v>
      </c>
      <c r="G27" t="s">
        <v>17</v>
      </c>
      <c r="H27" t="s">
        <v>17</v>
      </c>
      <c r="I27" t="s">
        <v>17</v>
      </c>
    </row>
    <row r="28">
      <c r="A28" t="s">
        <v>1</v>
      </c>
      <c r="B28" t="s">
        <v>486</v>
      </c>
      <c r="C28" t="s">
        <v>544</v>
      </c>
      <c r="D28" t="s">
        <v>594</v>
      </c>
      <c r="E28" t="s">
        <v>646</v>
      </c>
      <c r="F28" t="s">
        <v>17</v>
      </c>
      <c r="G28" t="s">
        <v>17</v>
      </c>
      <c r="H28" t="s">
        <v>17</v>
      </c>
      <c r="I28" t="s">
        <v>17</v>
      </c>
    </row>
    <row r="29">
      <c r="A29" t="s">
        <v>2</v>
      </c>
      <c r="B29" t="s">
        <v>487</v>
      </c>
      <c r="C29" t="s">
        <v>545</v>
      </c>
      <c r="D29" t="s">
        <v>595</v>
      </c>
      <c r="E29" t="s">
        <v>647</v>
      </c>
      <c r="F29" t="s">
        <v>17</v>
      </c>
      <c r="G29" t="s">
        <v>17</v>
      </c>
      <c r="H29" t="s">
        <v>17</v>
      </c>
      <c r="I29" t="s">
        <v>17</v>
      </c>
    </row>
    <row r="30">
      <c r="A30" t="s">
        <v>0</v>
      </c>
      <c r="B30" t="s">
        <v>20</v>
      </c>
      <c r="C30" t="s">
        <v>20</v>
      </c>
      <c r="D30" t="s">
        <v>20</v>
      </c>
      <c r="E30" t="s">
        <v>648</v>
      </c>
      <c r="F30" t="s">
        <v>17</v>
      </c>
      <c r="G30" t="s">
        <v>17</v>
      </c>
      <c r="H30" t="s">
        <v>17</v>
      </c>
      <c r="I30" t="s">
        <v>17</v>
      </c>
    </row>
    <row r="31">
      <c r="A31" t="s">
        <v>1146</v>
      </c>
      <c r="B31" t="s">
        <v>17</v>
      </c>
      <c r="C31" t="s">
        <v>17</v>
      </c>
      <c r="D31" t="s">
        <v>17</v>
      </c>
      <c r="E31" t="s">
        <v>17</v>
      </c>
      <c r="F31" t="s">
        <v>17</v>
      </c>
      <c r="G31" t="s">
        <v>17</v>
      </c>
      <c r="H31" t="s">
        <v>17</v>
      </c>
      <c r="I31" t="s">
        <v>17</v>
      </c>
    </row>
    <row r="32">
      <c r="A32" t="s">
        <v>439</v>
      </c>
      <c r="B32" t="s">
        <v>193</v>
      </c>
      <c r="C32" t="s">
        <v>218</v>
      </c>
      <c r="D32" t="s">
        <v>0</v>
      </c>
      <c r="E32" t="s">
        <v>25</v>
      </c>
      <c r="F32" t="s">
        <v>17</v>
      </c>
      <c r="G32" t="s">
        <v>17</v>
      </c>
      <c r="H32" t="s">
        <v>17</v>
      </c>
      <c r="I32" t="s">
        <v>17</v>
      </c>
    </row>
    <row r="33">
      <c r="A33" t="s">
        <v>17</v>
      </c>
      <c r="B33" t="s">
        <v>19</v>
      </c>
      <c r="C33" t="s">
        <v>19</v>
      </c>
      <c r="D33" t="s">
        <v>19</v>
      </c>
      <c r="E33" t="s">
        <v>17</v>
      </c>
      <c r="F33" t="s">
        <v>17</v>
      </c>
      <c r="G33" t="s">
        <v>17</v>
      </c>
      <c r="H33" t="s">
        <v>17</v>
      </c>
      <c r="I33" t="s">
        <v>17</v>
      </c>
    </row>
    <row r="34">
      <c r="A34" t="s">
        <v>1</v>
      </c>
      <c r="B34" t="s">
        <v>488</v>
      </c>
      <c r="C34" t="s">
        <v>546</v>
      </c>
      <c r="D34" t="s">
        <v>594</v>
      </c>
      <c r="E34" t="s">
        <v>649</v>
      </c>
      <c r="F34" t="s">
        <v>17</v>
      </c>
      <c r="G34" t="s">
        <v>17</v>
      </c>
      <c r="H34" t="s">
        <v>17</v>
      </c>
      <c r="I34" t="s">
        <v>17</v>
      </c>
    </row>
    <row r="35">
      <c r="A35" t="s">
        <v>2</v>
      </c>
      <c r="B35" t="s">
        <v>489</v>
      </c>
      <c r="C35" t="s">
        <v>547</v>
      </c>
      <c r="D35" t="s">
        <v>595</v>
      </c>
      <c r="E35" t="s">
        <v>650</v>
      </c>
      <c r="F35" t="s">
        <v>17</v>
      </c>
      <c r="G35" t="s">
        <v>17</v>
      </c>
      <c r="H35" t="s">
        <v>17</v>
      </c>
      <c r="I35" t="s">
        <v>17</v>
      </c>
    </row>
    <row r="36">
      <c r="A36" t="s">
        <v>0</v>
      </c>
      <c r="B36" t="s">
        <v>20</v>
      </c>
      <c r="C36" t="s">
        <v>20</v>
      </c>
      <c r="D36" t="s">
        <v>20</v>
      </c>
      <c r="E36" t="s">
        <v>651</v>
      </c>
      <c r="F36" t="s">
        <v>17</v>
      </c>
      <c r="G36" t="s">
        <v>17</v>
      </c>
      <c r="H36" t="s">
        <v>17</v>
      </c>
      <c r="I36" t="s">
        <v>17</v>
      </c>
    </row>
    <row r="37">
      <c r="A37" t="s">
        <v>1147</v>
      </c>
      <c r="B37" t="s">
        <v>17</v>
      </c>
      <c r="C37" t="s">
        <v>17</v>
      </c>
      <c r="D37" t="s">
        <v>17</v>
      </c>
      <c r="E37" t="s">
        <v>17</v>
      </c>
      <c r="F37" t="s">
        <v>17</v>
      </c>
      <c r="G37" t="s">
        <v>17</v>
      </c>
      <c r="H37" t="s">
        <v>17</v>
      </c>
      <c r="I37" t="s">
        <v>17</v>
      </c>
    </row>
    <row r="38">
      <c r="A38" t="s">
        <v>439</v>
      </c>
      <c r="B38" t="s">
        <v>490</v>
      </c>
      <c r="C38" t="s">
        <v>548</v>
      </c>
      <c r="D38" t="s">
        <v>596</v>
      </c>
      <c r="E38" t="s">
        <v>0</v>
      </c>
      <c r="F38" t="s">
        <v>25</v>
      </c>
      <c r="G38" t="s">
        <v>17</v>
      </c>
      <c r="H38" t="s">
        <v>17</v>
      </c>
      <c r="I38" t="s">
        <v>17</v>
      </c>
    </row>
    <row r="39">
      <c r="A39" t="s">
        <v>17</v>
      </c>
      <c r="B39" t="s">
        <v>19</v>
      </c>
      <c r="C39" t="s">
        <v>19</v>
      </c>
      <c r="D39" t="s">
        <v>19</v>
      </c>
      <c r="E39" t="s">
        <v>19</v>
      </c>
      <c r="F39" t="s">
        <v>17</v>
      </c>
      <c r="G39" t="s">
        <v>17</v>
      </c>
      <c r="H39" t="s">
        <v>17</v>
      </c>
      <c r="I39" t="s">
        <v>17</v>
      </c>
    </row>
    <row r="40">
      <c r="A40" t="s">
        <v>1</v>
      </c>
      <c r="B40" t="s">
        <v>130</v>
      </c>
      <c r="C40" t="s">
        <v>549</v>
      </c>
      <c r="D40" t="s">
        <v>597</v>
      </c>
      <c r="E40" t="s">
        <v>594</v>
      </c>
      <c r="F40" t="s">
        <v>649</v>
      </c>
      <c r="G40" t="s">
        <v>17</v>
      </c>
      <c r="H40" t="s">
        <v>17</v>
      </c>
      <c r="I40" t="s">
        <v>17</v>
      </c>
    </row>
    <row r="41">
      <c r="A41" t="s">
        <v>2</v>
      </c>
      <c r="B41" t="s">
        <v>491</v>
      </c>
      <c r="C41" t="s">
        <v>550</v>
      </c>
      <c r="D41" t="s">
        <v>598</v>
      </c>
      <c r="E41" t="s">
        <v>595</v>
      </c>
      <c r="F41" t="s">
        <v>650</v>
      </c>
      <c r="G41" t="s">
        <v>17</v>
      </c>
      <c r="H41" t="s">
        <v>17</v>
      </c>
      <c r="I41" t="s">
        <v>17</v>
      </c>
    </row>
    <row r="42">
      <c r="A42" t="s">
        <v>0</v>
      </c>
      <c r="B42" t="s">
        <v>20</v>
      </c>
      <c r="C42" t="s">
        <v>20</v>
      </c>
      <c r="D42" t="s">
        <v>20</v>
      </c>
      <c r="E42" t="s">
        <v>20</v>
      </c>
      <c r="F42" t="s">
        <v>651</v>
      </c>
      <c r="G42" t="s">
        <v>17</v>
      </c>
      <c r="H42" t="s">
        <v>17</v>
      </c>
      <c r="I42" t="s">
        <v>17</v>
      </c>
    </row>
    <row r="43">
      <c r="A43" t="s">
        <v>1148</v>
      </c>
      <c r="B43" t="s">
        <v>17</v>
      </c>
      <c r="C43" t="s">
        <v>17</v>
      </c>
      <c r="D43" t="s">
        <v>17</v>
      </c>
      <c r="E43" t="s">
        <v>17</v>
      </c>
      <c r="F43" t="s">
        <v>17</v>
      </c>
      <c r="G43" t="s">
        <v>17</v>
      </c>
      <c r="H43" t="s">
        <v>17</v>
      </c>
      <c r="I43" t="s">
        <v>17</v>
      </c>
    </row>
    <row r="44">
      <c r="A44" t="s">
        <v>439</v>
      </c>
      <c r="B44" t="s">
        <v>490</v>
      </c>
      <c r="C44" t="s">
        <v>551</v>
      </c>
      <c r="D44" t="s">
        <v>599</v>
      </c>
      <c r="E44" t="s">
        <v>652</v>
      </c>
      <c r="F44" t="s">
        <v>0</v>
      </c>
      <c r="G44" t="s">
        <v>25</v>
      </c>
      <c r="H44" t="s">
        <v>17</v>
      </c>
      <c r="I44" t="s">
        <v>17</v>
      </c>
    </row>
    <row r="45">
      <c r="A45" t="s">
        <v>17</v>
      </c>
      <c r="B45" t="s">
        <v>19</v>
      </c>
      <c r="C45" t="s">
        <v>19</v>
      </c>
      <c r="D45" t="s">
        <v>19</v>
      </c>
      <c r="E45" t="s">
        <v>19</v>
      </c>
      <c r="F45" t="s">
        <v>19</v>
      </c>
      <c r="G45" t="s">
        <v>17</v>
      </c>
      <c r="H45" t="s">
        <v>17</v>
      </c>
      <c r="I45" t="s">
        <v>17</v>
      </c>
    </row>
    <row r="46">
      <c r="A46" t="s">
        <v>1</v>
      </c>
      <c r="B46" t="s">
        <v>492</v>
      </c>
      <c r="C46" t="s">
        <v>552</v>
      </c>
      <c r="D46" t="s">
        <v>600</v>
      </c>
      <c r="E46" t="s">
        <v>653</v>
      </c>
      <c r="F46" t="s">
        <v>482</v>
      </c>
      <c r="G46" t="s">
        <v>640</v>
      </c>
      <c r="H46" t="s">
        <v>17</v>
      </c>
      <c r="I46" t="s">
        <v>17</v>
      </c>
    </row>
    <row r="47">
      <c r="A47" t="s">
        <v>2</v>
      </c>
      <c r="B47" t="s">
        <v>493</v>
      </c>
      <c r="C47" t="s">
        <v>553</v>
      </c>
      <c r="D47" t="s">
        <v>601</v>
      </c>
      <c r="E47" t="s">
        <v>654</v>
      </c>
      <c r="F47" t="s">
        <v>483</v>
      </c>
      <c r="G47" t="s">
        <v>641</v>
      </c>
      <c r="H47" t="s">
        <v>17</v>
      </c>
      <c r="I47" t="s">
        <v>17</v>
      </c>
    </row>
    <row r="48">
      <c r="A48" t="s">
        <v>0</v>
      </c>
      <c r="B48" t="s">
        <v>20</v>
      </c>
      <c r="C48" t="s">
        <v>20</v>
      </c>
      <c r="D48" t="s">
        <v>20</v>
      </c>
      <c r="E48" t="s">
        <v>20</v>
      </c>
      <c r="F48" t="s">
        <v>20</v>
      </c>
      <c r="G48" t="s">
        <v>642</v>
      </c>
      <c r="H48" t="s">
        <v>17</v>
      </c>
      <c r="I48" t="s">
        <v>17</v>
      </c>
    </row>
    <row r="49">
      <c r="A49" t="s">
        <v>1149</v>
      </c>
      <c r="B49" t="s">
        <v>17</v>
      </c>
      <c r="C49" t="s">
        <v>17</v>
      </c>
      <c r="D49" t="s">
        <v>17</v>
      </c>
      <c r="E49" t="s">
        <v>17</v>
      </c>
      <c r="F49" t="s">
        <v>17</v>
      </c>
      <c r="G49" t="s">
        <v>17</v>
      </c>
      <c r="H49" t="s">
        <v>17</v>
      </c>
      <c r="I49" t="s">
        <v>17</v>
      </c>
    </row>
    <row r="50">
      <c r="A50" t="s">
        <v>439</v>
      </c>
      <c r="B50" t="s">
        <v>1</v>
      </c>
      <c r="C50" t="s">
        <v>2</v>
      </c>
      <c r="D50" t="s">
        <v>0</v>
      </c>
      <c r="E50" t="s">
        <v>25</v>
      </c>
      <c r="F50" t="s">
        <v>17</v>
      </c>
      <c r="G50" t="s">
        <v>17</v>
      </c>
      <c r="H50" t="s">
        <v>17</v>
      </c>
      <c r="I50" t="s">
        <v>17</v>
      </c>
    </row>
    <row r="51">
      <c r="A51" t="s">
        <v>17</v>
      </c>
      <c r="B51" t="s">
        <v>19</v>
      </c>
      <c r="C51" t="s">
        <v>19</v>
      </c>
      <c r="D51" t="s">
        <v>19</v>
      </c>
      <c r="E51" t="s">
        <v>17</v>
      </c>
      <c r="F51" t="s">
        <v>17</v>
      </c>
      <c r="G51" t="s">
        <v>17</v>
      </c>
      <c r="H51" t="s">
        <v>17</v>
      </c>
      <c r="I51" t="s">
        <v>17</v>
      </c>
    </row>
    <row r="52">
      <c r="A52" t="s">
        <v>1</v>
      </c>
      <c r="B52" t="s">
        <v>494</v>
      </c>
      <c r="C52" t="s">
        <v>554</v>
      </c>
      <c r="D52" t="s">
        <v>482</v>
      </c>
      <c r="E52" t="s">
        <v>655</v>
      </c>
      <c r="F52" t="s">
        <v>17</v>
      </c>
      <c r="G52" t="s">
        <v>17</v>
      </c>
      <c r="H52" t="s">
        <v>17</v>
      </c>
      <c r="I52" t="s">
        <v>17</v>
      </c>
    </row>
    <row r="53">
      <c r="A53" t="s">
        <v>2</v>
      </c>
      <c r="B53" t="s">
        <v>495</v>
      </c>
      <c r="C53" t="s">
        <v>555</v>
      </c>
      <c r="D53" t="s">
        <v>483</v>
      </c>
      <c r="E53" t="s">
        <v>656</v>
      </c>
      <c r="F53" t="s">
        <v>17</v>
      </c>
      <c r="G53" t="s">
        <v>17</v>
      </c>
      <c r="H53" t="s">
        <v>17</v>
      </c>
      <c r="I53" t="s">
        <v>17</v>
      </c>
    </row>
    <row r="54">
      <c r="A54" t="s">
        <v>0</v>
      </c>
      <c r="B54" t="s">
        <v>20</v>
      </c>
      <c r="C54" t="s">
        <v>20</v>
      </c>
      <c r="D54" t="s">
        <v>20</v>
      </c>
      <c r="E54" t="s">
        <v>657</v>
      </c>
      <c r="F54" t="s">
        <v>17</v>
      </c>
      <c r="G54" t="s">
        <v>17</v>
      </c>
      <c r="H54" t="s">
        <v>17</v>
      </c>
      <c r="I54" t="s">
        <v>17</v>
      </c>
    </row>
    <row r="55">
      <c r="A55" t="s">
        <v>2280</v>
      </c>
      <c r="B55" t="s">
        <v>17</v>
      </c>
      <c r="C55" t="s">
        <v>17</v>
      </c>
      <c r="D55" t="s">
        <v>17</v>
      </c>
      <c r="E55" t="s">
        <v>17</v>
      </c>
      <c r="F55" t="s">
        <v>17</v>
      </c>
      <c r="G55" t="s">
        <v>17</v>
      </c>
      <c r="H55" t="s">
        <v>17</v>
      </c>
      <c r="I55" t="s">
        <v>17</v>
      </c>
    </row>
    <row r="56">
      <c r="A56" t="s">
        <v>2281</v>
      </c>
      <c r="B56" t="s">
        <v>346</v>
      </c>
      <c r="C56" t="s">
        <v>357</v>
      </c>
      <c r="D56" t="s">
        <v>367</v>
      </c>
      <c r="E56" t="s">
        <v>383</v>
      </c>
      <c r="F56" t="s">
        <v>391</v>
      </c>
      <c r="G56" t="s">
        <v>403</v>
      </c>
      <c r="H56" t="s">
        <v>0</v>
      </c>
      <c r="I56" t="s">
        <v>25</v>
      </c>
    </row>
    <row r="57">
      <c r="A57" t="s">
        <v>17</v>
      </c>
      <c r="B57" t="s">
        <v>19</v>
      </c>
      <c r="C57" t="s">
        <v>19</v>
      </c>
      <c r="D57" t="s">
        <v>19</v>
      </c>
      <c r="E57" t="s">
        <v>19</v>
      </c>
      <c r="F57" t="s">
        <v>19</v>
      </c>
      <c r="G57" t="s">
        <v>19</v>
      </c>
      <c r="H57" t="s">
        <v>19</v>
      </c>
      <c r="I57" t="s">
        <v>17</v>
      </c>
    </row>
    <row r="58">
      <c r="A58" t="s">
        <v>2282</v>
      </c>
      <c r="B58" t="s">
        <v>97</v>
      </c>
      <c r="C58" t="s">
        <v>149</v>
      </c>
      <c r="D58" t="s">
        <v>838</v>
      </c>
      <c r="E58" t="s">
        <v>97</v>
      </c>
      <c r="F58" t="s">
        <v>137</v>
      </c>
      <c r="G58" t="s">
        <v>97</v>
      </c>
      <c r="H58" t="s">
        <v>128</v>
      </c>
      <c r="I58" t="s">
        <v>2318</v>
      </c>
    </row>
    <row r="59">
      <c r="A59" t="s">
        <v>2283</v>
      </c>
      <c r="B59" t="s">
        <v>2291</v>
      </c>
      <c r="C59" t="s">
        <v>2296</v>
      </c>
      <c r="D59" t="s">
        <v>2299</v>
      </c>
      <c r="E59" t="s">
        <v>2293</v>
      </c>
      <c r="F59" t="s">
        <v>2309</v>
      </c>
      <c r="G59" t="s">
        <v>151</v>
      </c>
      <c r="H59" t="s">
        <v>118</v>
      </c>
      <c r="I59" t="s">
        <v>2319</v>
      </c>
    </row>
    <row r="60">
      <c r="A60" t="s">
        <v>2284</v>
      </c>
      <c r="B60" t="s">
        <v>2292</v>
      </c>
      <c r="C60" t="s">
        <v>80</v>
      </c>
      <c r="D60" t="s">
        <v>122</v>
      </c>
      <c r="E60" t="s">
        <v>100</v>
      </c>
      <c r="F60" t="s">
        <v>1218</v>
      </c>
      <c r="G60" t="s">
        <v>144</v>
      </c>
      <c r="H60" t="s">
        <v>2313</v>
      </c>
      <c r="I60" t="s">
        <v>2320</v>
      </c>
    </row>
    <row r="61">
      <c r="A61" t="s">
        <v>2285</v>
      </c>
      <c r="B61" t="s">
        <v>1626</v>
      </c>
      <c r="C61" t="s">
        <v>1275</v>
      </c>
      <c r="D61" t="s">
        <v>1626</v>
      </c>
      <c r="E61" t="s">
        <v>2305</v>
      </c>
      <c r="F61" t="s">
        <v>395</v>
      </c>
      <c r="G61" t="s">
        <v>2312</v>
      </c>
      <c r="H61" t="s">
        <v>1185</v>
      </c>
      <c r="I61" t="s">
        <v>2321</v>
      </c>
    </row>
    <row r="62">
      <c r="A62" t="s">
        <v>2286</v>
      </c>
      <c r="B62" t="s">
        <v>101</v>
      </c>
      <c r="C62" t="s">
        <v>122</v>
      </c>
      <c r="D62" t="s">
        <v>2300</v>
      </c>
      <c r="E62" t="s">
        <v>122</v>
      </c>
      <c r="F62" t="s">
        <v>393</v>
      </c>
      <c r="G62" t="s">
        <v>65</v>
      </c>
      <c r="H62" t="s">
        <v>378</v>
      </c>
      <c r="I62" t="s">
        <v>2322</v>
      </c>
    </row>
    <row r="63">
      <c r="A63" t="s">
        <v>2287</v>
      </c>
      <c r="B63" t="s">
        <v>122</v>
      </c>
      <c r="C63" t="s">
        <v>122</v>
      </c>
      <c r="D63" t="s">
        <v>122</v>
      </c>
      <c r="E63" t="s">
        <v>122</v>
      </c>
      <c r="F63" t="s">
        <v>122</v>
      </c>
      <c r="G63" t="s">
        <v>122</v>
      </c>
      <c r="H63" t="s">
        <v>122</v>
      </c>
      <c r="I63" t="s">
        <v>3</v>
      </c>
    </row>
    <row r="64">
      <c r="A64" t="s">
        <v>2288</v>
      </c>
      <c r="B64" t="s">
        <v>2293</v>
      </c>
      <c r="C64" t="s">
        <v>480</v>
      </c>
      <c r="D64" t="s">
        <v>2301</v>
      </c>
      <c r="E64" t="s">
        <v>2306</v>
      </c>
      <c r="F64" t="s">
        <v>131</v>
      </c>
      <c r="G64" t="s">
        <v>825</v>
      </c>
      <c r="H64" t="s">
        <v>2314</v>
      </c>
      <c r="I64" t="s">
        <v>2323</v>
      </c>
    </row>
    <row r="65">
      <c r="A65" t="s">
        <v>2289</v>
      </c>
      <c r="B65" t="s">
        <v>80</v>
      </c>
      <c r="C65" t="s">
        <v>122</v>
      </c>
      <c r="D65" t="s">
        <v>37</v>
      </c>
      <c r="E65" t="s">
        <v>122</v>
      </c>
      <c r="F65" t="s">
        <v>135</v>
      </c>
      <c r="G65" t="s">
        <v>122</v>
      </c>
      <c r="H65" t="s">
        <v>103</v>
      </c>
      <c r="I65" t="s">
        <v>2324</v>
      </c>
    </row>
    <row r="66">
      <c r="A66" t="s">
        <v>0</v>
      </c>
      <c r="B66" t="s">
        <v>20</v>
      </c>
      <c r="C66" t="s">
        <v>20</v>
      </c>
      <c r="D66" t="s">
        <v>20</v>
      </c>
      <c r="E66" t="s">
        <v>20</v>
      </c>
      <c r="F66" t="s">
        <v>20</v>
      </c>
      <c r="G66" t="s">
        <v>20</v>
      </c>
      <c r="H66" t="s">
        <v>20</v>
      </c>
      <c r="I66" t="s">
        <v>2325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X44"/>
  <sheetViews>
    <sheetView zoomScaleNormal="100" workbookViewId="0"/>
  </sheetViews>
  <sheetFormatPr defaultColWidth="8.90625" defaultRowHeight="14.5"/>
  <cols>
    <col min="2" max="2" width="16.1796875" bestFit="true" customWidth="true"/>
    <col min="14" max="14" width="10.1796875" customWidth="true"/>
    <col min="18" max="18" width="10.90625" customWidth="true"/>
  </cols>
  <sheetData>
    <row r="1">
      <c r="A1" s="3" t="s">
        <v>73</v>
      </c>
    </row>
    <row r="2">
      <c r="J2" s="42" t="s">
        <v>1111</v>
      </c>
      <c r="M2" s="42" t="s">
        <v>1111</v>
      </c>
      <c r="P2" s="42" t="s">
        <v>1113</v>
      </c>
      <c r="S2" s="42" t="s">
        <v>1112</v>
      </c>
      <c r="V2" s="42" t="s">
        <v>1111</v>
      </c>
    </row>
    <row r="3" ht="24">
      <c r="B3" s="5"/>
      <c r="C3" s="6" t="s">
        <v>908</v>
      </c>
      <c r="D3" s="6" t="s">
        <v>909</v>
      </c>
      <c r="E3" s="6" t="s">
        <v>911</v>
      </c>
      <c r="F3" s="6" t="s">
        <v>910</v>
      </c>
      <c r="G3" s="6" t="s">
        <v>912</v>
      </c>
      <c r="H3" s="19" t="s">
        <v>403</v>
      </c>
      <c r="J3" s="6" t="s">
        <v>1093</v>
      </c>
      <c r="K3" s="6" t="s">
        <v>170</v>
      </c>
      <c r="L3" s="6"/>
      <c r="M3" s="6" t="s">
        <v>967</v>
      </c>
      <c r="N3" s="6" t="s">
        <v>968</v>
      </c>
      <c r="O3" s="7"/>
      <c r="P3" s="6" t="s">
        <v>966</v>
      </c>
      <c r="Q3" s="6" t="s">
        <v>1010</v>
      </c>
      <c r="S3" s="6" t="s">
        <v>1011</v>
      </c>
      <c r="T3" s="6" t="s">
        <v>1012</v>
      </c>
      <c r="U3" s="6" t="s">
        <v>969</v>
      </c>
      <c r="V3" s="6" t="s">
        <v>1015</v>
      </c>
      <c r="W3" s="6" t="s">
        <v>1016</v>
      </c>
      <c r="X3" s="6" t="s">
        <v>969</v>
      </c>
    </row>
    <row r="4">
      <c r="B4" t="s">
        <v>1092</v>
      </c>
      <c r="C4" s="8">
        <f>VALUE(Raw_Data_6!B5)</f>
        <v>38.9</v>
      </c>
      <c r="D4" s="8">
        <f>VALUE(Raw_Data_6!C5)</f>
        <v>59.4</v>
      </c>
      <c r="E4" s="8">
        <f>VALUE(Raw_Data_6!E5)</f>
        <v>66.7</v>
      </c>
      <c r="F4" s="8">
        <f>VALUE(Raw_Data_6!D5)</f>
        <v>63.9</v>
      </c>
      <c r="G4" s="8">
        <f>VALUE(Raw_Data_6!F5)</f>
        <v>52.3</v>
      </c>
      <c r="H4" s="8">
        <f>VALUE(Raw_Data_6!G5)</f>
        <v>41.1</v>
      </c>
      <c r="J4" s="8">
        <f>VALUE(Raw_Data_6!B11)</f>
        <v>63.2</v>
      </c>
      <c r="K4" s="8">
        <f>VALUE(Raw_Data_6!C11)</f>
        <v>46.2</v>
      </c>
      <c r="L4" s="8"/>
      <c r="M4" s="8">
        <f>VALUE(Raw_Data_6!B53)</f>
        <v>50.3</v>
      </c>
      <c r="N4" s="8">
        <f>VALUE(Raw_Data_6!C53)</f>
        <v>63.3</v>
      </c>
      <c r="O4" s="9"/>
      <c r="P4" s="8">
        <f>VALUE(Raw_Data_6!B17)</f>
        <v>53</v>
      </c>
      <c r="Q4" s="8">
        <f>VALUE(Raw_Data_6!C17)</f>
        <v>53.1</v>
      </c>
      <c r="S4" s="8">
        <f>VALUE(Raw_Data_6!B23)</f>
        <v>51.6</v>
      </c>
      <c r="T4" s="8">
        <f>VALUE(Raw_Data_6!C23)</f>
        <v>55.9</v>
      </c>
      <c r="U4" s="8"/>
      <c r="V4" s="8">
        <f>VALUE(Raw_Data_6!B35)</f>
        <v>52</v>
      </c>
      <c r="W4" s="8">
        <f>VALUE(Raw_Data_6!C35)</f>
        <v>64.599999999999994</v>
      </c>
      <c r="X4" s="8"/>
    </row>
    <row r="5">
      <c r="B5" t="s">
        <v>915</v>
      </c>
      <c r="C5" s="8">
        <f>VALUE(Raw_Data_6!H5)</f>
        <v>53</v>
      </c>
      <c r="D5" s="8">
        <f>C5</f>
        <v>53</v>
      </c>
      <c r="E5" s="8">
        <f>F5</f>
        <v>53</v>
      </c>
      <c r="F5" s="8">
        <f>D5</f>
        <v>53</v>
      </c>
      <c r="G5" s="8">
        <f>E5</f>
        <v>53</v>
      </c>
      <c r="H5" s="8">
        <f>G5</f>
        <v>53</v>
      </c>
      <c r="J5" s="8">
        <f>H5</f>
        <v>53</v>
      </c>
      <c r="K5" s="8">
        <f>J5</f>
        <v>53</v>
      </c>
      <c r="L5" s="8">
        <f>Q5</f>
        <v>53</v>
      </c>
      <c r="M5" s="8">
        <f>L5</f>
        <v>53</v>
      </c>
      <c r="N5" s="8">
        <f>M5</f>
        <v>53</v>
      </c>
      <c r="O5" s="8">
        <f>K5</f>
        <v>53</v>
      </c>
      <c r="P5" s="8">
        <f>H5</f>
        <v>53</v>
      </c>
      <c r="Q5" s="8">
        <f>P5</f>
        <v>53</v>
      </c>
      <c r="R5" s="40">
        <f>N5</f>
        <v>53</v>
      </c>
      <c r="S5" s="8">
        <f>C5</f>
        <v>53</v>
      </c>
      <c r="T5" s="8">
        <f>S5</f>
        <v>53</v>
      </c>
      <c r="U5" s="8">
        <f t="shared" ref="U5" si="0">T5</f>
        <v>53</v>
      </c>
      <c r="V5" s="8">
        <f>E10</f>
        <v>53</v>
      </c>
      <c r="W5" s="8">
        <f>V5</f>
        <v>53</v>
      </c>
      <c r="X5" s="8"/>
    </row>
    <row r="7">
      <c r="C7" s="42" t="s">
        <v>1111</v>
      </c>
      <c r="F7" s="42" t="s">
        <v>1111</v>
      </c>
      <c r="J7" s="42" t="s">
        <v>1112</v>
      </c>
    </row>
    <row r="8" ht="36">
      <c r="B8" s="5"/>
      <c r="C8" s="6" t="s">
        <v>1120</v>
      </c>
      <c r="D8" s="6" t="s">
        <v>1121</v>
      </c>
      <c r="E8" s="6" t="s">
        <v>969</v>
      </c>
      <c r="F8" s="6" t="s">
        <v>1118</v>
      </c>
      <c r="G8" s="6" t="s">
        <v>1117</v>
      </c>
      <c r="H8" s="6" t="s">
        <v>1119</v>
      </c>
      <c r="J8" s="6" t="s">
        <v>1103</v>
      </c>
      <c r="K8" s="6" t="s">
        <v>1104</v>
      </c>
      <c r="L8" s="6" t="s">
        <v>1105</v>
      </c>
    </row>
    <row r="9" ht="11.4" customHeight="true">
      <c r="B9" t="s">
        <v>1092</v>
      </c>
      <c r="C9" s="8">
        <f>VALUE(Raw_Data_6!B29)</f>
        <v>45.1</v>
      </c>
      <c r="D9" s="8">
        <f>VALUE(Raw_Data_6!C29)</f>
        <v>64.400000000000006</v>
      </c>
      <c r="E9" s="8"/>
      <c r="F9" s="8">
        <f>VALUE(Raw_Data_6!B41)</f>
        <v>39</v>
      </c>
      <c r="G9" s="8">
        <f>VALUE(Raw_Data_6!C41)</f>
        <v>57.5</v>
      </c>
      <c r="H9" s="8">
        <f>VALUE(Raw_Data_6!D41)</f>
        <v>69</v>
      </c>
      <c r="J9" s="8">
        <f>VALUE(Raw_Data_6!B47)</f>
        <v>52.1</v>
      </c>
      <c r="K9" s="8">
        <f>VALUE(Raw_Data_6!C47)</f>
        <v>51.7</v>
      </c>
      <c r="L9" s="8">
        <f>VALUE(Raw_Data_6!D47)</f>
        <v>60.1</v>
      </c>
    </row>
    <row r="10">
      <c r="B10" t="s">
        <v>915</v>
      </c>
      <c r="C10" s="8">
        <f>U5</f>
        <v>53</v>
      </c>
      <c r="D10" s="8">
        <f>C10</f>
        <v>53</v>
      </c>
      <c r="E10" s="8">
        <f>D10</f>
        <v>53</v>
      </c>
      <c r="F10" s="8">
        <f>E10</f>
        <v>53</v>
      </c>
      <c r="G10" s="8">
        <f t="shared" ref="G10:H10" si="1">F10</f>
        <v>53</v>
      </c>
      <c r="H10" s="8">
        <f t="shared" si="1"/>
        <v>53</v>
      </c>
      <c r="I10" s="40">
        <f>H10</f>
        <v>53</v>
      </c>
      <c r="J10" s="8">
        <f>H10</f>
        <v>53</v>
      </c>
      <c r="K10" s="8">
        <f t="shared" ref="K10" si="2">J10</f>
        <v>53</v>
      </c>
      <c r="L10" s="8">
        <f t="shared" ref="L10" si="3">K10</f>
        <v>53</v>
      </c>
    </row>
    <row r="12">
      <c r="D12" t="s">
        <v>969</v>
      </c>
    </row>
    <row r="13">
      <c r="C13" s="12" t="s">
        <v>1139</v>
      </c>
    </row>
    <row r="28">
      <c r="C28" s="12" t="s">
        <v>2334</v>
      </c>
    </row>
    <row r="29">
      <c r="I29" t="s">
        <v>2336</v>
      </c>
      <c r="K29" t="s">
        <v>1138</v>
      </c>
      <c r="L29" t="s">
        <v>2335</v>
      </c>
    </row>
    <row r="30">
      <c r="I30" t="s">
        <v>2288</v>
      </c>
      <c r="K30">
        <f>VALUE(Raw_Data_6!H64)</f>
        <v>32.200000000000003</v>
      </c>
      <c r="L30">
        <f>VALUE(Raw_Data_7!H64)</f>
        <v>34.9</v>
      </c>
    </row>
    <row r="31">
      <c r="I31" t="s">
        <v>2283</v>
      </c>
      <c r="K31">
        <f>VALUE(Raw_Data_6!H59)</f>
        <v>25.1</v>
      </c>
      <c r="L31">
        <f>VALUE(Raw_Data_7!H59)</f>
        <v>15.6</v>
      </c>
    </row>
    <row r="32">
      <c r="I32" t="s">
        <v>2338</v>
      </c>
      <c r="K32">
        <f>VALUE(Raw_Data_6!H61)</f>
        <v>22.5</v>
      </c>
      <c r="L32">
        <f>VALUE(Raw_Data_7!H61)</f>
        <v>16.3</v>
      </c>
    </row>
    <row r="33">
      <c r="I33" t="s">
        <v>2284</v>
      </c>
      <c r="K33">
        <f>VALUE(Raw_Data_6!H60)</f>
        <v>8.6999999999999993</v>
      </c>
      <c r="L33">
        <f>VALUE(Raw_Data_7!H60)</f>
        <v>8.4</v>
      </c>
    </row>
    <row r="34">
      <c r="I34" t="s">
        <v>2339</v>
      </c>
      <c r="K34">
        <f>VALUE(Raw_Data_6!H62)</f>
        <v>6.4</v>
      </c>
      <c r="L34">
        <f>VALUE(Raw_Data_7!H62)</f>
        <v>17</v>
      </c>
    </row>
    <row r="35">
      <c r="I35" t="s">
        <v>2337</v>
      </c>
      <c r="K35">
        <f>VALUE(Raw_Data_6!H58)</f>
        <v>4.0999999999999996</v>
      </c>
      <c r="L35">
        <f>VALUE(Raw_Data_7!H58)</f>
        <v>3.5</v>
      </c>
    </row>
    <row r="36">
      <c r="I36" t="s">
        <v>116</v>
      </c>
      <c r="K36">
        <f>VALUE(Raw_Data_6!H65)+VALUE(Raw_Data_6!H63)</f>
        <v>1.1000000000000001</v>
      </c>
      <c r="L36">
        <f>VALUE(Raw_Data_7!H65)+VALUE(Raw_Data_7!H63)</f>
        <v>4.3</v>
      </c>
    </row>
    <row r="42" ht="36">
      <c r="N42" s="5"/>
      <c r="P42" s="6" t="s">
        <v>170</v>
      </c>
      <c r="Q42" s="6" t="s">
        <v>1093</v>
      </c>
      <c r="S42" s="6" t="s">
        <v>1120</v>
      </c>
      <c r="T42" s="6" t="s">
        <v>1121</v>
      </c>
      <c r="U42" s="6" t="s">
        <v>969</v>
      </c>
      <c r="V42" s="6" t="s">
        <v>1118</v>
      </c>
      <c r="W42" s="6" t="s">
        <v>1117</v>
      </c>
      <c r="X42" s="6" t="s">
        <v>1119</v>
      </c>
    </row>
    <row r="43">
      <c r="N43" t="s">
        <v>1092</v>
      </c>
      <c r="P43" s="8">
        <f>K4</f>
        <v>46.2</v>
      </c>
      <c r="Q43" s="8">
        <f>J4</f>
        <v>63.2</v>
      </c>
      <c r="S43" s="8">
        <f>C9</f>
        <v>45.1</v>
      </c>
      <c r="T43" s="8">
        <f>D9</f>
        <v>64.400000000000006</v>
      </c>
      <c r="U43" s="8"/>
      <c r="V43" s="8">
        <f t="shared" ref="V43:X44" si="4">F9</f>
        <v>39</v>
      </c>
      <c r="W43" s="8">
        <f t="shared" si="4"/>
        <v>57.5</v>
      </c>
      <c r="X43" s="8">
        <f t="shared" si="4"/>
        <v>69</v>
      </c>
    </row>
    <row r="44">
      <c r="N44" t="s">
        <v>915</v>
      </c>
      <c r="P44" s="40">
        <f>Q44</f>
        <v>53</v>
      </c>
      <c r="Q44" s="40">
        <f>S44</f>
        <v>53</v>
      </c>
      <c r="R44" s="40">
        <f>S44</f>
        <v>53</v>
      </c>
      <c r="S44" s="8">
        <f>C10</f>
        <v>53</v>
      </c>
      <c r="T44" s="8">
        <f>D10</f>
        <v>53</v>
      </c>
      <c r="U44" s="8">
        <f>E10</f>
        <v>53</v>
      </c>
      <c r="V44" s="8">
        <f t="shared" si="4"/>
        <v>53</v>
      </c>
      <c r="W44" s="8">
        <f t="shared" si="4"/>
        <v>53</v>
      </c>
      <c r="X44" s="8">
        <f t="shared" si="4"/>
        <v>53</v>
      </c>
    </row>
  </sheetData>
  <hyperlinks>
    <hyperlink ref="A1" location="Overview!A1" display="Return"/>
  </hyperlink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66"/>
  <sheetViews>
    <sheetView workbookViewId="0"/>
  </sheetViews>
  <sheetFormatPr defaultRowHeight="14.5"/>
  <sheetData>
    <row r="1">
      <c r="A1" t="s">
        <v>440</v>
      </c>
      <c r="B1" t="s">
        <v>17</v>
      </c>
      <c r="C1" t="s">
        <v>17</v>
      </c>
      <c r="D1" t="s">
        <v>17</v>
      </c>
      <c r="E1" t="s">
        <v>17</v>
      </c>
      <c r="F1" t="s">
        <v>17</v>
      </c>
      <c r="G1" t="s">
        <v>17</v>
      </c>
      <c r="H1" t="s">
        <v>17</v>
      </c>
      <c r="I1" t="s">
        <v>17</v>
      </c>
    </row>
    <row r="2">
      <c r="A2" t="s">
        <v>439</v>
      </c>
      <c r="B2" t="s">
        <v>346</v>
      </c>
      <c r="C2" t="s">
        <v>357</v>
      </c>
      <c r="D2" t="s">
        <v>367</v>
      </c>
      <c r="E2" t="s">
        <v>383</v>
      </c>
      <c r="F2" t="s">
        <v>391</v>
      </c>
      <c r="G2" t="s">
        <v>403</v>
      </c>
      <c r="H2" t="s">
        <v>0</v>
      </c>
      <c r="I2" t="s">
        <v>25</v>
      </c>
    </row>
    <row r="3">
      <c r="A3" t="s">
        <v>17</v>
      </c>
      <c r="B3" t="s">
        <v>19</v>
      </c>
      <c r="C3" t="s">
        <v>19</v>
      </c>
      <c r="D3" t="s">
        <v>19</v>
      </c>
      <c r="E3" t="s">
        <v>19</v>
      </c>
      <c r="F3" t="s">
        <v>19</v>
      </c>
      <c r="G3" t="s">
        <v>19</v>
      </c>
      <c r="H3" t="s">
        <v>19</v>
      </c>
      <c r="I3" t="s">
        <v>17</v>
      </c>
    </row>
    <row r="4">
      <c r="A4" t="s">
        <v>1</v>
      </c>
      <c r="B4" t="s">
        <v>157</v>
      </c>
      <c r="C4" t="s">
        <v>556</v>
      </c>
      <c r="D4" t="s">
        <v>602</v>
      </c>
      <c r="E4" t="s">
        <v>658</v>
      </c>
      <c r="F4" t="s">
        <v>90</v>
      </c>
      <c r="G4" t="s">
        <v>723</v>
      </c>
      <c r="H4" t="s">
        <v>88</v>
      </c>
      <c r="I4" t="s">
        <v>660</v>
      </c>
    </row>
    <row r="5">
      <c r="A5" t="s">
        <v>2</v>
      </c>
      <c r="B5" t="s">
        <v>394</v>
      </c>
      <c r="C5" t="s">
        <v>557</v>
      </c>
      <c r="D5" t="s">
        <v>603</v>
      </c>
      <c r="E5" t="s">
        <v>659</v>
      </c>
      <c r="F5" t="s">
        <v>89</v>
      </c>
      <c r="G5" t="s">
        <v>724</v>
      </c>
      <c r="H5" t="s">
        <v>87</v>
      </c>
      <c r="I5" t="s">
        <v>661</v>
      </c>
    </row>
    <row r="6">
      <c r="A6" t="s">
        <v>0</v>
      </c>
      <c r="B6" t="s">
        <v>20</v>
      </c>
      <c r="C6" t="s">
        <v>20</v>
      </c>
      <c r="D6" t="s">
        <v>20</v>
      </c>
      <c r="E6" t="s">
        <v>20</v>
      </c>
      <c r="F6" t="s">
        <v>20</v>
      </c>
      <c r="G6" t="s">
        <v>20</v>
      </c>
      <c r="H6" t="s">
        <v>20</v>
      </c>
      <c r="I6" t="s">
        <v>662</v>
      </c>
    </row>
    <row r="7">
      <c r="A7" t="s">
        <v>441</v>
      </c>
      <c r="B7" t="s">
        <v>17</v>
      </c>
      <c r="C7" t="s">
        <v>17</v>
      </c>
      <c r="D7" t="s">
        <v>17</v>
      </c>
      <c r="E7" t="s">
        <v>17</v>
      </c>
      <c r="F7" t="s">
        <v>17</v>
      </c>
      <c r="G7" t="s">
        <v>17</v>
      </c>
      <c r="H7" t="s">
        <v>17</v>
      </c>
      <c r="I7" t="s">
        <v>17</v>
      </c>
    </row>
    <row r="8">
      <c r="A8" t="s">
        <v>439</v>
      </c>
      <c r="B8" t="s">
        <v>169</v>
      </c>
      <c r="C8" t="s">
        <v>170</v>
      </c>
      <c r="D8" t="s">
        <v>0</v>
      </c>
      <c r="E8" t="s">
        <v>25</v>
      </c>
      <c r="F8" t="s">
        <v>17</v>
      </c>
      <c r="G8" t="s">
        <v>17</v>
      </c>
      <c r="H8" t="s">
        <v>17</v>
      </c>
      <c r="I8" t="s">
        <v>17</v>
      </c>
    </row>
    <row r="9">
      <c r="A9" t="s">
        <v>17</v>
      </c>
      <c r="B9" t="s">
        <v>19</v>
      </c>
      <c r="C9" t="s">
        <v>19</v>
      </c>
      <c r="D9" t="s">
        <v>19</v>
      </c>
      <c r="E9" t="s">
        <v>17</v>
      </c>
      <c r="F9" t="s">
        <v>17</v>
      </c>
      <c r="G9" t="s">
        <v>17</v>
      </c>
      <c r="H9" t="s">
        <v>17</v>
      </c>
      <c r="I9" t="s">
        <v>17</v>
      </c>
    </row>
    <row r="10">
      <c r="A10" t="s">
        <v>1</v>
      </c>
      <c r="B10" t="s">
        <v>556</v>
      </c>
      <c r="C10" t="s">
        <v>1056</v>
      </c>
      <c r="D10" t="s">
        <v>88</v>
      </c>
      <c r="E10" t="s">
        <v>660</v>
      </c>
      <c r="F10" t="s">
        <v>17</v>
      </c>
      <c r="G10" t="s">
        <v>17</v>
      </c>
      <c r="H10" t="s">
        <v>17</v>
      </c>
      <c r="I10" t="s">
        <v>17</v>
      </c>
    </row>
    <row r="11">
      <c r="A11" t="s">
        <v>2</v>
      </c>
      <c r="B11" t="s">
        <v>557</v>
      </c>
      <c r="C11" t="s">
        <v>1055</v>
      </c>
      <c r="D11" t="s">
        <v>87</v>
      </c>
      <c r="E11" t="s">
        <v>661</v>
      </c>
      <c r="F11" t="s">
        <v>17</v>
      </c>
      <c r="G11" t="s">
        <v>17</v>
      </c>
      <c r="H11" t="s">
        <v>17</v>
      </c>
      <c r="I11" t="s">
        <v>17</v>
      </c>
    </row>
    <row r="12">
      <c r="A12" t="s">
        <v>0</v>
      </c>
      <c r="B12" t="s">
        <v>20</v>
      </c>
      <c r="C12" t="s">
        <v>20</v>
      </c>
      <c r="D12" t="s">
        <v>20</v>
      </c>
      <c r="E12" t="s">
        <v>662</v>
      </c>
      <c r="F12" t="s">
        <v>17</v>
      </c>
      <c r="G12" t="s">
        <v>17</v>
      </c>
      <c r="H12" t="s">
        <v>17</v>
      </c>
      <c r="I12" t="s">
        <v>17</v>
      </c>
    </row>
    <row r="13">
      <c r="A13" t="s">
        <v>442</v>
      </c>
      <c r="B13" t="s">
        <v>17</v>
      </c>
      <c r="C13" t="s">
        <v>17</v>
      </c>
      <c r="D13" t="s">
        <v>17</v>
      </c>
      <c r="E13" t="s">
        <v>17</v>
      </c>
      <c r="F13" t="s">
        <v>17</v>
      </c>
      <c r="G13" t="s">
        <v>17</v>
      </c>
      <c r="H13" t="s">
        <v>17</v>
      </c>
      <c r="I13" t="s">
        <v>17</v>
      </c>
    </row>
    <row r="14">
      <c r="A14" t="s">
        <v>439</v>
      </c>
      <c r="B14" t="s">
        <v>39</v>
      </c>
      <c r="C14" t="s">
        <v>40</v>
      </c>
      <c r="D14" t="s">
        <v>0</v>
      </c>
      <c r="E14" t="s">
        <v>25</v>
      </c>
      <c r="F14" t="s">
        <v>17</v>
      </c>
      <c r="G14" t="s">
        <v>17</v>
      </c>
      <c r="H14" t="s">
        <v>17</v>
      </c>
      <c r="I14" t="s">
        <v>17</v>
      </c>
    </row>
    <row r="15">
      <c r="A15" t="s">
        <v>17</v>
      </c>
      <c r="B15" t="s">
        <v>19</v>
      </c>
      <c r="C15" t="s">
        <v>19</v>
      </c>
      <c r="D15" t="s">
        <v>19</v>
      </c>
      <c r="E15" t="s">
        <v>17</v>
      </c>
      <c r="F15" t="s">
        <v>17</v>
      </c>
      <c r="G15" t="s">
        <v>17</v>
      </c>
      <c r="H15" t="s">
        <v>17</v>
      </c>
      <c r="I15" t="s">
        <v>17</v>
      </c>
    </row>
    <row r="16">
      <c r="A16" t="s">
        <v>1</v>
      </c>
      <c r="B16" t="s">
        <v>497</v>
      </c>
      <c r="C16" t="s">
        <v>558</v>
      </c>
      <c r="D16" t="s">
        <v>88</v>
      </c>
      <c r="E16" t="s">
        <v>660</v>
      </c>
      <c r="F16" t="s">
        <v>17</v>
      </c>
      <c r="G16" t="s">
        <v>17</v>
      </c>
      <c r="H16" t="s">
        <v>17</v>
      </c>
      <c r="I16" t="s">
        <v>17</v>
      </c>
    </row>
    <row r="17">
      <c r="A17" t="s">
        <v>2</v>
      </c>
      <c r="B17" t="s">
        <v>498</v>
      </c>
      <c r="C17" t="s">
        <v>559</v>
      </c>
      <c r="D17" t="s">
        <v>87</v>
      </c>
      <c r="E17" t="s">
        <v>661</v>
      </c>
      <c r="F17" t="s">
        <v>17</v>
      </c>
      <c r="G17" t="s">
        <v>17</v>
      </c>
      <c r="H17" t="s">
        <v>17</v>
      </c>
      <c r="I17" t="s">
        <v>17</v>
      </c>
    </row>
    <row r="18">
      <c r="A18" t="s">
        <v>0</v>
      </c>
      <c r="B18" t="s">
        <v>20</v>
      </c>
      <c r="C18" t="s">
        <v>20</v>
      </c>
      <c r="D18" t="s">
        <v>20</v>
      </c>
      <c r="E18" t="s">
        <v>662</v>
      </c>
      <c r="F18" t="s">
        <v>17</v>
      </c>
      <c r="G18" t="s">
        <v>17</v>
      </c>
      <c r="H18" t="s">
        <v>17</v>
      </c>
      <c r="I18" t="s">
        <v>17</v>
      </c>
    </row>
    <row r="19">
      <c r="A19" t="s">
        <v>443</v>
      </c>
      <c r="B19" t="s">
        <v>17</v>
      </c>
      <c r="C19" t="s">
        <v>17</v>
      </c>
      <c r="D19" t="s">
        <v>17</v>
      </c>
      <c r="E19" t="s">
        <v>17</v>
      </c>
      <c r="F19" t="s">
        <v>17</v>
      </c>
      <c r="G19" t="s">
        <v>17</v>
      </c>
      <c r="H19" t="s">
        <v>17</v>
      </c>
      <c r="I19" t="s">
        <v>17</v>
      </c>
    </row>
    <row r="20">
      <c r="A20" t="s">
        <v>439</v>
      </c>
      <c r="B20" t="s">
        <v>189</v>
      </c>
      <c r="C20" t="s">
        <v>214</v>
      </c>
      <c r="D20" t="s">
        <v>0</v>
      </c>
      <c r="E20" t="s">
        <v>25</v>
      </c>
      <c r="F20" t="s">
        <v>17</v>
      </c>
      <c r="G20" t="s">
        <v>17</v>
      </c>
      <c r="H20" t="s">
        <v>17</v>
      </c>
      <c r="I20" t="s">
        <v>17</v>
      </c>
    </row>
    <row r="21">
      <c r="A21" t="s">
        <v>17</v>
      </c>
      <c r="B21" t="s">
        <v>19</v>
      </c>
      <c r="C21" t="s">
        <v>19</v>
      </c>
      <c r="D21" t="s">
        <v>19</v>
      </c>
      <c r="E21" t="s">
        <v>17</v>
      </c>
      <c r="F21" t="s">
        <v>17</v>
      </c>
      <c r="G21" t="s">
        <v>17</v>
      </c>
      <c r="H21" t="s">
        <v>17</v>
      </c>
      <c r="I21" t="s">
        <v>17</v>
      </c>
    </row>
    <row r="22">
      <c r="A22" t="s">
        <v>1</v>
      </c>
      <c r="B22" t="s">
        <v>499</v>
      </c>
      <c r="C22" t="s">
        <v>560</v>
      </c>
      <c r="D22" t="s">
        <v>117</v>
      </c>
      <c r="E22" t="s">
        <v>663</v>
      </c>
      <c r="F22" t="s">
        <v>17</v>
      </c>
      <c r="G22" t="s">
        <v>17</v>
      </c>
      <c r="H22" t="s">
        <v>17</v>
      </c>
      <c r="I22" t="s">
        <v>17</v>
      </c>
    </row>
    <row r="23">
      <c r="A23" t="s">
        <v>2</v>
      </c>
      <c r="B23" t="s">
        <v>153</v>
      </c>
      <c r="C23" t="s">
        <v>561</v>
      </c>
      <c r="D23" t="s">
        <v>604</v>
      </c>
      <c r="E23" t="s">
        <v>664</v>
      </c>
      <c r="F23" t="s">
        <v>17</v>
      </c>
      <c r="G23" t="s">
        <v>17</v>
      </c>
      <c r="H23" t="s">
        <v>17</v>
      </c>
      <c r="I23" t="s">
        <v>17</v>
      </c>
    </row>
    <row r="24">
      <c r="A24" t="s">
        <v>0</v>
      </c>
      <c r="B24" t="s">
        <v>20</v>
      </c>
      <c r="C24" t="s">
        <v>20</v>
      </c>
      <c r="D24" t="s">
        <v>20</v>
      </c>
      <c r="E24" t="s">
        <v>665</v>
      </c>
      <c r="F24" t="s">
        <v>17</v>
      </c>
      <c r="G24" t="s">
        <v>17</v>
      </c>
      <c r="H24" t="s">
        <v>17</v>
      </c>
      <c r="I24" t="s">
        <v>17</v>
      </c>
    </row>
    <row r="25">
      <c r="A25" t="s">
        <v>444</v>
      </c>
      <c r="B25" t="s">
        <v>17</v>
      </c>
      <c r="C25" t="s">
        <v>17</v>
      </c>
      <c r="D25" t="s">
        <v>17</v>
      </c>
      <c r="E25" t="s">
        <v>17</v>
      </c>
      <c r="F25" t="s">
        <v>17</v>
      </c>
      <c r="G25" t="s">
        <v>17</v>
      </c>
      <c r="H25" t="s">
        <v>17</v>
      </c>
      <c r="I25" t="s">
        <v>17</v>
      </c>
    </row>
    <row r="26">
      <c r="A26" t="s">
        <v>439</v>
      </c>
      <c r="B26" t="s">
        <v>191</v>
      </c>
      <c r="C26" t="s">
        <v>216</v>
      </c>
      <c r="D26" t="s">
        <v>0</v>
      </c>
      <c r="E26" t="s">
        <v>25</v>
      </c>
      <c r="F26" t="s">
        <v>17</v>
      </c>
      <c r="G26" t="s">
        <v>17</v>
      </c>
      <c r="H26" t="s">
        <v>17</v>
      </c>
      <c r="I26" t="s">
        <v>17</v>
      </c>
    </row>
    <row r="27">
      <c r="A27" t="s">
        <v>17</v>
      </c>
      <c r="B27" t="s">
        <v>19</v>
      </c>
      <c r="C27" t="s">
        <v>19</v>
      </c>
      <c r="D27" t="s">
        <v>19</v>
      </c>
      <c r="E27" t="s">
        <v>17</v>
      </c>
      <c r="F27" t="s">
        <v>17</v>
      </c>
      <c r="G27" t="s">
        <v>17</v>
      </c>
      <c r="H27" t="s">
        <v>17</v>
      </c>
      <c r="I27" t="s">
        <v>17</v>
      </c>
    </row>
    <row r="28">
      <c r="A28" t="s">
        <v>1</v>
      </c>
      <c r="B28" t="s">
        <v>500</v>
      </c>
      <c r="C28" t="s">
        <v>562</v>
      </c>
      <c r="D28" t="s">
        <v>605</v>
      </c>
      <c r="E28" t="s">
        <v>666</v>
      </c>
      <c r="F28" t="s">
        <v>17</v>
      </c>
      <c r="G28" t="s">
        <v>17</v>
      </c>
      <c r="H28" t="s">
        <v>17</v>
      </c>
      <c r="I28" t="s">
        <v>17</v>
      </c>
    </row>
    <row r="29">
      <c r="A29" t="s">
        <v>2</v>
      </c>
      <c r="B29" t="s">
        <v>501</v>
      </c>
      <c r="C29" t="s">
        <v>563</v>
      </c>
      <c r="D29" t="s">
        <v>606</v>
      </c>
      <c r="E29" t="s">
        <v>667</v>
      </c>
      <c r="F29" t="s">
        <v>17</v>
      </c>
      <c r="G29" t="s">
        <v>17</v>
      </c>
      <c r="H29" t="s">
        <v>17</v>
      </c>
      <c r="I29" t="s">
        <v>17</v>
      </c>
    </row>
    <row r="30">
      <c r="A30" t="s">
        <v>0</v>
      </c>
      <c r="B30" t="s">
        <v>20</v>
      </c>
      <c r="C30" t="s">
        <v>20</v>
      </c>
      <c r="D30" t="s">
        <v>20</v>
      </c>
      <c r="E30" t="s">
        <v>668</v>
      </c>
      <c r="F30" t="s">
        <v>17</v>
      </c>
      <c r="G30" t="s">
        <v>17</v>
      </c>
      <c r="H30" t="s">
        <v>17</v>
      </c>
      <c r="I30" t="s">
        <v>17</v>
      </c>
    </row>
    <row r="31">
      <c r="A31" t="s">
        <v>445</v>
      </c>
      <c r="B31" t="s">
        <v>17</v>
      </c>
      <c r="C31" t="s">
        <v>17</v>
      </c>
      <c r="D31" t="s">
        <v>17</v>
      </c>
      <c r="E31" t="s">
        <v>17</v>
      </c>
      <c r="F31" t="s">
        <v>17</v>
      </c>
      <c r="G31" t="s">
        <v>17</v>
      </c>
      <c r="H31" t="s">
        <v>17</v>
      </c>
      <c r="I31" t="s">
        <v>17</v>
      </c>
    </row>
    <row r="32">
      <c r="A32" t="s">
        <v>439</v>
      </c>
      <c r="B32" t="s">
        <v>193</v>
      </c>
      <c r="C32" t="s">
        <v>218</v>
      </c>
      <c r="D32" t="s">
        <v>0</v>
      </c>
      <c r="E32" t="s">
        <v>25</v>
      </c>
      <c r="F32" t="s">
        <v>17</v>
      </c>
      <c r="G32" t="s">
        <v>17</v>
      </c>
      <c r="H32" t="s">
        <v>17</v>
      </c>
      <c r="I32" t="s">
        <v>17</v>
      </c>
    </row>
    <row r="33">
      <c r="A33" t="s">
        <v>17</v>
      </c>
      <c r="B33" t="s">
        <v>19</v>
      </c>
      <c r="C33" t="s">
        <v>19</v>
      </c>
      <c r="D33" t="s">
        <v>19</v>
      </c>
      <c r="E33" t="s">
        <v>17</v>
      </c>
      <c r="F33" t="s">
        <v>17</v>
      </c>
      <c r="G33" t="s">
        <v>17</v>
      </c>
      <c r="H33" t="s">
        <v>17</v>
      </c>
      <c r="I33" t="s">
        <v>17</v>
      </c>
    </row>
    <row r="34">
      <c r="A34" t="s">
        <v>1</v>
      </c>
      <c r="B34" t="s">
        <v>502</v>
      </c>
      <c r="C34" t="s">
        <v>94</v>
      </c>
      <c r="D34" t="s">
        <v>607</v>
      </c>
      <c r="E34" t="s">
        <v>669</v>
      </c>
      <c r="F34" t="s">
        <v>17</v>
      </c>
      <c r="G34" t="s">
        <v>17</v>
      </c>
      <c r="H34" t="s">
        <v>17</v>
      </c>
      <c r="I34" t="s">
        <v>17</v>
      </c>
    </row>
    <row r="35">
      <c r="A35" t="s">
        <v>2</v>
      </c>
      <c r="B35" t="s">
        <v>503</v>
      </c>
      <c r="C35" t="s">
        <v>93</v>
      </c>
      <c r="D35" t="s">
        <v>608</v>
      </c>
      <c r="E35" t="s">
        <v>670</v>
      </c>
      <c r="F35" t="s">
        <v>17</v>
      </c>
      <c r="G35" t="s">
        <v>17</v>
      </c>
      <c r="H35" t="s">
        <v>17</v>
      </c>
      <c r="I35" t="s">
        <v>17</v>
      </c>
    </row>
    <row r="36">
      <c r="A36" t="s">
        <v>0</v>
      </c>
      <c r="B36" t="s">
        <v>20</v>
      </c>
      <c r="C36" t="s">
        <v>20</v>
      </c>
      <c r="D36" t="s">
        <v>20</v>
      </c>
      <c r="E36" t="s">
        <v>671</v>
      </c>
      <c r="F36" t="s">
        <v>17</v>
      </c>
      <c r="G36" t="s">
        <v>17</v>
      </c>
      <c r="H36" t="s">
        <v>17</v>
      </c>
      <c r="I36" t="s">
        <v>17</v>
      </c>
    </row>
    <row r="37">
      <c r="A37" t="s">
        <v>446</v>
      </c>
      <c r="B37" t="s">
        <v>17</v>
      </c>
      <c r="C37" t="s">
        <v>17</v>
      </c>
      <c r="D37" t="s">
        <v>17</v>
      </c>
      <c r="E37" t="s">
        <v>17</v>
      </c>
      <c r="F37" t="s">
        <v>17</v>
      </c>
      <c r="G37" t="s">
        <v>17</v>
      </c>
      <c r="H37" t="s">
        <v>17</v>
      </c>
      <c r="I37" t="s">
        <v>17</v>
      </c>
    </row>
    <row r="38">
      <c r="A38" t="s">
        <v>439</v>
      </c>
      <c r="B38" t="s">
        <v>490</v>
      </c>
      <c r="C38" t="s">
        <v>548</v>
      </c>
      <c r="D38" t="s">
        <v>596</v>
      </c>
      <c r="E38" t="s">
        <v>0</v>
      </c>
      <c r="F38" t="s">
        <v>25</v>
      </c>
      <c r="G38" t="s">
        <v>17</v>
      </c>
      <c r="H38" t="s">
        <v>17</v>
      </c>
      <c r="I38" t="s">
        <v>17</v>
      </c>
    </row>
    <row r="39">
      <c r="A39" t="s">
        <v>17</v>
      </c>
      <c r="B39" t="s">
        <v>19</v>
      </c>
      <c r="C39" t="s">
        <v>19</v>
      </c>
      <c r="D39" t="s">
        <v>19</v>
      </c>
      <c r="E39" t="s">
        <v>19</v>
      </c>
      <c r="F39" t="s">
        <v>17</v>
      </c>
      <c r="G39" t="s">
        <v>17</v>
      </c>
      <c r="H39" t="s">
        <v>17</v>
      </c>
      <c r="I39" t="s">
        <v>17</v>
      </c>
    </row>
    <row r="40">
      <c r="A40" t="s">
        <v>1</v>
      </c>
      <c r="B40" t="s">
        <v>60</v>
      </c>
      <c r="C40" t="s">
        <v>140</v>
      </c>
      <c r="D40" t="s">
        <v>609</v>
      </c>
      <c r="E40" t="s">
        <v>607</v>
      </c>
      <c r="F40" t="s">
        <v>669</v>
      </c>
      <c r="G40" t="s">
        <v>17</v>
      </c>
      <c r="H40" t="s">
        <v>17</v>
      </c>
      <c r="I40" t="s">
        <v>17</v>
      </c>
    </row>
    <row r="41">
      <c r="A41" t="s">
        <v>2</v>
      </c>
      <c r="B41" t="s">
        <v>61</v>
      </c>
      <c r="C41" t="s">
        <v>564</v>
      </c>
      <c r="D41" t="s">
        <v>610</v>
      </c>
      <c r="E41" t="s">
        <v>608</v>
      </c>
      <c r="F41" t="s">
        <v>670</v>
      </c>
      <c r="G41" t="s">
        <v>17</v>
      </c>
      <c r="H41" t="s">
        <v>17</v>
      </c>
      <c r="I41" t="s">
        <v>17</v>
      </c>
    </row>
    <row r="42">
      <c r="A42" t="s">
        <v>0</v>
      </c>
      <c r="B42" t="s">
        <v>20</v>
      </c>
      <c r="C42" t="s">
        <v>20</v>
      </c>
      <c r="D42" t="s">
        <v>20</v>
      </c>
      <c r="E42" t="s">
        <v>20</v>
      </c>
      <c r="F42" t="s">
        <v>671</v>
      </c>
      <c r="G42" t="s">
        <v>17</v>
      </c>
      <c r="H42" t="s">
        <v>17</v>
      </c>
      <c r="I42" t="s">
        <v>17</v>
      </c>
    </row>
    <row r="43">
      <c r="A43" t="s">
        <v>447</v>
      </c>
      <c r="B43" t="s">
        <v>17</v>
      </c>
      <c r="C43" t="s">
        <v>17</v>
      </c>
      <c r="D43" t="s">
        <v>17</v>
      </c>
      <c r="E43" t="s">
        <v>17</v>
      </c>
      <c r="F43" t="s">
        <v>17</v>
      </c>
      <c r="G43" t="s">
        <v>17</v>
      </c>
      <c r="H43" t="s">
        <v>17</v>
      </c>
      <c r="I43" t="s">
        <v>17</v>
      </c>
    </row>
    <row r="44">
      <c r="A44" t="s">
        <v>439</v>
      </c>
      <c r="B44" t="s">
        <v>490</v>
      </c>
      <c r="C44" t="s">
        <v>551</v>
      </c>
      <c r="D44" t="s">
        <v>599</v>
      </c>
      <c r="E44" t="s">
        <v>652</v>
      </c>
      <c r="F44" t="s">
        <v>0</v>
      </c>
      <c r="G44" t="s">
        <v>25</v>
      </c>
      <c r="H44" t="s">
        <v>17</v>
      </c>
      <c r="I44" t="s">
        <v>17</v>
      </c>
    </row>
    <row r="45">
      <c r="A45" t="s">
        <v>17</v>
      </c>
      <c r="B45" t="s">
        <v>19</v>
      </c>
      <c r="C45" t="s">
        <v>19</v>
      </c>
      <c r="D45" t="s">
        <v>19</v>
      </c>
      <c r="E45" t="s">
        <v>19</v>
      </c>
      <c r="F45" t="s">
        <v>19</v>
      </c>
      <c r="G45" t="s">
        <v>17</v>
      </c>
      <c r="H45" t="s">
        <v>17</v>
      </c>
      <c r="I45" t="s">
        <v>17</v>
      </c>
    </row>
    <row r="46">
      <c r="A46" t="s">
        <v>1</v>
      </c>
      <c r="B46" t="s">
        <v>504</v>
      </c>
      <c r="C46" t="s">
        <v>501</v>
      </c>
      <c r="D46" t="s">
        <v>544</v>
      </c>
      <c r="E46" t="s">
        <v>481</v>
      </c>
      <c r="F46" t="s">
        <v>88</v>
      </c>
      <c r="G46" t="s">
        <v>660</v>
      </c>
      <c r="H46" t="s">
        <v>17</v>
      </c>
      <c r="I46" t="s">
        <v>17</v>
      </c>
    </row>
    <row r="47">
      <c r="A47" t="s">
        <v>2</v>
      </c>
      <c r="B47" t="s">
        <v>505</v>
      </c>
      <c r="C47" t="s">
        <v>500</v>
      </c>
      <c r="D47" t="s">
        <v>545</v>
      </c>
      <c r="E47" t="s">
        <v>480</v>
      </c>
      <c r="F47" t="s">
        <v>87</v>
      </c>
      <c r="G47" t="s">
        <v>661</v>
      </c>
      <c r="H47" t="s">
        <v>17</v>
      </c>
      <c r="I47" t="s">
        <v>17</v>
      </c>
    </row>
    <row r="48">
      <c r="A48" t="s">
        <v>0</v>
      </c>
      <c r="B48" t="s">
        <v>20</v>
      </c>
      <c r="C48" t="s">
        <v>20</v>
      </c>
      <c r="D48" t="s">
        <v>20</v>
      </c>
      <c r="E48" t="s">
        <v>20</v>
      </c>
      <c r="F48" t="s">
        <v>20</v>
      </c>
      <c r="G48" t="s">
        <v>662</v>
      </c>
      <c r="H48" t="s">
        <v>17</v>
      </c>
      <c r="I48" t="s">
        <v>17</v>
      </c>
    </row>
    <row r="49">
      <c r="A49" t="s">
        <v>448</v>
      </c>
      <c r="B49" t="s">
        <v>17</v>
      </c>
      <c r="C49" t="s">
        <v>17</v>
      </c>
      <c r="D49" t="s">
        <v>17</v>
      </c>
      <c r="E49" t="s">
        <v>17</v>
      </c>
      <c r="F49" t="s">
        <v>17</v>
      </c>
      <c r="G49" t="s">
        <v>17</v>
      </c>
      <c r="H49" t="s">
        <v>17</v>
      </c>
      <c r="I49" t="s">
        <v>17</v>
      </c>
    </row>
    <row r="50">
      <c r="A50" t="s">
        <v>439</v>
      </c>
      <c r="B50" t="s">
        <v>1</v>
      </c>
      <c r="C50" t="s">
        <v>2</v>
      </c>
      <c r="D50" t="s">
        <v>0</v>
      </c>
      <c r="E50" t="s">
        <v>25</v>
      </c>
      <c r="F50" t="s">
        <v>17</v>
      </c>
      <c r="G50" t="s">
        <v>17</v>
      </c>
      <c r="H50" t="s">
        <v>17</v>
      </c>
      <c r="I50" t="s">
        <v>17</v>
      </c>
    </row>
    <row r="51">
      <c r="A51" t="s">
        <v>17</v>
      </c>
      <c r="B51" t="s">
        <v>19</v>
      </c>
      <c r="C51" t="s">
        <v>19</v>
      </c>
      <c r="D51" t="s">
        <v>19</v>
      </c>
      <c r="E51" t="s">
        <v>17</v>
      </c>
      <c r="F51" t="s">
        <v>17</v>
      </c>
      <c r="G51" t="s">
        <v>17</v>
      </c>
      <c r="H51" t="s">
        <v>17</v>
      </c>
      <c r="I51" t="s">
        <v>17</v>
      </c>
    </row>
    <row r="52">
      <c r="A52" t="s">
        <v>1</v>
      </c>
      <c r="B52" t="s">
        <v>506</v>
      </c>
      <c r="C52" t="s">
        <v>565</v>
      </c>
      <c r="D52" t="s">
        <v>611</v>
      </c>
      <c r="E52" t="s">
        <v>672</v>
      </c>
      <c r="F52" t="s">
        <v>17</v>
      </c>
      <c r="G52" t="s">
        <v>17</v>
      </c>
      <c r="H52" t="s">
        <v>17</v>
      </c>
      <c r="I52" t="s">
        <v>17</v>
      </c>
    </row>
    <row r="53">
      <c r="A53" t="s">
        <v>2</v>
      </c>
      <c r="B53" t="s">
        <v>507</v>
      </c>
      <c r="C53" t="s">
        <v>566</v>
      </c>
      <c r="D53" t="s">
        <v>612</v>
      </c>
      <c r="E53" t="s">
        <v>673</v>
      </c>
      <c r="F53" t="s">
        <v>17</v>
      </c>
      <c r="G53" t="s">
        <v>17</v>
      </c>
      <c r="H53" t="s">
        <v>17</v>
      </c>
      <c r="I53" t="s">
        <v>17</v>
      </c>
    </row>
    <row r="54">
      <c r="A54" t="s">
        <v>0</v>
      </c>
      <c r="B54" t="s">
        <v>20</v>
      </c>
      <c r="C54" t="s">
        <v>20</v>
      </c>
      <c r="D54" t="s">
        <v>20</v>
      </c>
      <c r="E54" t="s">
        <v>674</v>
      </c>
      <c r="F54" t="s">
        <v>17</v>
      </c>
      <c r="G54" t="s">
        <v>17</v>
      </c>
      <c r="H54" t="s">
        <v>17</v>
      </c>
      <c r="I54" t="s">
        <v>17</v>
      </c>
    </row>
    <row r="55">
      <c r="A55" t="s">
        <v>2290</v>
      </c>
      <c r="B55" t="s">
        <v>17</v>
      </c>
      <c r="C55" t="s">
        <v>17</v>
      </c>
      <c r="D55" t="s">
        <v>17</v>
      </c>
      <c r="E55" t="s">
        <v>17</v>
      </c>
      <c r="F55" t="s">
        <v>17</v>
      </c>
      <c r="G55" t="s">
        <v>17</v>
      </c>
      <c r="H55" t="s">
        <v>17</v>
      </c>
      <c r="I55" t="s">
        <v>17</v>
      </c>
    </row>
    <row r="56">
      <c r="A56" t="s">
        <v>2281</v>
      </c>
      <c r="B56" t="s">
        <v>346</v>
      </c>
      <c r="C56" t="s">
        <v>357</v>
      </c>
      <c r="D56" t="s">
        <v>367</v>
      </c>
      <c r="E56" t="s">
        <v>383</v>
      </c>
      <c r="F56" t="s">
        <v>391</v>
      </c>
      <c r="G56" t="s">
        <v>403</v>
      </c>
      <c r="H56" t="s">
        <v>0</v>
      </c>
      <c r="I56" t="s">
        <v>25</v>
      </c>
    </row>
    <row r="57">
      <c r="A57" t="s">
        <v>17</v>
      </c>
      <c r="B57" t="s">
        <v>19</v>
      </c>
      <c r="C57" t="s">
        <v>19</v>
      </c>
      <c r="D57" t="s">
        <v>19</v>
      </c>
      <c r="E57" t="s">
        <v>19</v>
      </c>
      <c r="F57" t="s">
        <v>19</v>
      </c>
      <c r="G57" t="s">
        <v>19</v>
      </c>
      <c r="H57" t="s">
        <v>19</v>
      </c>
      <c r="I57" t="s">
        <v>17</v>
      </c>
    </row>
    <row r="58">
      <c r="A58" t="s">
        <v>2282</v>
      </c>
      <c r="B58" t="s">
        <v>161</v>
      </c>
      <c r="C58" t="s">
        <v>122</v>
      </c>
      <c r="D58" t="s">
        <v>371</v>
      </c>
      <c r="E58" t="s">
        <v>122</v>
      </c>
      <c r="F58" t="s">
        <v>122</v>
      </c>
      <c r="G58" t="s">
        <v>122</v>
      </c>
      <c r="H58" t="s">
        <v>36</v>
      </c>
      <c r="I58" t="s">
        <v>2326</v>
      </c>
    </row>
    <row r="59">
      <c r="A59" t="s">
        <v>2283</v>
      </c>
      <c r="B59" t="s">
        <v>2294</v>
      </c>
      <c r="C59" t="s">
        <v>385</v>
      </c>
      <c r="D59" t="s">
        <v>846</v>
      </c>
      <c r="E59" t="s">
        <v>122</v>
      </c>
      <c r="F59" t="s">
        <v>2291</v>
      </c>
      <c r="G59" t="s">
        <v>33</v>
      </c>
      <c r="H59" t="s">
        <v>2315</v>
      </c>
      <c r="I59" t="s">
        <v>2327</v>
      </c>
    </row>
    <row r="60">
      <c r="A60" t="s">
        <v>2284</v>
      </c>
      <c r="B60" t="s">
        <v>1718</v>
      </c>
      <c r="C60" t="s">
        <v>2297</v>
      </c>
      <c r="D60" t="s">
        <v>78</v>
      </c>
      <c r="E60" t="s">
        <v>122</v>
      </c>
      <c r="F60" t="s">
        <v>122</v>
      </c>
      <c r="G60" t="s">
        <v>114</v>
      </c>
      <c r="H60" t="s">
        <v>112</v>
      </c>
      <c r="I60" t="s">
        <v>2328</v>
      </c>
    </row>
    <row r="61">
      <c r="A61" t="s">
        <v>2285</v>
      </c>
      <c r="B61" t="s">
        <v>407</v>
      </c>
      <c r="C61" t="s">
        <v>2298</v>
      </c>
      <c r="D61" t="s">
        <v>2302</v>
      </c>
      <c r="E61" t="s">
        <v>2307</v>
      </c>
      <c r="F61" t="s">
        <v>2310</v>
      </c>
      <c r="G61" t="s">
        <v>835</v>
      </c>
      <c r="H61" t="s">
        <v>1177</v>
      </c>
      <c r="I61" t="s">
        <v>2329</v>
      </c>
    </row>
    <row r="62">
      <c r="A62" t="s">
        <v>2286</v>
      </c>
      <c r="B62" t="s">
        <v>426</v>
      </c>
      <c r="C62" t="s">
        <v>36</v>
      </c>
      <c r="D62" t="s">
        <v>2303</v>
      </c>
      <c r="E62" t="s">
        <v>795</v>
      </c>
      <c r="F62" t="s">
        <v>1715</v>
      </c>
      <c r="G62" t="s">
        <v>558</v>
      </c>
      <c r="H62" t="s">
        <v>2316</v>
      </c>
      <c r="I62" t="s">
        <v>2330</v>
      </c>
    </row>
    <row r="63">
      <c r="A63" t="s">
        <v>2287</v>
      </c>
      <c r="B63" t="s">
        <v>38</v>
      </c>
      <c r="C63" t="s">
        <v>122</v>
      </c>
      <c r="D63" t="s">
        <v>122</v>
      </c>
      <c r="E63" t="s">
        <v>122</v>
      </c>
      <c r="F63" t="s">
        <v>122</v>
      </c>
      <c r="G63" t="s">
        <v>122</v>
      </c>
      <c r="H63" t="s">
        <v>135</v>
      </c>
      <c r="I63" t="s">
        <v>4</v>
      </c>
    </row>
    <row r="64">
      <c r="A64" t="s">
        <v>2288</v>
      </c>
      <c r="B64" t="s">
        <v>2295</v>
      </c>
      <c r="C64" t="s">
        <v>132</v>
      </c>
      <c r="D64" t="s">
        <v>2304</v>
      </c>
      <c r="E64" t="s">
        <v>2308</v>
      </c>
      <c r="F64" t="s">
        <v>32</v>
      </c>
      <c r="G64" t="s">
        <v>1039</v>
      </c>
      <c r="H64" t="s">
        <v>2317</v>
      </c>
      <c r="I64" t="s">
        <v>2331</v>
      </c>
    </row>
    <row r="65">
      <c r="A65" t="s">
        <v>2289</v>
      </c>
      <c r="B65" t="s">
        <v>128</v>
      </c>
      <c r="C65" t="s">
        <v>120</v>
      </c>
      <c r="D65" t="s">
        <v>149</v>
      </c>
      <c r="E65" t="s">
        <v>122</v>
      </c>
      <c r="F65" t="s">
        <v>2311</v>
      </c>
      <c r="G65" t="s">
        <v>378</v>
      </c>
      <c r="H65" t="s">
        <v>128</v>
      </c>
      <c r="I65" t="s">
        <v>2332</v>
      </c>
    </row>
    <row r="66">
      <c r="A66" t="s">
        <v>0</v>
      </c>
      <c r="B66" t="s">
        <v>20</v>
      </c>
      <c r="C66" t="s">
        <v>20</v>
      </c>
      <c r="D66" t="s">
        <v>20</v>
      </c>
      <c r="E66" t="s">
        <v>20</v>
      </c>
      <c r="F66" t="s">
        <v>20</v>
      </c>
      <c r="G66" t="s">
        <v>20</v>
      </c>
      <c r="H66" t="s">
        <v>20</v>
      </c>
      <c r="I66" t="s">
        <v>2333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X42"/>
  <sheetViews>
    <sheetView workbookViewId="0"/>
  </sheetViews>
  <sheetFormatPr defaultColWidth="8.90625" defaultRowHeight="14.5"/>
  <cols>
    <col min="2" max="2" width="16.1796875" bestFit="true" customWidth="true"/>
    <col min="14" max="14" width="10.1796875" customWidth="true"/>
    <col min="18" max="18" width="10.90625" customWidth="true"/>
  </cols>
  <sheetData>
    <row r="1">
      <c r="A1" s="3" t="s">
        <v>73</v>
      </c>
    </row>
    <row r="2">
      <c r="J2" s="42" t="s">
        <v>1113</v>
      </c>
      <c r="M2" s="42" t="s">
        <v>1111</v>
      </c>
      <c r="P2" s="42" t="s">
        <v>1113</v>
      </c>
      <c r="S2" s="42" t="s">
        <v>1114</v>
      </c>
      <c r="V2" s="42" t="s">
        <v>1113</v>
      </c>
    </row>
    <row r="3" ht="24">
      <c r="B3" s="5"/>
      <c r="C3" s="6" t="s">
        <v>908</v>
      </c>
      <c r="D3" s="6" t="s">
        <v>909</v>
      </c>
      <c r="E3" s="6" t="s">
        <v>911</v>
      </c>
      <c r="F3" s="6" t="s">
        <v>910</v>
      </c>
      <c r="G3" s="6" t="s">
        <v>912</v>
      </c>
      <c r="H3" s="19" t="s">
        <v>403</v>
      </c>
      <c r="J3" s="6" t="s">
        <v>1093</v>
      </c>
      <c r="K3" s="6" t="s">
        <v>170</v>
      </c>
      <c r="L3" s="6"/>
      <c r="M3" s="6" t="s">
        <v>967</v>
      </c>
      <c r="N3" s="6" t="s">
        <v>968</v>
      </c>
      <c r="O3" s="7"/>
      <c r="P3" s="6" t="s">
        <v>966</v>
      </c>
      <c r="Q3" s="6" t="s">
        <v>1010</v>
      </c>
      <c r="S3" s="6" t="s">
        <v>1011</v>
      </c>
      <c r="T3" s="6" t="s">
        <v>1012</v>
      </c>
      <c r="U3" s="6" t="s">
        <v>969</v>
      </c>
      <c r="V3" s="6" t="s">
        <v>1015</v>
      </c>
      <c r="W3" s="6" t="s">
        <v>1016</v>
      </c>
      <c r="X3" s="6" t="s">
        <v>969</v>
      </c>
    </row>
    <row r="4">
      <c r="B4" t="s">
        <v>1092</v>
      </c>
      <c r="C4" s="8">
        <f>VALUE(Raw_Data_7!B5)</f>
        <v>50.9</v>
      </c>
      <c r="D4" s="8">
        <f>VALUE(Raw_Data_7!C5)</f>
        <v>57.7</v>
      </c>
      <c r="E4" s="8">
        <f>VALUE(Raw_Data_7!E5)</f>
        <v>49.8</v>
      </c>
      <c r="F4" s="8">
        <f>VALUE(Raw_Data_7!D5)</f>
        <v>68.099999999999994</v>
      </c>
      <c r="G4" s="8">
        <f>VALUE(Raw_Data_7!F5)</f>
        <v>42.8</v>
      </c>
      <c r="H4" s="8">
        <f>VALUE(Raw_Data_7!G5)</f>
        <v>38.200000000000003</v>
      </c>
      <c r="J4" s="8">
        <f>VALUE(Raw_Data_7!B11)</f>
        <v>57.7</v>
      </c>
      <c r="K4" s="8">
        <f>VALUE(Raw_Data_7!C11)</f>
        <v>51.5</v>
      </c>
      <c r="L4" s="8"/>
      <c r="M4" s="8">
        <f>VALUE(Raw_Data_7!B53)</f>
        <v>51</v>
      </c>
      <c r="N4" s="8">
        <f>VALUE(Raw_Data_7!C53)</f>
        <v>68</v>
      </c>
      <c r="O4" s="9"/>
      <c r="P4" s="8">
        <f>VALUE(Raw_Data_7!B17)</f>
        <v>57.3</v>
      </c>
      <c r="Q4" s="8">
        <f>VALUE(Raw_Data_7!C17)</f>
        <v>52.3</v>
      </c>
      <c r="S4" s="8">
        <f>VALUE(Raw_Data_7!B23)</f>
        <v>54.1</v>
      </c>
      <c r="T4" s="8">
        <f>VALUE(Raw_Data_7!C23)</f>
        <v>62.7</v>
      </c>
      <c r="U4" s="8"/>
      <c r="V4" s="8">
        <f>VALUE(Raw_Data_7!B35)</f>
        <v>57.8</v>
      </c>
      <c r="W4" s="8">
        <f>VALUE(Raw_Data_7!C35)</f>
        <v>58.9</v>
      </c>
      <c r="X4" s="8"/>
    </row>
    <row r="5">
      <c r="B5" t="s">
        <v>915</v>
      </c>
      <c r="C5" s="8">
        <f>VALUE(Raw_Data_7!H5)</f>
        <v>54.8</v>
      </c>
      <c r="D5" s="8">
        <f>C5</f>
        <v>54.8</v>
      </c>
      <c r="E5" s="8">
        <f>F5</f>
        <v>54.8</v>
      </c>
      <c r="F5" s="8">
        <f>D5</f>
        <v>54.8</v>
      </c>
      <c r="G5" s="8">
        <f>E5</f>
        <v>54.8</v>
      </c>
      <c r="H5" s="8">
        <f>G5</f>
        <v>54.8</v>
      </c>
      <c r="J5" s="8">
        <f>H5</f>
        <v>54.8</v>
      </c>
      <c r="K5" s="8">
        <f>J5</f>
        <v>54.8</v>
      </c>
      <c r="L5" s="8">
        <f>Q5</f>
        <v>54.8</v>
      </c>
      <c r="M5" s="8">
        <f>L5</f>
        <v>54.8</v>
      </c>
      <c r="N5" s="8">
        <f>M5</f>
        <v>54.8</v>
      </c>
      <c r="O5" s="8">
        <f>K5</f>
        <v>54.8</v>
      </c>
      <c r="P5" s="8">
        <f>H5</f>
        <v>54.8</v>
      </c>
      <c r="Q5" s="8">
        <f>P5</f>
        <v>54.8</v>
      </c>
      <c r="R5" s="40">
        <f>N5</f>
        <v>54.8</v>
      </c>
      <c r="S5" s="8">
        <f>C5</f>
        <v>54.8</v>
      </c>
      <c r="T5" s="8">
        <f>S5</f>
        <v>54.8</v>
      </c>
      <c r="U5" s="8">
        <f t="shared" ref="U5" si="0">T5</f>
        <v>54.8</v>
      </c>
      <c r="V5" s="8">
        <f>E10</f>
        <v>54.8</v>
      </c>
      <c r="W5" s="8">
        <f>V5</f>
        <v>54.8</v>
      </c>
      <c r="X5" s="8"/>
    </row>
    <row r="7">
      <c r="C7" s="42" t="s">
        <v>1111</v>
      </c>
      <c r="F7" s="42" t="s">
        <v>1111</v>
      </c>
      <c r="J7" s="42" t="s">
        <v>1112</v>
      </c>
    </row>
    <row r="8" ht="36">
      <c r="B8" s="5"/>
      <c r="C8" s="6" t="s">
        <v>1120</v>
      </c>
      <c r="D8" s="6" t="s">
        <v>1121</v>
      </c>
      <c r="E8" s="6" t="s">
        <v>969</v>
      </c>
      <c r="F8" s="6" t="s">
        <v>1118</v>
      </c>
      <c r="G8" s="6" t="s">
        <v>1117</v>
      </c>
      <c r="H8" s="6" t="s">
        <v>1119</v>
      </c>
      <c r="J8" s="6" t="s">
        <v>1103</v>
      </c>
      <c r="K8" s="6" t="s">
        <v>1104</v>
      </c>
      <c r="L8" s="6" t="s">
        <v>1105</v>
      </c>
    </row>
    <row r="9" ht="11.4" customHeight="true">
      <c r="B9" t="s">
        <v>1092</v>
      </c>
      <c r="C9" s="8">
        <f>VALUE(Raw_Data_7!B29)</f>
        <v>46.2</v>
      </c>
      <c r="D9" s="8">
        <f>VALUE(Raw_Data_7!C29)</f>
        <v>65.2</v>
      </c>
      <c r="E9" s="8"/>
      <c r="F9" s="8">
        <f>VALUE(Raw_Data_7!B41)</f>
        <v>44.2</v>
      </c>
      <c r="G9" s="8">
        <f>VALUE(Raw_Data_7!C41)</f>
        <v>56.1</v>
      </c>
      <c r="H9" s="8">
        <f>VALUE(Raw_Data_7!D41)</f>
        <v>77.7</v>
      </c>
      <c r="J9" s="8">
        <f>VALUE(Raw_Data_7!B47)</f>
        <v>56.4</v>
      </c>
      <c r="K9" s="8">
        <f>VALUE(Raw_Data_7!C47)</f>
        <v>53.8</v>
      </c>
      <c r="L9" s="8">
        <f>VALUE(Raw_Data_7!D47)</f>
        <v>64.400000000000006</v>
      </c>
    </row>
    <row r="10">
      <c r="B10" t="s">
        <v>915</v>
      </c>
      <c r="C10" s="8">
        <f>U5</f>
        <v>54.8</v>
      </c>
      <c r="D10" s="8">
        <f>C10</f>
        <v>54.8</v>
      </c>
      <c r="E10" s="8">
        <f>D10</f>
        <v>54.8</v>
      </c>
      <c r="F10" s="8">
        <f>E10</f>
        <v>54.8</v>
      </c>
      <c r="G10" s="8">
        <f t="shared" ref="G10:H10" si="1">F10</f>
        <v>54.8</v>
      </c>
      <c r="H10" s="8">
        <f t="shared" si="1"/>
        <v>54.8</v>
      </c>
      <c r="I10" s="40">
        <f>H10</f>
        <v>54.8</v>
      </c>
      <c r="J10" s="8">
        <f>I10</f>
        <v>54.8</v>
      </c>
      <c r="K10" s="8">
        <f t="shared" ref="K10:L10" si="2">J10</f>
        <v>54.8</v>
      </c>
      <c r="L10" s="8">
        <f t="shared" si="2"/>
        <v>54.8</v>
      </c>
    </row>
    <row r="12">
      <c r="D12" t="s">
        <v>969</v>
      </c>
    </row>
    <row r="13">
      <c r="C13" s="12" t="s">
        <v>1122</v>
      </c>
    </row>
    <row r="40" ht="36">
      <c r="N40" s="5"/>
      <c r="P40" s="6" t="s">
        <v>170</v>
      </c>
      <c r="Q40" s="6" t="s">
        <v>1093</v>
      </c>
      <c r="S40" s="6" t="s">
        <v>1120</v>
      </c>
      <c r="T40" s="6" t="s">
        <v>1121</v>
      </c>
      <c r="U40" s="6" t="s">
        <v>969</v>
      </c>
      <c r="V40" s="6" t="s">
        <v>1118</v>
      </c>
      <c r="W40" s="6" t="s">
        <v>1117</v>
      </c>
      <c r="X40" s="6" t="s">
        <v>1119</v>
      </c>
    </row>
    <row r="41">
      <c r="N41" t="s">
        <v>1092</v>
      </c>
      <c r="P41" s="8">
        <f>K4</f>
        <v>51.5</v>
      </c>
      <c r="Q41" s="8">
        <f>J4</f>
        <v>57.7</v>
      </c>
      <c r="S41" s="8">
        <f>C9</f>
        <v>46.2</v>
      </c>
      <c r="T41" s="8">
        <f t="shared" ref="T41:X41" si="3">D9</f>
        <v>65.2</v>
      </c>
      <c r="U41" s="8"/>
      <c r="V41" s="8">
        <f t="shared" si="3"/>
        <v>44.2</v>
      </c>
      <c r="W41" s="8">
        <f t="shared" si="3"/>
        <v>56.1</v>
      </c>
      <c r="X41" s="8">
        <f t="shared" si="3"/>
        <v>77.7</v>
      </c>
    </row>
    <row r="42">
      <c r="N42" t="s">
        <v>915</v>
      </c>
      <c r="P42" s="40">
        <f>J5</f>
        <v>54.8</v>
      </c>
      <c r="Q42" s="40">
        <f>P42</f>
        <v>54.8</v>
      </c>
      <c r="R42" s="40">
        <f t="shared" ref="R42:X42" si="4">Q42</f>
        <v>54.8</v>
      </c>
      <c r="S42" s="40">
        <f t="shared" si="4"/>
        <v>54.8</v>
      </c>
      <c r="T42" s="40">
        <f t="shared" si="4"/>
        <v>54.8</v>
      </c>
      <c r="U42" s="40">
        <f t="shared" si="4"/>
        <v>54.8</v>
      </c>
      <c r="V42" s="40">
        <f t="shared" si="4"/>
        <v>54.8</v>
      </c>
      <c r="W42" s="40">
        <f t="shared" si="4"/>
        <v>54.8</v>
      </c>
      <c r="X42" s="40">
        <f t="shared" si="4"/>
        <v>54.8</v>
      </c>
    </row>
  </sheetData>
  <hyperlinks>
    <hyperlink ref="A1" location="Overview!A1" display="Return"/>
  </hyperlink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46"/>
  <sheetViews>
    <sheetView workbookViewId="0"/>
  </sheetViews>
  <sheetFormatPr defaultRowHeight="14.5"/>
  <sheetData>
    <row r="1">
      <c r="A1" t="s">
        <v>1150</v>
      </c>
      <c r="B1" t="s">
        <v>17</v>
      </c>
      <c r="C1" t="s">
        <v>17</v>
      </c>
      <c r="D1" t="s">
        <v>17</v>
      </c>
      <c r="E1" t="s">
        <v>17</v>
      </c>
      <c r="F1" t="s">
        <v>17</v>
      </c>
      <c r="G1" t="s">
        <v>17</v>
      </c>
      <c r="H1" t="s">
        <v>17</v>
      </c>
      <c r="I1" t="s">
        <v>17</v>
      </c>
    </row>
    <row r="2">
      <c r="A2" t="s">
        <v>742</v>
      </c>
      <c r="B2" t="s">
        <v>346</v>
      </c>
      <c r="C2" t="s">
        <v>357</v>
      </c>
      <c r="D2" t="s">
        <v>367</v>
      </c>
      <c r="E2" t="s">
        <v>383</v>
      </c>
      <c r="F2" t="s">
        <v>391</v>
      </c>
      <c r="G2" t="s">
        <v>403</v>
      </c>
      <c r="H2" t="s">
        <v>0</v>
      </c>
      <c r="I2" t="s">
        <v>25</v>
      </c>
    </row>
    <row r="3">
      <c r="A3" t="s">
        <v>17</v>
      </c>
      <c r="B3" t="s">
        <v>19</v>
      </c>
      <c r="C3" t="s">
        <v>19</v>
      </c>
      <c r="D3" t="s">
        <v>19</v>
      </c>
      <c r="E3" t="s">
        <v>19</v>
      </c>
      <c r="F3" t="s">
        <v>19</v>
      </c>
      <c r="G3" t="s">
        <v>19</v>
      </c>
      <c r="H3" t="s">
        <v>19</v>
      </c>
      <c r="I3" t="s">
        <v>17</v>
      </c>
    </row>
    <row r="4">
      <c r="A4" t="s">
        <v>743</v>
      </c>
      <c r="B4" t="s">
        <v>769</v>
      </c>
      <c r="C4" t="s">
        <v>76</v>
      </c>
      <c r="D4" t="s">
        <v>791</v>
      </c>
      <c r="E4" t="s">
        <v>485</v>
      </c>
      <c r="F4" t="s">
        <v>811</v>
      </c>
      <c r="G4" t="s">
        <v>829</v>
      </c>
      <c r="H4" t="s">
        <v>392</v>
      </c>
      <c r="I4" t="s">
        <v>857</v>
      </c>
    </row>
    <row r="5">
      <c r="A5" t="s">
        <v>744</v>
      </c>
      <c r="B5" t="s">
        <v>99</v>
      </c>
      <c r="C5" t="s">
        <v>114</v>
      </c>
      <c r="D5" t="s">
        <v>30</v>
      </c>
      <c r="E5" t="s">
        <v>34</v>
      </c>
      <c r="F5" t="s">
        <v>124</v>
      </c>
      <c r="G5" t="s">
        <v>124</v>
      </c>
      <c r="H5" t="s">
        <v>119</v>
      </c>
      <c r="I5" t="s">
        <v>858</v>
      </c>
    </row>
    <row r="6">
      <c r="A6" t="s">
        <v>745</v>
      </c>
      <c r="B6" t="s">
        <v>770</v>
      </c>
      <c r="C6" t="s">
        <v>112</v>
      </c>
      <c r="D6" t="s">
        <v>784</v>
      </c>
      <c r="E6" t="s">
        <v>802</v>
      </c>
      <c r="F6" t="s">
        <v>502</v>
      </c>
      <c r="G6" t="s">
        <v>830</v>
      </c>
      <c r="H6" t="s">
        <v>845</v>
      </c>
      <c r="I6" t="s">
        <v>859</v>
      </c>
    </row>
    <row r="7">
      <c r="A7" t="s">
        <v>746</v>
      </c>
      <c r="B7" t="s">
        <v>82</v>
      </c>
      <c r="C7" t="s">
        <v>28</v>
      </c>
      <c r="D7" t="s">
        <v>28</v>
      </c>
      <c r="E7" t="s">
        <v>803</v>
      </c>
      <c r="F7" t="s">
        <v>812</v>
      </c>
      <c r="G7" t="s">
        <v>35</v>
      </c>
      <c r="H7" t="s">
        <v>35</v>
      </c>
      <c r="I7" t="s">
        <v>860</v>
      </c>
    </row>
    <row r="8">
      <c r="A8" t="s">
        <v>116</v>
      </c>
      <c r="B8" t="s">
        <v>374</v>
      </c>
      <c r="C8" t="s">
        <v>419</v>
      </c>
      <c r="D8" t="s">
        <v>29</v>
      </c>
      <c r="E8" t="s">
        <v>35</v>
      </c>
      <c r="F8" t="s">
        <v>424</v>
      </c>
      <c r="G8" t="s">
        <v>147</v>
      </c>
      <c r="H8" t="s">
        <v>21</v>
      </c>
      <c r="I8" t="s">
        <v>861</v>
      </c>
    </row>
    <row r="9">
      <c r="A9" t="s">
        <v>0</v>
      </c>
      <c r="B9" t="s">
        <v>20</v>
      </c>
      <c r="C9" t="s">
        <v>20</v>
      </c>
      <c r="D9" t="s">
        <v>20</v>
      </c>
      <c r="E9" t="s">
        <v>20</v>
      </c>
      <c r="F9" t="s">
        <v>20</v>
      </c>
      <c r="G9" t="s">
        <v>20</v>
      </c>
      <c r="H9" t="s">
        <v>20</v>
      </c>
      <c r="I9" t="s">
        <v>862</v>
      </c>
    </row>
    <row r="10">
      <c r="A10" t="s">
        <v>1151</v>
      </c>
      <c r="B10" t="s">
        <v>17</v>
      </c>
      <c r="C10" t="s">
        <v>17</v>
      </c>
      <c r="D10" t="s">
        <v>17</v>
      </c>
      <c r="E10" t="s">
        <v>17</v>
      </c>
      <c r="F10" t="s">
        <v>17</v>
      </c>
      <c r="G10" t="s">
        <v>17</v>
      </c>
      <c r="H10" t="s">
        <v>17</v>
      </c>
      <c r="I10" t="s">
        <v>17</v>
      </c>
    </row>
    <row r="11">
      <c r="A11" t="s">
        <v>747</v>
      </c>
      <c r="B11" t="s">
        <v>346</v>
      </c>
      <c r="C11" t="s">
        <v>357</v>
      </c>
      <c r="D11" t="s">
        <v>367</v>
      </c>
      <c r="E11" t="s">
        <v>383</v>
      </c>
      <c r="F11" t="s">
        <v>391</v>
      </c>
      <c r="G11" t="s">
        <v>403</v>
      </c>
      <c r="H11" t="s">
        <v>0</v>
      </c>
      <c r="I11" t="s">
        <v>25</v>
      </c>
    </row>
    <row r="12">
      <c r="A12" t="s">
        <v>17</v>
      </c>
      <c r="B12" t="s">
        <v>19</v>
      </c>
      <c r="C12" t="s">
        <v>19</v>
      </c>
      <c r="D12" t="s">
        <v>19</v>
      </c>
      <c r="E12" t="s">
        <v>19</v>
      </c>
      <c r="F12" t="s">
        <v>19</v>
      </c>
      <c r="G12" t="s">
        <v>19</v>
      </c>
      <c r="H12" t="s">
        <v>19</v>
      </c>
      <c r="I12" t="s">
        <v>17</v>
      </c>
    </row>
    <row r="13">
      <c r="A13" t="s">
        <v>748</v>
      </c>
      <c r="B13" t="s">
        <v>85</v>
      </c>
      <c r="C13" t="s">
        <v>414</v>
      </c>
      <c r="D13" t="s">
        <v>792</v>
      </c>
      <c r="E13" t="s">
        <v>386</v>
      </c>
      <c r="F13" t="s">
        <v>813</v>
      </c>
      <c r="G13" t="s">
        <v>75</v>
      </c>
      <c r="H13" t="s">
        <v>380</v>
      </c>
      <c r="I13" t="s">
        <v>863</v>
      </c>
    </row>
    <row r="14">
      <c r="A14" t="s">
        <v>749</v>
      </c>
      <c r="B14" t="s">
        <v>33</v>
      </c>
      <c r="C14" t="s">
        <v>134</v>
      </c>
      <c r="D14" t="s">
        <v>29</v>
      </c>
      <c r="E14" t="s">
        <v>122</v>
      </c>
      <c r="F14" t="s">
        <v>102</v>
      </c>
      <c r="G14" t="s">
        <v>139</v>
      </c>
      <c r="H14" t="s">
        <v>34</v>
      </c>
      <c r="I14" t="s">
        <v>864</v>
      </c>
    </row>
    <row r="15">
      <c r="A15" t="s">
        <v>750</v>
      </c>
      <c r="B15" t="s">
        <v>129</v>
      </c>
      <c r="C15" t="s">
        <v>35</v>
      </c>
      <c r="D15" t="s">
        <v>154</v>
      </c>
      <c r="E15" t="s">
        <v>122</v>
      </c>
      <c r="F15" t="s">
        <v>151</v>
      </c>
      <c r="G15" t="s">
        <v>121</v>
      </c>
      <c r="H15" t="s">
        <v>144</v>
      </c>
      <c r="I15" t="s">
        <v>865</v>
      </c>
    </row>
    <row r="16">
      <c r="A16" t="s">
        <v>751</v>
      </c>
      <c r="B16" t="s">
        <v>135</v>
      </c>
      <c r="C16" t="s">
        <v>122</v>
      </c>
      <c r="D16" t="s">
        <v>37</v>
      </c>
      <c r="E16" t="s">
        <v>122</v>
      </c>
      <c r="F16" t="s">
        <v>123</v>
      </c>
      <c r="G16" t="s">
        <v>424</v>
      </c>
      <c r="H16" t="s">
        <v>149</v>
      </c>
      <c r="I16" t="s">
        <v>866</v>
      </c>
    </row>
    <row r="17">
      <c r="A17" t="s">
        <v>746</v>
      </c>
      <c r="B17" t="s">
        <v>125</v>
      </c>
      <c r="C17" t="s">
        <v>32</v>
      </c>
      <c r="D17" t="s">
        <v>126</v>
      </c>
      <c r="E17" t="s">
        <v>144</v>
      </c>
      <c r="F17" t="s">
        <v>100</v>
      </c>
      <c r="G17" t="s">
        <v>34</v>
      </c>
      <c r="H17" t="s">
        <v>123</v>
      </c>
      <c r="I17" t="s">
        <v>867</v>
      </c>
    </row>
    <row r="18">
      <c r="A18" t="s">
        <v>752</v>
      </c>
      <c r="B18" t="s">
        <v>122</v>
      </c>
      <c r="C18" t="s">
        <v>97</v>
      </c>
      <c r="D18" t="s">
        <v>158</v>
      </c>
      <c r="E18" t="s">
        <v>124</v>
      </c>
      <c r="F18" t="s">
        <v>814</v>
      </c>
      <c r="G18" t="s">
        <v>831</v>
      </c>
      <c r="H18" t="s">
        <v>846</v>
      </c>
      <c r="I18" t="s">
        <v>868</v>
      </c>
    </row>
    <row r="19">
      <c r="A19" t="s">
        <v>753</v>
      </c>
      <c r="B19" t="s">
        <v>102</v>
      </c>
      <c r="C19" t="s">
        <v>122</v>
      </c>
      <c r="D19" t="s">
        <v>127</v>
      </c>
      <c r="E19" t="s">
        <v>122</v>
      </c>
      <c r="F19" t="s">
        <v>27</v>
      </c>
      <c r="G19" t="s">
        <v>122</v>
      </c>
      <c r="H19" t="s">
        <v>138</v>
      </c>
      <c r="I19" t="s">
        <v>15</v>
      </c>
    </row>
    <row r="20">
      <c r="A20" t="s">
        <v>116</v>
      </c>
      <c r="B20" t="s">
        <v>126</v>
      </c>
      <c r="C20" t="s">
        <v>156</v>
      </c>
      <c r="D20" t="s">
        <v>129</v>
      </c>
      <c r="E20" t="s">
        <v>36</v>
      </c>
      <c r="F20" t="s">
        <v>64</v>
      </c>
      <c r="G20" t="s">
        <v>125</v>
      </c>
      <c r="H20" t="s">
        <v>26</v>
      </c>
      <c r="I20" t="s">
        <v>869</v>
      </c>
    </row>
    <row r="21">
      <c r="A21" t="s">
        <v>0</v>
      </c>
      <c r="B21" t="s">
        <v>20</v>
      </c>
      <c r="C21" t="s">
        <v>20</v>
      </c>
      <c r="D21" t="s">
        <v>20</v>
      </c>
      <c r="E21" t="s">
        <v>20</v>
      </c>
      <c r="F21" t="s">
        <v>20</v>
      </c>
      <c r="G21" t="s">
        <v>20</v>
      </c>
      <c r="H21" t="s">
        <v>20</v>
      </c>
      <c r="I21" t="s">
        <v>870</v>
      </c>
    </row>
    <row r="22">
      <c r="A22" t="s">
        <v>1152</v>
      </c>
      <c r="B22" t="s">
        <v>17</v>
      </c>
      <c r="C22" t="s">
        <v>17</v>
      </c>
      <c r="D22" t="s">
        <v>17</v>
      </c>
      <c r="E22" t="s">
        <v>17</v>
      </c>
      <c r="F22" t="s">
        <v>17</v>
      </c>
      <c r="G22" t="s">
        <v>17</v>
      </c>
      <c r="H22" t="s">
        <v>17</v>
      </c>
      <c r="I22" t="s">
        <v>17</v>
      </c>
    </row>
    <row r="23">
      <c r="A23" t="s">
        <v>754</v>
      </c>
      <c r="B23" t="s">
        <v>346</v>
      </c>
      <c r="C23" t="s">
        <v>357</v>
      </c>
      <c r="D23" t="s">
        <v>367</v>
      </c>
      <c r="E23" t="s">
        <v>383</v>
      </c>
      <c r="F23" t="s">
        <v>391</v>
      </c>
      <c r="G23" t="s">
        <v>403</v>
      </c>
      <c r="H23" t="s">
        <v>0</v>
      </c>
      <c r="I23" t="s">
        <v>25</v>
      </c>
    </row>
    <row r="24">
      <c r="A24" t="s">
        <v>17</v>
      </c>
      <c r="B24" t="s">
        <v>19</v>
      </c>
      <c r="C24" t="s">
        <v>19</v>
      </c>
      <c r="D24" t="s">
        <v>19</v>
      </c>
      <c r="E24" t="s">
        <v>19</v>
      </c>
      <c r="F24" t="s">
        <v>19</v>
      </c>
      <c r="G24" t="s">
        <v>19</v>
      </c>
      <c r="H24" t="s">
        <v>19</v>
      </c>
      <c r="I24" t="s">
        <v>17</v>
      </c>
    </row>
    <row r="25">
      <c r="A25" t="s">
        <v>755</v>
      </c>
      <c r="B25" t="s">
        <v>737</v>
      </c>
      <c r="C25" t="s">
        <v>142</v>
      </c>
      <c r="D25" t="s">
        <v>397</v>
      </c>
      <c r="E25" t="s">
        <v>34</v>
      </c>
      <c r="F25" t="s">
        <v>66</v>
      </c>
      <c r="G25" t="s">
        <v>126</v>
      </c>
      <c r="H25" t="s">
        <v>131</v>
      </c>
      <c r="I25" t="s">
        <v>430</v>
      </c>
    </row>
    <row r="26">
      <c r="A26" t="s">
        <v>756</v>
      </c>
      <c r="B26" t="s">
        <v>771</v>
      </c>
      <c r="C26" t="s">
        <v>778</v>
      </c>
      <c r="D26" t="s">
        <v>793</v>
      </c>
      <c r="E26" t="s">
        <v>777</v>
      </c>
      <c r="F26" t="s">
        <v>540</v>
      </c>
      <c r="G26" t="s">
        <v>832</v>
      </c>
      <c r="H26" t="s">
        <v>847</v>
      </c>
      <c r="I26" t="s">
        <v>871</v>
      </c>
    </row>
    <row r="27">
      <c r="A27" t="s">
        <v>757</v>
      </c>
      <c r="B27" t="s">
        <v>149</v>
      </c>
      <c r="C27" t="s">
        <v>145</v>
      </c>
      <c r="D27" t="s">
        <v>152</v>
      </c>
      <c r="E27" t="s">
        <v>100</v>
      </c>
      <c r="F27" t="s">
        <v>131</v>
      </c>
      <c r="G27" t="s">
        <v>833</v>
      </c>
      <c r="H27" t="s">
        <v>74</v>
      </c>
      <c r="I27" t="s">
        <v>872</v>
      </c>
    </row>
    <row r="28">
      <c r="A28" t="s">
        <v>758</v>
      </c>
      <c r="B28" t="s">
        <v>122</v>
      </c>
      <c r="C28" t="s">
        <v>101</v>
      </c>
      <c r="D28" t="s">
        <v>152</v>
      </c>
      <c r="E28" t="s">
        <v>33</v>
      </c>
      <c r="F28" t="s">
        <v>556</v>
      </c>
      <c r="G28" t="s">
        <v>834</v>
      </c>
      <c r="H28" t="s">
        <v>835</v>
      </c>
      <c r="I28" t="s">
        <v>873</v>
      </c>
    </row>
    <row r="29">
      <c r="A29" t="s">
        <v>116</v>
      </c>
      <c r="B29" t="s">
        <v>122</v>
      </c>
      <c r="C29" t="s">
        <v>122</v>
      </c>
      <c r="D29" t="s">
        <v>27</v>
      </c>
      <c r="E29" t="s">
        <v>122</v>
      </c>
      <c r="F29" t="s">
        <v>135</v>
      </c>
      <c r="G29" t="s">
        <v>83</v>
      </c>
      <c r="H29" t="s">
        <v>125</v>
      </c>
      <c r="I29" t="s">
        <v>11</v>
      </c>
    </row>
    <row r="30">
      <c r="A30" t="s">
        <v>0</v>
      </c>
      <c r="B30" t="s">
        <v>20</v>
      </c>
      <c r="C30" t="s">
        <v>20</v>
      </c>
      <c r="D30" t="s">
        <v>20</v>
      </c>
      <c r="E30" t="s">
        <v>20</v>
      </c>
      <c r="F30" t="s">
        <v>20</v>
      </c>
      <c r="G30" t="s">
        <v>20</v>
      </c>
      <c r="H30" t="s">
        <v>20</v>
      </c>
      <c r="I30" t="s">
        <v>874</v>
      </c>
    </row>
    <row r="31">
      <c r="A31" t="s">
        <v>1153</v>
      </c>
      <c r="B31" t="s">
        <v>17</v>
      </c>
      <c r="C31" t="s">
        <v>17</v>
      </c>
      <c r="D31" t="s">
        <v>17</v>
      </c>
      <c r="E31" t="s">
        <v>17</v>
      </c>
      <c r="F31" t="s">
        <v>17</v>
      </c>
      <c r="G31" t="s">
        <v>17</v>
      </c>
      <c r="H31" t="s">
        <v>17</v>
      </c>
      <c r="I31" t="s">
        <v>17</v>
      </c>
    </row>
    <row r="32">
      <c r="A32" t="s">
        <v>759</v>
      </c>
      <c r="B32" t="s">
        <v>346</v>
      </c>
      <c r="C32" t="s">
        <v>357</v>
      </c>
      <c r="D32" t="s">
        <v>367</v>
      </c>
      <c r="E32" t="s">
        <v>383</v>
      </c>
      <c r="F32" t="s">
        <v>391</v>
      </c>
      <c r="G32" t="s">
        <v>403</v>
      </c>
      <c r="H32" t="s">
        <v>0</v>
      </c>
      <c r="I32" t="s">
        <v>25</v>
      </c>
    </row>
    <row r="33">
      <c r="A33" t="s">
        <v>17</v>
      </c>
      <c r="B33" t="s">
        <v>19</v>
      </c>
      <c r="C33" t="s">
        <v>19</v>
      </c>
      <c r="D33" t="s">
        <v>19</v>
      </c>
      <c r="E33" t="s">
        <v>19</v>
      </c>
      <c r="F33" t="s">
        <v>19</v>
      </c>
      <c r="G33" t="s">
        <v>19</v>
      </c>
      <c r="H33" t="s">
        <v>19</v>
      </c>
      <c r="I33" t="s">
        <v>17</v>
      </c>
    </row>
    <row r="34">
      <c r="A34" t="s">
        <v>760</v>
      </c>
      <c r="B34" t="s">
        <v>362</v>
      </c>
      <c r="C34" t="s">
        <v>779</v>
      </c>
      <c r="D34" t="s">
        <v>496</v>
      </c>
      <c r="E34" t="s">
        <v>487</v>
      </c>
      <c r="F34" t="s">
        <v>111</v>
      </c>
      <c r="G34" t="s">
        <v>835</v>
      </c>
      <c r="H34" t="s">
        <v>541</v>
      </c>
      <c r="I34" t="s">
        <v>875</v>
      </c>
    </row>
    <row r="35">
      <c r="A35" t="s">
        <v>761</v>
      </c>
      <c r="B35" t="s">
        <v>103</v>
      </c>
      <c r="C35" t="s">
        <v>780</v>
      </c>
      <c r="D35" t="s">
        <v>86</v>
      </c>
      <c r="E35" t="s">
        <v>128</v>
      </c>
      <c r="F35" t="s">
        <v>80</v>
      </c>
      <c r="G35" t="s">
        <v>836</v>
      </c>
      <c r="H35" t="s">
        <v>848</v>
      </c>
      <c r="I35" t="s">
        <v>876</v>
      </c>
    </row>
    <row r="36">
      <c r="A36" t="s">
        <v>762</v>
      </c>
      <c r="B36" t="s">
        <v>78</v>
      </c>
      <c r="C36" t="s">
        <v>397</v>
      </c>
      <c r="D36" t="s">
        <v>99</v>
      </c>
      <c r="E36" t="s">
        <v>804</v>
      </c>
      <c r="F36" t="s">
        <v>815</v>
      </c>
      <c r="G36" t="s">
        <v>422</v>
      </c>
      <c r="H36" t="s">
        <v>849</v>
      </c>
      <c r="I36" t="s">
        <v>877</v>
      </c>
    </row>
    <row r="37">
      <c r="A37" t="s">
        <v>763</v>
      </c>
      <c r="B37" t="s">
        <v>122</v>
      </c>
      <c r="C37" t="s">
        <v>133</v>
      </c>
      <c r="D37" t="s">
        <v>794</v>
      </c>
      <c r="E37" t="s">
        <v>106</v>
      </c>
      <c r="F37" t="s">
        <v>141</v>
      </c>
      <c r="G37" t="s">
        <v>837</v>
      </c>
      <c r="H37" t="s">
        <v>62</v>
      </c>
      <c r="I37" t="s">
        <v>878</v>
      </c>
    </row>
    <row r="38">
      <c r="A38" t="s">
        <v>764</v>
      </c>
      <c r="B38" t="s">
        <v>126</v>
      </c>
      <c r="C38" t="s">
        <v>407</v>
      </c>
      <c r="D38" t="s">
        <v>775</v>
      </c>
      <c r="E38" t="s">
        <v>134</v>
      </c>
      <c r="F38" t="s">
        <v>816</v>
      </c>
      <c r="G38" t="s">
        <v>782</v>
      </c>
      <c r="H38" t="s">
        <v>374</v>
      </c>
      <c r="I38" t="s">
        <v>879</v>
      </c>
    </row>
    <row r="39">
      <c r="A39" t="s">
        <v>0</v>
      </c>
      <c r="B39" t="s">
        <v>20</v>
      </c>
      <c r="C39" t="s">
        <v>20</v>
      </c>
      <c r="D39" t="s">
        <v>20</v>
      </c>
      <c r="E39" t="s">
        <v>20</v>
      </c>
      <c r="F39" t="s">
        <v>20</v>
      </c>
      <c r="G39" t="s">
        <v>20</v>
      </c>
      <c r="H39" t="s">
        <v>20</v>
      </c>
      <c r="I39" t="s">
        <v>880</v>
      </c>
    </row>
    <row r="40">
      <c r="A40" t="s">
        <v>1154</v>
      </c>
      <c r="B40" t="s">
        <v>17</v>
      </c>
      <c r="C40" t="s">
        <v>17</v>
      </c>
      <c r="D40" t="s">
        <v>17</v>
      </c>
      <c r="E40" t="s">
        <v>17</v>
      </c>
      <c r="F40" t="s">
        <v>17</v>
      </c>
      <c r="G40" t="s">
        <v>17</v>
      </c>
      <c r="H40" t="s">
        <v>17</v>
      </c>
      <c r="I40" t="s">
        <v>17</v>
      </c>
    </row>
    <row r="41">
      <c r="A41" t="s">
        <v>765</v>
      </c>
      <c r="B41" t="s">
        <v>346</v>
      </c>
      <c r="C41" t="s">
        <v>357</v>
      </c>
      <c r="D41" t="s">
        <v>367</v>
      </c>
      <c r="E41" t="s">
        <v>383</v>
      </c>
      <c r="F41" t="s">
        <v>391</v>
      </c>
      <c r="G41" t="s">
        <v>403</v>
      </c>
      <c r="H41" t="s">
        <v>0</v>
      </c>
      <c r="I41" t="s">
        <v>25</v>
      </c>
    </row>
    <row r="42">
      <c r="A42" t="s">
        <v>17</v>
      </c>
      <c r="B42" t="s">
        <v>19</v>
      </c>
      <c r="C42" t="s">
        <v>19</v>
      </c>
      <c r="D42" t="s">
        <v>19</v>
      </c>
      <c r="E42" t="s">
        <v>19</v>
      </c>
      <c r="F42" t="s">
        <v>19</v>
      </c>
      <c r="G42" t="s">
        <v>19</v>
      </c>
      <c r="H42" t="s">
        <v>19</v>
      </c>
      <c r="I42" t="s">
        <v>17</v>
      </c>
    </row>
    <row r="43">
      <c r="A43" t="s">
        <v>766</v>
      </c>
      <c r="B43" t="s">
        <v>126</v>
      </c>
      <c r="C43" t="s">
        <v>424</v>
      </c>
      <c r="D43" t="s">
        <v>795</v>
      </c>
      <c r="E43" t="s">
        <v>804</v>
      </c>
      <c r="F43" t="s">
        <v>817</v>
      </c>
      <c r="G43" t="s">
        <v>838</v>
      </c>
      <c r="H43" t="s">
        <v>734</v>
      </c>
      <c r="I43" t="s">
        <v>881</v>
      </c>
    </row>
    <row r="44">
      <c r="A44" t="s">
        <v>767</v>
      </c>
      <c r="B44" t="s">
        <v>123</v>
      </c>
      <c r="C44" t="s">
        <v>126</v>
      </c>
      <c r="D44" t="s">
        <v>127</v>
      </c>
      <c r="E44" t="s">
        <v>122</v>
      </c>
      <c r="F44" t="s">
        <v>137</v>
      </c>
      <c r="G44" t="s">
        <v>97</v>
      </c>
      <c r="H44" t="s">
        <v>27</v>
      </c>
      <c r="I44" t="s">
        <v>882</v>
      </c>
    </row>
    <row r="45">
      <c r="A45" t="s">
        <v>768</v>
      </c>
      <c r="B45" t="s">
        <v>772</v>
      </c>
      <c r="C45" t="s">
        <v>396</v>
      </c>
      <c r="D45" t="s">
        <v>796</v>
      </c>
      <c r="E45" t="s">
        <v>805</v>
      </c>
      <c r="F45" t="s">
        <v>818</v>
      </c>
      <c r="G45" t="s">
        <v>421</v>
      </c>
      <c r="H45" t="s">
        <v>423</v>
      </c>
      <c r="I45" t="s">
        <v>883</v>
      </c>
    </row>
    <row r="46">
      <c r="A46" t="s">
        <v>0</v>
      </c>
      <c r="B46" t="s">
        <v>20</v>
      </c>
      <c r="C46" t="s">
        <v>20</v>
      </c>
      <c r="D46" t="s">
        <v>20</v>
      </c>
      <c r="E46" t="s">
        <v>20</v>
      </c>
      <c r="F46" t="s">
        <v>20</v>
      </c>
      <c r="G46" t="s">
        <v>20</v>
      </c>
      <c r="H46" t="s">
        <v>20</v>
      </c>
      <c r="I46" t="s">
        <v>884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1"/>
  <sheetViews>
    <sheetView zoomScaleNormal="100" workbookViewId="0"/>
  </sheetViews>
  <sheetFormatPr defaultColWidth="8.90625" defaultRowHeight="14.5"/>
  <cols>
    <col min="2" max="2" width="16.1796875" bestFit="true" customWidth="true"/>
  </cols>
  <sheetData>
    <row r="1">
      <c r="A1" s="3" t="s">
        <v>73</v>
      </c>
    </row>
    <row r="2">
      <c r="B2" s="5"/>
      <c r="C2" s="6" t="s">
        <v>1021</v>
      </c>
      <c r="D2" s="6" t="s">
        <v>908</v>
      </c>
      <c r="E2" s="6" t="s">
        <v>909</v>
      </c>
      <c r="F2" s="6" t="s">
        <v>911</v>
      </c>
      <c r="G2" s="6" t="s">
        <v>910</v>
      </c>
      <c r="H2" s="6" t="s">
        <v>912</v>
      </c>
      <c r="I2" s="19" t="s">
        <v>403</v>
      </c>
    </row>
    <row r="3">
      <c r="B3" s="37" t="s">
        <v>1107</v>
      </c>
      <c r="C3" s="41">
        <f>VALUE(Raw_Data_8!H4)+VALUE(Raw_Data_8!H5)</f>
        <v>66.7</v>
      </c>
      <c r="D3" s="41">
        <f>VALUE(Raw_Data_8!B4)+VALUE(Raw_Data_8!B5)</f>
        <v>74.800000000000011</v>
      </c>
      <c r="E3" s="41">
        <f>VALUE(Raw_Data_8!C4)+VALUE(Raw_Data_8!C5)</f>
        <v>87.4</v>
      </c>
      <c r="F3" s="41">
        <f>VALUE(Raw_Data_8!E4)+VALUE(Raw_Data_8!E5)</f>
        <v>54.1</v>
      </c>
      <c r="G3" s="41">
        <f>VALUE(Raw_Data_8!D4)+VALUE(Raw_Data_8!D5)</f>
        <v>80</v>
      </c>
      <c r="H3" s="41">
        <f>VALUE(Raw_Data_8!F4)+VALUE(Raw_Data_8!F5)</f>
        <v>35.599999999999994</v>
      </c>
      <c r="I3" s="41">
        <f>VALUE(Raw_Data_8!G4)+VALUE(Raw_Data_8!G5)</f>
        <v>35</v>
      </c>
    </row>
    <row r="4">
      <c r="B4" s="37" t="s">
        <v>1108</v>
      </c>
      <c r="C4" s="41">
        <f>VALUE(Raw_Data_8!H13)+VALUE(Raw_Data_8!H14)+VALUE(Raw_Data_8!H19)</f>
        <v>78.100000000000009</v>
      </c>
      <c r="D4" s="41">
        <f>VALUE(Raw_Data_8!B13)+VALUE(Raw_Data_8!B14)+VALUE(Raw_Data_8!B19)</f>
        <v>98.100000000000009</v>
      </c>
      <c r="E4" s="41">
        <f>VALUE(Raw_Data_8!C13)+VALUE(Raw_Data_8!C14)+VALUE(Raw_Data_8!C19)</f>
        <v>86.7</v>
      </c>
      <c r="F4" s="41">
        <f>VALUE(Raw_Data_8!E13)+VALUE(Raw_Data_8!E14)+VALUE(Raw_Data_8!E19)</f>
        <v>90.6</v>
      </c>
      <c r="G4" s="41">
        <f>VALUE(Raw_Data_8!D13)+VALUE(Raw_Data_8!D14)+VALUE(Raw_Data_8!D19)</f>
        <v>89.3</v>
      </c>
      <c r="H4" s="41">
        <f>VALUE(Raw_Data_8!F13)+VALUE(Raw_Data_8!F14)+VALUE(Raw_Data_8!F19)</f>
        <v>45.7</v>
      </c>
      <c r="I4" s="41">
        <f>VALUE(Raw_Data_8!G13)+VALUE(Raw_Data_8!G14)+VALUE(Raw_Data_8!G19)</f>
        <v>45.300000000000004</v>
      </c>
    </row>
    <row r="5">
      <c r="B5" s="37" t="s">
        <v>1160</v>
      </c>
      <c r="C5" s="41">
        <f>VALUE(Raw_Data_8!H26)+VALUE(Raw_Data_8!H25)</f>
        <v>76.5</v>
      </c>
      <c r="D5" s="41">
        <f>VALUE(Raw_Data_8!B26)+VALUE(Raw_Data_8!B25)</f>
        <v>97</v>
      </c>
      <c r="E5" s="41">
        <f>VALUE(Raw_Data_8!C26)+VALUE(Raw_Data_8!C25)</f>
        <v>91.3</v>
      </c>
      <c r="F5" s="41">
        <f>VALUE(Raw_Data_8!E26)+VALUE(Raw_Data_8!E25)</f>
        <v>91.7</v>
      </c>
      <c r="G5" s="41">
        <f>VALUE(Raw_Data_8!D26)+VALUE(Raw_Data_8!D25)</f>
        <v>88.899999999999991</v>
      </c>
      <c r="H5" s="41">
        <f>VALUE(Raw_Data_8!F26)+VALUE(Raw_Data_8!F25)</f>
        <v>48.7</v>
      </c>
      <c r="I5" s="41">
        <f>VALUE(Raw_Data_8!G26)+VALUE(Raw_Data_8!G25)</f>
        <v>34.700000000000003</v>
      </c>
    </row>
    <row r="6">
      <c r="B6" s="37" t="s">
        <v>1106</v>
      </c>
      <c r="C6" s="41">
        <f>VALUE(Raw_Data_8!H34)</f>
        <v>46.9</v>
      </c>
      <c r="D6" s="41">
        <f>VALUE(Raw_Data_8!B34)</f>
        <v>95.9</v>
      </c>
      <c r="E6" s="41">
        <f>VALUE(Raw_Data_8!C34)</f>
        <v>66.099999999999994</v>
      </c>
      <c r="F6" s="41">
        <f>VALUE(Raw_Data_8!E34)</f>
        <v>45.1</v>
      </c>
      <c r="G6" s="41">
        <f>VALUE(Raw_Data_8!D34)</f>
        <v>42.9</v>
      </c>
      <c r="H6" s="41">
        <f>VALUE(Raw_Data_8!F34)</f>
        <v>5.3</v>
      </c>
      <c r="I6" s="41">
        <f>VALUE(Raw_Data_8!G34)</f>
        <v>7.5</v>
      </c>
    </row>
    <row r="7">
      <c r="B7" s="37" t="s">
        <v>1109</v>
      </c>
      <c r="C7" s="41">
        <f>VALUE(Raw_Data_8!H43)</f>
        <v>9.8000000000000007</v>
      </c>
      <c r="D7" s="41">
        <f>VALUE(Raw_Data_8!B43)</f>
        <v>0.7</v>
      </c>
      <c r="E7" s="41">
        <f>VALUE(Raw_Data_8!C43)</f>
        <v>10.9</v>
      </c>
      <c r="F7" s="41">
        <f>VALUE(Raw_Data_8!E43)</f>
        <v>35.200000000000003</v>
      </c>
      <c r="G7" s="41">
        <f>VALUE(Raw_Data_8!D43)</f>
        <v>5.4</v>
      </c>
      <c r="H7" s="41">
        <f>VALUE(Raw_Data_8!F43)</f>
        <v>32.9</v>
      </c>
      <c r="I7" s="41">
        <f>VALUE(Raw_Data_8!G43)</f>
        <v>11.8</v>
      </c>
    </row>
    <row r="8" ht="11.4" customHeight="true">
      <c r="B8" s="37"/>
    </row>
    <row r="11">
      <c r="C11" s="12" t="s">
        <v>1140</v>
      </c>
    </row>
  </sheetData>
  <hyperlinks>
    <hyperlink ref="A1" location="Overview!A1" display="Return"/>
  </hyperlink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46"/>
  <sheetViews>
    <sheetView workbookViewId="0"/>
  </sheetViews>
  <sheetFormatPr defaultRowHeight="14.5"/>
  <sheetData>
    <row r="1">
      <c r="A1" t="s">
        <v>1155</v>
      </c>
      <c r="B1" t="s">
        <v>17</v>
      </c>
      <c r="C1" t="s">
        <v>17</v>
      </c>
      <c r="D1" t="s">
        <v>17</v>
      </c>
      <c r="E1" t="s">
        <v>17</v>
      </c>
      <c r="F1" t="s">
        <v>17</v>
      </c>
      <c r="G1" t="s">
        <v>17</v>
      </c>
      <c r="H1" t="s">
        <v>17</v>
      </c>
      <c r="I1" t="s">
        <v>17</v>
      </c>
    </row>
    <row r="2">
      <c r="A2" t="s">
        <v>742</v>
      </c>
      <c r="B2" t="s">
        <v>346</v>
      </c>
      <c r="C2" t="s">
        <v>357</v>
      </c>
      <c r="D2" t="s">
        <v>367</v>
      </c>
      <c r="E2" t="s">
        <v>383</v>
      </c>
      <c r="F2" t="s">
        <v>391</v>
      </c>
      <c r="G2" t="s">
        <v>403</v>
      </c>
      <c r="H2" t="s">
        <v>0</v>
      </c>
      <c r="I2" t="s">
        <v>25</v>
      </c>
    </row>
    <row r="3">
      <c r="A3" t="s">
        <v>17</v>
      </c>
      <c r="B3" t="s">
        <v>19</v>
      </c>
      <c r="C3" t="s">
        <v>19</v>
      </c>
      <c r="D3" t="s">
        <v>19</v>
      </c>
      <c r="E3" t="s">
        <v>19</v>
      </c>
      <c r="F3" t="s">
        <v>19</v>
      </c>
      <c r="G3" t="s">
        <v>19</v>
      </c>
      <c r="H3" t="s">
        <v>19</v>
      </c>
      <c r="I3" t="s">
        <v>17</v>
      </c>
    </row>
    <row r="4">
      <c r="A4" t="s">
        <v>743</v>
      </c>
      <c r="B4" t="s">
        <v>384</v>
      </c>
      <c r="C4" t="s">
        <v>781</v>
      </c>
      <c r="D4" t="s">
        <v>797</v>
      </c>
      <c r="E4" t="s">
        <v>806</v>
      </c>
      <c r="F4" t="s">
        <v>410</v>
      </c>
      <c r="G4" t="s">
        <v>836</v>
      </c>
      <c r="H4" t="s">
        <v>850</v>
      </c>
      <c r="I4" t="s">
        <v>885</v>
      </c>
    </row>
    <row r="5">
      <c r="A5" t="s">
        <v>744</v>
      </c>
      <c r="B5" t="s">
        <v>395</v>
      </c>
      <c r="C5" t="s">
        <v>782</v>
      </c>
      <c r="D5" t="s">
        <v>798</v>
      </c>
      <c r="E5" t="s">
        <v>161</v>
      </c>
      <c r="F5" t="s">
        <v>122</v>
      </c>
      <c r="G5" t="s">
        <v>127</v>
      </c>
      <c r="H5" t="s">
        <v>851</v>
      </c>
      <c r="I5" t="s">
        <v>886</v>
      </c>
    </row>
    <row r="6">
      <c r="A6" t="s">
        <v>745</v>
      </c>
      <c r="B6" t="s">
        <v>121</v>
      </c>
      <c r="C6" t="s">
        <v>146</v>
      </c>
      <c r="D6" t="s">
        <v>393</v>
      </c>
      <c r="E6" t="s">
        <v>560</v>
      </c>
      <c r="F6" t="s">
        <v>819</v>
      </c>
      <c r="G6" t="s">
        <v>117</v>
      </c>
      <c r="H6" t="s">
        <v>852</v>
      </c>
      <c r="I6" t="s">
        <v>887</v>
      </c>
    </row>
    <row r="7">
      <c r="A7" t="s">
        <v>746</v>
      </c>
      <c r="B7" t="s">
        <v>28</v>
      </c>
      <c r="C7" t="s">
        <v>35</v>
      </c>
      <c r="D7" t="s">
        <v>126</v>
      </c>
      <c r="E7" t="s">
        <v>122</v>
      </c>
      <c r="F7" t="s">
        <v>820</v>
      </c>
      <c r="G7" t="s">
        <v>143</v>
      </c>
      <c r="H7" t="s">
        <v>98</v>
      </c>
      <c r="I7" t="s">
        <v>888</v>
      </c>
    </row>
    <row r="8">
      <c r="A8" t="s">
        <v>116</v>
      </c>
      <c r="B8" t="s">
        <v>773</v>
      </c>
      <c r="C8" t="s">
        <v>127</v>
      </c>
      <c r="D8" t="s">
        <v>125</v>
      </c>
      <c r="E8" t="s">
        <v>122</v>
      </c>
      <c r="F8" t="s">
        <v>101</v>
      </c>
      <c r="G8" t="s">
        <v>731</v>
      </c>
      <c r="H8" t="s">
        <v>853</v>
      </c>
      <c r="I8" t="s">
        <v>889</v>
      </c>
    </row>
    <row r="9">
      <c r="A9" t="s">
        <v>0</v>
      </c>
      <c r="B9" t="s">
        <v>20</v>
      </c>
      <c r="C9" t="s">
        <v>20</v>
      </c>
      <c r="D9" t="s">
        <v>20</v>
      </c>
      <c r="E9" t="s">
        <v>20</v>
      </c>
      <c r="F9" t="s">
        <v>20</v>
      </c>
      <c r="G9" t="s">
        <v>20</v>
      </c>
      <c r="H9" t="s">
        <v>20</v>
      </c>
      <c r="I9" t="s">
        <v>890</v>
      </c>
    </row>
    <row r="10">
      <c r="A10" t="s">
        <v>1156</v>
      </c>
      <c r="B10" t="s">
        <v>17</v>
      </c>
      <c r="C10" t="s">
        <v>17</v>
      </c>
      <c r="D10" t="s">
        <v>17</v>
      </c>
      <c r="E10" t="s">
        <v>17</v>
      </c>
      <c r="F10" t="s">
        <v>17</v>
      </c>
      <c r="G10" t="s">
        <v>17</v>
      </c>
      <c r="H10" t="s">
        <v>17</v>
      </c>
      <c r="I10" t="s">
        <v>17</v>
      </c>
    </row>
    <row r="11">
      <c r="A11" t="s">
        <v>747</v>
      </c>
      <c r="B11" t="s">
        <v>346</v>
      </c>
      <c r="C11" t="s">
        <v>357</v>
      </c>
      <c r="D11" t="s">
        <v>367</v>
      </c>
      <c r="E11" t="s">
        <v>383</v>
      </c>
      <c r="F11" t="s">
        <v>391</v>
      </c>
      <c r="G11" t="s">
        <v>403</v>
      </c>
      <c r="H11" t="s">
        <v>0</v>
      </c>
      <c r="I11" t="s">
        <v>25</v>
      </c>
    </row>
    <row r="12">
      <c r="A12" t="s">
        <v>17</v>
      </c>
      <c r="B12" t="s">
        <v>19</v>
      </c>
      <c r="C12" t="s">
        <v>19</v>
      </c>
      <c r="D12" t="s">
        <v>19</v>
      </c>
      <c r="E12" t="s">
        <v>19</v>
      </c>
      <c r="F12" t="s">
        <v>19</v>
      </c>
      <c r="G12" t="s">
        <v>19</v>
      </c>
      <c r="H12" t="s">
        <v>19</v>
      </c>
      <c r="I12" t="s">
        <v>17</v>
      </c>
    </row>
    <row r="13">
      <c r="A13" t="s">
        <v>748</v>
      </c>
      <c r="B13" t="s">
        <v>774</v>
      </c>
      <c r="C13" t="s">
        <v>783</v>
      </c>
      <c r="D13" t="s">
        <v>799</v>
      </c>
      <c r="E13" t="s">
        <v>807</v>
      </c>
      <c r="F13" t="s">
        <v>821</v>
      </c>
      <c r="G13" t="s">
        <v>22</v>
      </c>
      <c r="H13" t="s">
        <v>31</v>
      </c>
      <c r="I13" t="s">
        <v>891</v>
      </c>
    </row>
    <row r="14">
      <c r="A14" t="s">
        <v>749</v>
      </c>
      <c r="B14" t="s">
        <v>144</v>
      </c>
      <c r="C14" t="s">
        <v>395</v>
      </c>
      <c r="D14" t="s">
        <v>78</v>
      </c>
      <c r="E14" t="s">
        <v>122</v>
      </c>
      <c r="F14" t="s">
        <v>103</v>
      </c>
      <c r="G14" t="s">
        <v>102</v>
      </c>
      <c r="H14" t="s">
        <v>80</v>
      </c>
      <c r="I14" t="s">
        <v>892</v>
      </c>
    </row>
    <row r="15">
      <c r="A15" t="s">
        <v>750</v>
      </c>
      <c r="B15" t="s">
        <v>122</v>
      </c>
      <c r="C15" t="s">
        <v>122</v>
      </c>
      <c r="D15" t="s">
        <v>36</v>
      </c>
      <c r="E15" t="s">
        <v>122</v>
      </c>
      <c r="F15" t="s">
        <v>822</v>
      </c>
      <c r="G15" t="s">
        <v>101</v>
      </c>
      <c r="H15" t="s">
        <v>33</v>
      </c>
      <c r="I15" t="s">
        <v>893</v>
      </c>
    </row>
    <row r="16">
      <c r="A16" t="s">
        <v>751</v>
      </c>
      <c r="B16" t="s">
        <v>124</v>
      </c>
      <c r="C16" t="s">
        <v>122</v>
      </c>
      <c r="D16" t="s">
        <v>23</v>
      </c>
      <c r="E16" t="s">
        <v>122</v>
      </c>
      <c r="F16" t="s">
        <v>38</v>
      </c>
      <c r="G16" t="s">
        <v>788</v>
      </c>
      <c r="H16" t="s">
        <v>66</v>
      </c>
      <c r="I16" t="s">
        <v>13</v>
      </c>
    </row>
    <row r="17">
      <c r="A17" t="s">
        <v>746</v>
      </c>
      <c r="B17" t="s">
        <v>775</v>
      </c>
      <c r="C17" t="s">
        <v>23</v>
      </c>
      <c r="D17" t="s">
        <v>125</v>
      </c>
      <c r="E17" t="s">
        <v>77</v>
      </c>
      <c r="F17" t="s">
        <v>96</v>
      </c>
      <c r="G17" t="s">
        <v>125</v>
      </c>
      <c r="H17" t="s">
        <v>34</v>
      </c>
      <c r="I17" t="s">
        <v>16</v>
      </c>
    </row>
    <row r="18">
      <c r="A18" t="s">
        <v>752</v>
      </c>
      <c r="B18" t="s">
        <v>122</v>
      </c>
      <c r="C18" t="s">
        <v>101</v>
      </c>
      <c r="D18" t="s">
        <v>158</v>
      </c>
      <c r="E18" t="s">
        <v>127</v>
      </c>
      <c r="F18" t="s">
        <v>823</v>
      </c>
      <c r="G18" t="s">
        <v>839</v>
      </c>
      <c r="H18" t="s">
        <v>131</v>
      </c>
      <c r="I18" t="s">
        <v>894</v>
      </c>
    </row>
    <row r="19">
      <c r="A19" t="s">
        <v>753</v>
      </c>
      <c r="B19" t="s">
        <v>139</v>
      </c>
      <c r="C19" t="s">
        <v>122</v>
      </c>
      <c r="D19" t="s">
        <v>38</v>
      </c>
      <c r="E19" t="s">
        <v>122</v>
      </c>
      <c r="F19" t="s">
        <v>29</v>
      </c>
      <c r="G19" t="s">
        <v>122</v>
      </c>
      <c r="H19" t="s">
        <v>126</v>
      </c>
      <c r="I19" t="s">
        <v>12</v>
      </c>
    </row>
    <row r="20">
      <c r="A20" t="s">
        <v>116</v>
      </c>
      <c r="B20" t="s">
        <v>97</v>
      </c>
      <c r="C20" t="s">
        <v>137</v>
      </c>
      <c r="D20" t="s">
        <v>124</v>
      </c>
      <c r="E20" t="s">
        <v>122</v>
      </c>
      <c r="F20" t="s">
        <v>26</v>
      </c>
      <c r="G20" t="s">
        <v>27</v>
      </c>
      <c r="H20" t="s">
        <v>38</v>
      </c>
      <c r="I20" t="s">
        <v>10</v>
      </c>
    </row>
    <row r="21">
      <c r="A21" t="s">
        <v>0</v>
      </c>
      <c r="B21" t="s">
        <v>20</v>
      </c>
      <c r="C21" t="s">
        <v>20</v>
      </c>
      <c r="D21" t="s">
        <v>20</v>
      </c>
      <c r="E21" t="s">
        <v>20</v>
      </c>
      <c r="F21" t="s">
        <v>20</v>
      </c>
      <c r="G21" t="s">
        <v>20</v>
      </c>
      <c r="H21" t="s">
        <v>20</v>
      </c>
      <c r="I21" t="s">
        <v>895</v>
      </c>
    </row>
    <row r="22">
      <c r="A22" t="s">
        <v>1157</v>
      </c>
      <c r="B22" t="s">
        <v>17</v>
      </c>
      <c r="C22" t="s">
        <v>17</v>
      </c>
      <c r="D22" t="s">
        <v>17</v>
      </c>
      <c r="E22" t="s">
        <v>17</v>
      </c>
      <c r="F22" t="s">
        <v>17</v>
      </c>
      <c r="G22" t="s">
        <v>17</v>
      </c>
      <c r="H22" t="s">
        <v>17</v>
      </c>
      <c r="I22" t="s">
        <v>17</v>
      </c>
    </row>
    <row r="23">
      <c r="A23" t="s">
        <v>754</v>
      </c>
      <c r="B23" t="s">
        <v>346</v>
      </c>
      <c r="C23" t="s">
        <v>357</v>
      </c>
      <c r="D23" t="s">
        <v>367</v>
      </c>
      <c r="E23" t="s">
        <v>383</v>
      </c>
      <c r="F23" t="s">
        <v>391</v>
      </c>
      <c r="G23" t="s">
        <v>403</v>
      </c>
      <c r="H23" t="s">
        <v>0</v>
      </c>
      <c r="I23" t="s">
        <v>25</v>
      </c>
    </row>
    <row r="24">
      <c r="A24" t="s">
        <v>17</v>
      </c>
      <c r="B24" t="s">
        <v>19</v>
      </c>
      <c r="C24" t="s">
        <v>19</v>
      </c>
      <c r="D24" t="s">
        <v>19</v>
      </c>
      <c r="E24" t="s">
        <v>19</v>
      </c>
      <c r="F24" t="s">
        <v>19</v>
      </c>
      <c r="G24" t="s">
        <v>19</v>
      </c>
      <c r="H24" t="s">
        <v>19</v>
      </c>
      <c r="I24" t="s">
        <v>17</v>
      </c>
    </row>
    <row r="25">
      <c r="A25" t="s">
        <v>755</v>
      </c>
      <c r="B25" t="s">
        <v>776</v>
      </c>
      <c r="C25" t="s">
        <v>784</v>
      </c>
      <c r="D25" t="s">
        <v>142</v>
      </c>
      <c r="E25" t="s">
        <v>161</v>
      </c>
      <c r="F25" t="s">
        <v>34</v>
      </c>
      <c r="G25" t="s">
        <v>127</v>
      </c>
      <c r="H25" t="s">
        <v>106</v>
      </c>
      <c r="I25" t="s">
        <v>896</v>
      </c>
    </row>
    <row r="26">
      <c r="A26" t="s">
        <v>756</v>
      </c>
      <c r="B26" t="s">
        <v>771</v>
      </c>
      <c r="C26" t="s">
        <v>785</v>
      </c>
      <c r="D26" t="s">
        <v>420</v>
      </c>
      <c r="E26" t="s">
        <v>406</v>
      </c>
      <c r="F26" t="s">
        <v>488</v>
      </c>
      <c r="G26" t="s">
        <v>840</v>
      </c>
      <c r="H26" t="s">
        <v>854</v>
      </c>
      <c r="I26" t="s">
        <v>897</v>
      </c>
    </row>
    <row r="27">
      <c r="A27" t="s">
        <v>757</v>
      </c>
      <c r="B27" t="s">
        <v>102</v>
      </c>
      <c r="C27" t="s">
        <v>121</v>
      </c>
      <c r="D27" t="s">
        <v>66</v>
      </c>
      <c r="E27" t="s">
        <v>102</v>
      </c>
      <c r="F27" t="s">
        <v>161</v>
      </c>
      <c r="G27" t="s">
        <v>841</v>
      </c>
      <c r="H27" t="s">
        <v>737</v>
      </c>
      <c r="I27" t="s">
        <v>898</v>
      </c>
    </row>
    <row r="28">
      <c r="A28" t="s">
        <v>758</v>
      </c>
      <c r="B28" t="s">
        <v>122</v>
      </c>
      <c r="C28" t="s">
        <v>101</v>
      </c>
      <c r="D28" t="s">
        <v>33</v>
      </c>
      <c r="E28" t="s">
        <v>34</v>
      </c>
      <c r="F28" t="s">
        <v>611</v>
      </c>
      <c r="G28" t="s">
        <v>112</v>
      </c>
      <c r="H28" t="s">
        <v>143</v>
      </c>
      <c r="I28" t="s">
        <v>104</v>
      </c>
    </row>
    <row r="29">
      <c r="A29" t="s">
        <v>116</v>
      </c>
      <c r="B29" t="s">
        <v>122</v>
      </c>
      <c r="C29" t="s">
        <v>122</v>
      </c>
      <c r="D29" t="s">
        <v>103</v>
      </c>
      <c r="E29" t="s">
        <v>122</v>
      </c>
      <c r="F29" t="s">
        <v>122</v>
      </c>
      <c r="G29" t="s">
        <v>65</v>
      </c>
      <c r="H29" t="s">
        <v>66</v>
      </c>
      <c r="I29" t="s">
        <v>9</v>
      </c>
    </row>
    <row r="30">
      <c r="A30" t="s">
        <v>0</v>
      </c>
      <c r="B30" t="s">
        <v>20</v>
      </c>
      <c r="C30" t="s">
        <v>20</v>
      </c>
      <c r="D30" t="s">
        <v>20</v>
      </c>
      <c r="E30" t="s">
        <v>20</v>
      </c>
      <c r="F30" t="s">
        <v>20</v>
      </c>
      <c r="G30" t="s">
        <v>20</v>
      </c>
      <c r="H30" t="s">
        <v>20</v>
      </c>
      <c r="I30" t="s">
        <v>899</v>
      </c>
    </row>
    <row r="31">
      <c r="A31" t="s">
        <v>1158</v>
      </c>
      <c r="B31" t="s">
        <v>17</v>
      </c>
      <c r="C31" t="s">
        <v>17</v>
      </c>
      <c r="D31" t="s">
        <v>17</v>
      </c>
      <c r="E31" t="s">
        <v>17</v>
      </c>
      <c r="F31" t="s">
        <v>17</v>
      </c>
      <c r="G31" t="s">
        <v>17</v>
      </c>
      <c r="H31" t="s">
        <v>17</v>
      </c>
      <c r="I31" t="s">
        <v>17</v>
      </c>
    </row>
    <row r="32">
      <c r="A32" t="s">
        <v>759</v>
      </c>
      <c r="B32" t="s">
        <v>346</v>
      </c>
      <c r="C32" t="s">
        <v>357</v>
      </c>
      <c r="D32" t="s">
        <v>367</v>
      </c>
      <c r="E32" t="s">
        <v>383</v>
      </c>
      <c r="F32" t="s">
        <v>391</v>
      </c>
      <c r="G32" t="s">
        <v>403</v>
      </c>
      <c r="H32" t="s">
        <v>0</v>
      </c>
      <c r="I32" t="s">
        <v>25</v>
      </c>
    </row>
    <row r="33">
      <c r="A33" t="s">
        <v>17</v>
      </c>
      <c r="B33" t="s">
        <v>19</v>
      </c>
      <c r="C33" t="s">
        <v>19</v>
      </c>
      <c r="D33" t="s">
        <v>19</v>
      </c>
      <c r="E33" t="s">
        <v>19</v>
      </c>
      <c r="F33" t="s">
        <v>19</v>
      </c>
      <c r="G33" t="s">
        <v>19</v>
      </c>
      <c r="H33" t="s">
        <v>19</v>
      </c>
      <c r="I33" t="s">
        <v>17</v>
      </c>
    </row>
    <row r="34">
      <c r="A34" t="s">
        <v>760</v>
      </c>
      <c r="B34" t="s">
        <v>777</v>
      </c>
      <c r="C34" t="s">
        <v>786</v>
      </c>
      <c r="D34" t="s">
        <v>394</v>
      </c>
      <c r="E34" t="s">
        <v>808</v>
      </c>
      <c r="F34" t="s">
        <v>136</v>
      </c>
      <c r="G34" t="s">
        <v>145</v>
      </c>
      <c r="H34" t="s">
        <v>541</v>
      </c>
      <c r="I34" t="s">
        <v>900</v>
      </c>
    </row>
    <row r="35">
      <c r="A35" t="s">
        <v>761</v>
      </c>
      <c r="B35" t="s">
        <v>78</v>
      </c>
      <c r="C35" t="s">
        <v>149</v>
      </c>
      <c r="D35" t="s">
        <v>145</v>
      </c>
      <c r="E35" t="s">
        <v>775</v>
      </c>
      <c r="F35" t="s">
        <v>83</v>
      </c>
      <c r="G35" t="s">
        <v>150</v>
      </c>
      <c r="H35" t="s">
        <v>855</v>
      </c>
      <c r="I35" t="s">
        <v>893</v>
      </c>
    </row>
    <row r="36">
      <c r="A36" t="s">
        <v>762</v>
      </c>
      <c r="B36" t="s">
        <v>426</v>
      </c>
      <c r="C36" t="s">
        <v>787</v>
      </c>
      <c r="D36" t="s">
        <v>35</v>
      </c>
      <c r="E36" t="s">
        <v>809</v>
      </c>
      <c r="F36" t="s">
        <v>824</v>
      </c>
      <c r="G36" t="s">
        <v>154</v>
      </c>
      <c r="H36" t="s">
        <v>371</v>
      </c>
      <c r="I36" t="s">
        <v>433</v>
      </c>
    </row>
    <row r="37">
      <c r="A37" t="s">
        <v>763</v>
      </c>
      <c r="B37" t="s">
        <v>122</v>
      </c>
      <c r="C37" t="s">
        <v>65</v>
      </c>
      <c r="D37" t="s">
        <v>800</v>
      </c>
      <c r="E37" t="s">
        <v>63</v>
      </c>
      <c r="F37" t="s">
        <v>825</v>
      </c>
      <c r="G37" t="s">
        <v>842</v>
      </c>
      <c r="H37" t="s">
        <v>856</v>
      </c>
      <c r="I37" t="s">
        <v>901</v>
      </c>
    </row>
    <row r="38">
      <c r="A38" t="s">
        <v>764</v>
      </c>
      <c r="B38" t="s">
        <v>123</v>
      </c>
      <c r="C38" t="s">
        <v>788</v>
      </c>
      <c r="D38" t="s">
        <v>148</v>
      </c>
      <c r="E38" t="s">
        <v>780</v>
      </c>
      <c r="F38" t="s">
        <v>826</v>
      </c>
      <c r="G38" t="s">
        <v>843</v>
      </c>
      <c r="H38" t="s">
        <v>131</v>
      </c>
      <c r="I38" t="s">
        <v>902</v>
      </c>
    </row>
    <row r="39">
      <c r="A39" t="s">
        <v>0</v>
      </c>
      <c r="B39" t="s">
        <v>20</v>
      </c>
      <c r="C39" t="s">
        <v>20</v>
      </c>
      <c r="D39" t="s">
        <v>20</v>
      </c>
      <c r="E39" t="s">
        <v>20</v>
      </c>
      <c r="F39" t="s">
        <v>20</v>
      </c>
      <c r="G39" t="s">
        <v>20</v>
      </c>
      <c r="H39" t="s">
        <v>20</v>
      </c>
      <c r="I39" t="s">
        <v>903</v>
      </c>
    </row>
    <row r="40">
      <c r="A40" t="s">
        <v>1159</v>
      </c>
      <c r="B40" t="s">
        <v>17</v>
      </c>
      <c r="C40" t="s">
        <v>17</v>
      </c>
      <c r="D40" t="s">
        <v>17</v>
      </c>
      <c r="E40" t="s">
        <v>17</v>
      </c>
      <c r="F40" t="s">
        <v>17</v>
      </c>
      <c r="G40" t="s">
        <v>17</v>
      </c>
      <c r="H40" t="s">
        <v>17</v>
      </c>
      <c r="I40" t="s">
        <v>17</v>
      </c>
    </row>
    <row r="41">
      <c r="A41" t="s">
        <v>765</v>
      </c>
      <c r="B41" t="s">
        <v>346</v>
      </c>
      <c r="C41" t="s">
        <v>357</v>
      </c>
      <c r="D41" t="s">
        <v>367</v>
      </c>
      <c r="E41" t="s">
        <v>383</v>
      </c>
      <c r="F41" t="s">
        <v>391</v>
      </c>
      <c r="G41" t="s">
        <v>403</v>
      </c>
      <c r="H41" t="s">
        <v>0</v>
      </c>
      <c r="I41" t="s">
        <v>25</v>
      </c>
    </row>
    <row r="42">
      <c r="A42" t="s">
        <v>17</v>
      </c>
      <c r="B42" t="s">
        <v>19</v>
      </c>
      <c r="C42" t="s">
        <v>19</v>
      </c>
      <c r="D42" t="s">
        <v>19</v>
      </c>
      <c r="E42" t="s">
        <v>19</v>
      </c>
      <c r="F42" t="s">
        <v>19</v>
      </c>
      <c r="G42" t="s">
        <v>19</v>
      </c>
      <c r="H42" t="s">
        <v>19</v>
      </c>
      <c r="I42" t="s">
        <v>17</v>
      </c>
    </row>
    <row r="43">
      <c r="A43" t="s">
        <v>766</v>
      </c>
      <c r="B43" t="s">
        <v>126</v>
      </c>
      <c r="C43" t="s">
        <v>789</v>
      </c>
      <c r="D43" t="s">
        <v>29</v>
      </c>
      <c r="E43" t="s">
        <v>809</v>
      </c>
      <c r="F43" t="s">
        <v>827</v>
      </c>
      <c r="G43" t="s">
        <v>120</v>
      </c>
      <c r="H43" t="s">
        <v>788</v>
      </c>
      <c r="I43" t="s">
        <v>904</v>
      </c>
    </row>
    <row r="44">
      <c r="A44" t="s">
        <v>767</v>
      </c>
      <c r="B44" t="s">
        <v>143</v>
      </c>
      <c r="C44" t="s">
        <v>38</v>
      </c>
      <c r="D44" t="s">
        <v>125</v>
      </c>
      <c r="E44" t="s">
        <v>122</v>
      </c>
      <c r="F44" t="s">
        <v>101</v>
      </c>
      <c r="G44" t="s">
        <v>127</v>
      </c>
      <c r="H44" t="s">
        <v>97</v>
      </c>
      <c r="I44" t="s">
        <v>14</v>
      </c>
    </row>
    <row r="45">
      <c r="A45" t="s">
        <v>768</v>
      </c>
      <c r="B45" t="s">
        <v>425</v>
      </c>
      <c r="C45" t="s">
        <v>790</v>
      </c>
      <c r="D45" t="s">
        <v>801</v>
      </c>
      <c r="E45" t="s">
        <v>810</v>
      </c>
      <c r="F45" t="s">
        <v>828</v>
      </c>
      <c r="G45" t="s">
        <v>844</v>
      </c>
      <c r="H45" t="s">
        <v>373</v>
      </c>
      <c r="I45" t="s">
        <v>432</v>
      </c>
    </row>
    <row r="46">
      <c r="A46" t="s">
        <v>0</v>
      </c>
      <c r="B46" t="s">
        <v>20</v>
      </c>
      <c r="C46" t="s">
        <v>20</v>
      </c>
      <c r="D46" t="s">
        <v>20</v>
      </c>
      <c r="E46" t="s">
        <v>20</v>
      </c>
      <c r="F46" t="s">
        <v>20</v>
      </c>
      <c r="G46" t="s">
        <v>20</v>
      </c>
      <c r="H46" t="s">
        <v>20</v>
      </c>
      <c r="I46" t="s">
        <v>905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11"/>
  <sheetViews>
    <sheetView zoomScaleNormal="100" workbookViewId="0"/>
  </sheetViews>
  <sheetFormatPr defaultColWidth="8.90625" defaultRowHeight="14.5"/>
  <cols>
    <col min="2" max="2" width="16.1796875" bestFit="true" customWidth="true"/>
  </cols>
  <sheetData>
    <row r="1">
      <c r="A1" s="3" t="s">
        <v>73</v>
      </c>
    </row>
    <row r="2">
      <c r="B2" s="5"/>
      <c r="C2" s="6" t="s">
        <v>1021</v>
      </c>
      <c r="D2" s="6" t="s">
        <v>908</v>
      </c>
      <c r="E2" s="6" t="s">
        <v>909</v>
      </c>
      <c r="F2" s="6" t="s">
        <v>911</v>
      </c>
      <c r="G2" s="6" t="s">
        <v>910</v>
      </c>
      <c r="H2" s="6" t="s">
        <v>912</v>
      </c>
      <c r="I2" s="19" t="s">
        <v>403</v>
      </c>
    </row>
    <row r="3">
      <c r="B3" s="37" t="s">
        <v>1107</v>
      </c>
      <c r="C3" s="41">
        <f>VALUE(Raw_Data_9!H4)+VALUE(Raw_Data_9!H5)</f>
        <v>72.600000000000009</v>
      </c>
      <c r="D3" s="41">
        <f>VALUE(Raw_Data_9!B4)+VALUE(Raw_Data_9!B5)</f>
        <v>84</v>
      </c>
      <c r="E3" s="41">
        <f>VALUE(Raw_Data_9!C4)+VALUE(Raw_Data_9!C5)</f>
        <v>87</v>
      </c>
      <c r="F3" s="41">
        <f>VALUE(Raw_Data_9!E4)+VALUE(Raw_Data_9!E5)</f>
        <v>62.800000000000004</v>
      </c>
      <c r="G3" s="41">
        <f>VALUE(Raw_Data_9!D4)+VALUE(Raw_Data_9!D5)</f>
        <v>86.5</v>
      </c>
      <c r="H3" s="41">
        <f>VALUE(Raw_Data_9!F4)+VALUE(Raw_Data_9!F5)</f>
        <v>39.4</v>
      </c>
      <c r="I3" s="41">
        <f>VALUE(Raw_Data_9!G4)+VALUE(Raw_Data_9!G5)</f>
        <v>42.5</v>
      </c>
    </row>
    <row r="4">
      <c r="B4" s="37" t="s">
        <v>1108</v>
      </c>
      <c r="C4" s="41">
        <f>VALUE(Raw_Data_9!H13)+VALUE(Raw_Data_9!H14)+VALUE(Raw_Data_9!H19)</f>
        <v>81.500000000000014</v>
      </c>
      <c r="D4" s="41">
        <f>VALUE(Raw_Data_9!B13)+VALUE(Raw_Data_9!B14)+VALUE(Raw_Data_9!B19)</f>
        <v>91.399999999999991</v>
      </c>
      <c r="E4" s="41">
        <f>VALUE(Raw_Data_9!C13)+VALUE(Raw_Data_9!C14)+VALUE(Raw_Data_9!C19)</f>
        <v>91.8</v>
      </c>
      <c r="F4" s="41">
        <f>VALUE(Raw_Data_9!E13)+VALUE(Raw_Data_9!E14)+VALUE(Raw_Data_9!E19)</f>
        <v>78.900000000000006</v>
      </c>
      <c r="G4" s="41">
        <f>VALUE(Raw_Data_9!D13)+VALUE(Raw_Data_9!D14)+VALUE(Raw_Data_9!D19)</f>
        <v>90.8</v>
      </c>
      <c r="H4" s="41">
        <f>VALUE(Raw_Data_9!F13)+VALUE(Raw_Data_9!F14)+VALUE(Raw_Data_9!F19)</f>
        <v>50.8</v>
      </c>
      <c r="I4" s="41">
        <f>VALUE(Raw_Data_9!G13)+VALUE(Raw_Data_9!G14)+VALUE(Raw_Data_9!G19)</f>
        <v>60.7</v>
      </c>
    </row>
    <row r="5">
      <c r="B5" s="37" t="s">
        <v>1160</v>
      </c>
      <c r="C5" s="41">
        <f>VALUE(Raw_Data_9!H26)+VALUE(Raw_Data_9!H25)</f>
        <v>80.100000000000009</v>
      </c>
      <c r="D5" s="41">
        <f>VALUE(Raw_Data_9!B26)+VALUE(Raw_Data_9!B25)</f>
        <v>98.9</v>
      </c>
      <c r="E5" s="41">
        <f>VALUE(Raw_Data_9!C26)+VALUE(Raw_Data_9!C25)</f>
        <v>89.4</v>
      </c>
      <c r="F5" s="41">
        <f>VALUE(Raw_Data_9!E26)+VALUE(Raw_Data_9!E25)</f>
        <v>96.5</v>
      </c>
      <c r="G5" s="41">
        <f>VALUE(Raw_Data_9!D26)+VALUE(Raw_Data_9!D25)</f>
        <v>93.1</v>
      </c>
      <c r="H5" s="41">
        <f>VALUE(Raw_Data_9!F26)+VALUE(Raw_Data_9!F25)</f>
        <v>50.5</v>
      </c>
      <c r="I5" s="41">
        <f>VALUE(Raw_Data_9!G26)+VALUE(Raw_Data_9!G25)</f>
        <v>46.9</v>
      </c>
    </row>
    <row r="6">
      <c r="B6" s="37" t="s">
        <v>1106</v>
      </c>
      <c r="C6" s="41">
        <f>VALUE(Raw_Data_9!H34)</f>
        <v>46.9</v>
      </c>
      <c r="D6" s="41">
        <f>VALUE(Raw_Data_9!B34)</f>
        <v>89.2</v>
      </c>
      <c r="E6" s="41">
        <f>VALUE(Raw_Data_9!C34)</f>
        <v>72</v>
      </c>
      <c r="F6" s="41">
        <f>VALUE(Raw_Data_9!E34)</f>
        <v>52.4</v>
      </c>
      <c r="G6" s="41">
        <f>VALUE(Raw_Data_9!D34)</f>
        <v>50.9</v>
      </c>
      <c r="H6" s="41">
        <f>VALUE(Raw_Data_9!F34)</f>
        <v>6</v>
      </c>
      <c r="I6" s="41">
        <f>VALUE(Raw_Data_9!G34)</f>
        <v>4.8</v>
      </c>
    </row>
    <row r="7">
      <c r="B7" s="37" t="s">
        <v>1109</v>
      </c>
      <c r="C7" s="41">
        <f>VALUE(Raw_Data_9!H43)</f>
        <v>6.1</v>
      </c>
      <c r="D7" s="41">
        <f>VALUE(Raw_Data_9!B43)</f>
        <v>0.7</v>
      </c>
      <c r="E7" s="41">
        <f>VALUE(Raw_Data_9!C43)</f>
        <v>10.8</v>
      </c>
      <c r="F7" s="41">
        <f>VALUE(Raw_Data_9!E43)</f>
        <v>31.7</v>
      </c>
      <c r="G7" s="41">
        <f>VALUE(Raw_Data_9!D43)</f>
        <v>2.2999999999999998</v>
      </c>
      <c r="H7" s="41">
        <f>VALUE(Raw_Data_9!F43)</f>
        <v>29.7</v>
      </c>
      <c r="I7" s="41">
        <f>VALUE(Raw_Data_9!G43)</f>
        <v>4.5999999999999996</v>
      </c>
    </row>
    <row r="8" ht="11.4" customHeight="true">
      <c r="B8" s="37"/>
    </row>
    <row r="11">
      <c r="C11" s="12" t="s">
        <v>1123</v>
      </c>
    </row>
  </sheetData>
  <hyperlinks>
    <hyperlink ref="A1" location="Overview!A1" display="Return"/>
  </hyperlink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Overview</vt:lpstr>
      <vt:lpstr>Raw_Data_1</vt:lpstr>
      <vt:lpstr>Figures 1</vt:lpstr>
      <vt:lpstr>Raw_Data_2</vt:lpstr>
      <vt:lpstr>Figures 2</vt:lpstr>
      <vt:lpstr>Raw_Data_3</vt:lpstr>
      <vt:lpstr>Figures 3</vt:lpstr>
      <vt:lpstr>Raw_Data_4</vt:lpstr>
      <vt:lpstr>Figures 4</vt:lpstr>
      <vt:lpstr>Raw_Data_5</vt:lpstr>
      <vt:lpstr>Figures 5</vt:lpstr>
      <vt:lpstr>Raw_Data_6</vt:lpstr>
      <vt:lpstr>Figures 6</vt:lpstr>
      <vt:lpstr>Raw_Data_7</vt:lpstr>
      <vt:lpstr>Figures 7</vt:lpstr>
      <vt:lpstr>Raw_Data_8</vt:lpstr>
      <vt:lpstr>Figures 8</vt:lpstr>
      <vt:lpstr>Raw_Data_9</vt:lpstr>
      <vt:lpstr>Figures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2017-07-28T10:32:44Z</dcterms:modified>
</cp:coreProperties>
</file>