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style7.xml" ContentType="application/vnd.ms-office.chartstyle+xml"/>
  <Override PartName="/xl/charts/colors7.xml" ContentType="application/vnd.ms-office.chartcolorstyle+xml"/>
  <Override PartName="/xl/charts/chart12.xml" ContentType="application/vnd.openxmlformats-officedocument.drawingml.chart+xml"/>
  <Override PartName="/xl/charts/style8.xml" ContentType="application/vnd.ms-office.chartstyle+xml"/>
  <Override PartName="/xl/charts/colors8.xml" ContentType="application/vnd.ms-office.chartcolorstyle+xml"/>
  <Override PartName="/xl/charts/chart13.xml" ContentType="application/vnd.openxmlformats-officedocument.drawingml.chart+xml"/>
  <Override PartName="/xl/charts/style9.xml" ContentType="application/vnd.ms-office.chartstyle+xml"/>
  <Override PartName="/xl/charts/colors9.xml" ContentType="application/vnd.ms-office.chartcolorstyle+xml"/>
  <Override PartName="/xl/charts/chart14.xml" ContentType="application/vnd.openxmlformats-officedocument.drawingml.chart+xml"/>
  <Override PartName="/xl/charts/style10.xml" ContentType="application/vnd.ms-office.chartstyle+xml"/>
  <Override PartName="/xl/charts/colors10.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6925"/>
  <workbookPr defaultThemeVersion="153222"/>
  <mc:AlternateContent xmlns:mc="http://schemas.openxmlformats.org/markup-compatibility/2006">
    <mc:Choice Requires="x15">
      <x15ac:absPath xmlns:x15ac="http://schemas.microsoft.com/office/spreadsheetml/2010/11/ac" url="C:\Users\WB484006\OneDrive - WBG\Code\SOM\Wave1\Output\"/>
    </mc:Choice>
  </mc:AlternateContent>
  <bookViews>
    <workbookView xWindow="0" yWindow="0" windowWidth="23040" windowHeight="8560" tabRatio="890"/>
  </bookViews>
  <sheets>
    <sheet name="Overview" sheetId="2" r:id="rId1"/>
    <sheet name="Survey_Coverage_Raw" sheetId="4" r:id="rId2"/>
    <sheet name="Survey_Coverage" sheetId="5" r:id="rId3"/>
    <sheet name="Cross-Country_Comparison_source" sheetId="1" r:id="rId4"/>
    <sheet name="Cross-country Comparison" sheetId="3" r:id="rId5"/>
    <sheet name="Monetary_Poverty_source" sheetId="7" r:id="rId6"/>
    <sheet name="Monetary_Poverty" sheetId="8" r:id="rId7"/>
  </sheets>
  <definedNames>
    <definedName name="_xlnm._FilterDatabase" localSheetId="3" hidden="1">'Cross-Country_Comparison_source'!$A$1:$AW$28</definedName>
  </definedNames>
  <calcPr calcId="171027"/>
</workbook>
</file>

<file path=xl/calcChain.xml><?xml version="1.0" encoding="utf-8"?>
<calcChain xmlns="http://schemas.openxmlformats.org/spreadsheetml/2006/main">
  <c r="S132" i="8" l="1"/>
  <c r="R132" i="8"/>
  <c r="Q132" i="8"/>
  <c r="P132" i="8"/>
  <c r="O132" i="8"/>
  <c r="N132" i="8"/>
  <c r="R131" i="8"/>
  <c r="Q131" i="8"/>
  <c r="P131" i="8"/>
  <c r="O131" i="8"/>
  <c r="N131" i="8"/>
  <c r="O129" i="8"/>
  <c r="S127" i="8"/>
  <c r="R127" i="8"/>
  <c r="Q127" i="8"/>
  <c r="P127" i="8"/>
  <c r="O127" i="8"/>
  <c r="N127" i="8"/>
  <c r="R126" i="8"/>
  <c r="Q126" i="8"/>
  <c r="P126" i="8"/>
  <c r="O126" i="8"/>
  <c r="N126" i="8"/>
  <c r="G124" i="8"/>
  <c r="H124" i="8" s="1"/>
  <c r="F124" i="8"/>
  <c r="D124" i="8"/>
  <c r="G122" i="8"/>
  <c r="H122" i="8" s="1"/>
  <c r="F122" i="8"/>
  <c r="D122" i="8"/>
  <c r="G121" i="8"/>
  <c r="H121" i="8" s="1"/>
  <c r="F121" i="8"/>
  <c r="D121" i="8"/>
  <c r="R120" i="8"/>
  <c r="N120" i="8" a="1"/>
  <c r="G119" i="8"/>
  <c r="F119" i="8"/>
  <c r="H119" i="8" s="1"/>
  <c r="D119" i="8"/>
  <c r="S118" i="8"/>
  <c r="R118" i="8"/>
  <c r="Q118" i="8"/>
  <c r="P118" i="8"/>
  <c r="O118" i="8"/>
  <c r="N118" i="8" a="1"/>
  <c r="N118" i="8"/>
  <c r="H118" i="8"/>
  <c r="G118" i="8"/>
  <c r="F118" i="8"/>
  <c r="D118" i="8"/>
  <c r="S117" i="8"/>
  <c r="S131" i="8" s="1"/>
  <c r="R117" i="8"/>
  <c r="Q117" i="8"/>
  <c r="P117" i="8"/>
  <c r="O117" i="8"/>
  <c r="N117" i="8" a="1"/>
  <c r="N117" i="8"/>
  <c r="H117" i="8"/>
  <c r="G117" i="8"/>
  <c r="F117" i="8"/>
  <c r="D117" i="8"/>
  <c r="H116" i="8"/>
  <c r="G116" i="8"/>
  <c r="F116" i="8"/>
  <c r="D116" i="8"/>
  <c r="P115" i="8"/>
  <c r="P129" i="8" s="1"/>
  <c r="O115" i="8"/>
  <c r="N115" i="8" a="1"/>
  <c r="R115" i="8" s="1"/>
  <c r="R129" i="8" s="1"/>
  <c r="H115" i="8"/>
  <c r="G115" i="8"/>
  <c r="F115" i="8"/>
  <c r="D115" i="8"/>
  <c r="N114" i="8" a="1"/>
  <c r="G114" i="8"/>
  <c r="F114" i="8"/>
  <c r="H114" i="8" s="1"/>
  <c r="D114" i="8"/>
  <c r="S113" i="8"/>
  <c r="R113" i="8"/>
  <c r="Q113" i="8"/>
  <c r="P113" i="8"/>
  <c r="O113" i="8"/>
  <c r="N113" i="8" a="1"/>
  <c r="N113" i="8"/>
  <c r="H113" i="8"/>
  <c r="G113" i="8"/>
  <c r="F113" i="8"/>
  <c r="D113" i="8"/>
  <c r="S112" i="8"/>
  <c r="S126" i="8" s="1"/>
  <c r="R112" i="8"/>
  <c r="Q112" i="8"/>
  <c r="P112" i="8"/>
  <c r="O112" i="8"/>
  <c r="N112" i="8" a="1"/>
  <c r="N112" i="8"/>
  <c r="H112" i="8"/>
  <c r="G112" i="8"/>
  <c r="F112" i="8"/>
  <c r="D112" i="8"/>
  <c r="O107" i="8"/>
  <c r="N107" i="8"/>
  <c r="M107" i="8"/>
  <c r="L107" i="8"/>
  <c r="K107" i="8"/>
  <c r="O106" i="8"/>
  <c r="N106" i="8"/>
  <c r="M106" i="8"/>
  <c r="L106" i="8"/>
  <c r="K106" i="8"/>
  <c r="O105" i="8"/>
  <c r="N105" i="8"/>
  <c r="M105" i="8"/>
  <c r="L105" i="8"/>
  <c r="K105" i="8"/>
  <c r="I105" i="8"/>
  <c r="H105" i="8"/>
  <c r="G105" i="8"/>
  <c r="F105" i="8"/>
  <c r="E105" i="8"/>
  <c r="D105" i="8"/>
  <c r="O104" i="8"/>
  <c r="N104" i="8"/>
  <c r="M104" i="8"/>
  <c r="L104" i="8"/>
  <c r="K104" i="8"/>
  <c r="O103" i="8"/>
  <c r="N103" i="8"/>
  <c r="M103" i="8"/>
  <c r="L103" i="8"/>
  <c r="K103" i="8"/>
  <c r="I103" i="8"/>
  <c r="H103" i="8"/>
  <c r="G103" i="8"/>
  <c r="F103" i="8"/>
  <c r="E103" i="8"/>
  <c r="D103" i="8"/>
  <c r="O102" i="8"/>
  <c r="N102" i="8"/>
  <c r="M102" i="8"/>
  <c r="L102" i="8"/>
  <c r="K102" i="8"/>
  <c r="I102" i="8"/>
  <c r="H102" i="8"/>
  <c r="G102" i="8"/>
  <c r="F102" i="8"/>
  <c r="E102" i="8"/>
  <c r="D102" i="8"/>
  <c r="O101" i="8"/>
  <c r="N101" i="8"/>
  <c r="M101" i="8"/>
  <c r="L101" i="8"/>
  <c r="K101" i="8"/>
  <c r="O100" i="8"/>
  <c r="N100" i="8"/>
  <c r="M100" i="8"/>
  <c r="L100" i="8"/>
  <c r="K100" i="8"/>
  <c r="I100" i="8"/>
  <c r="H100" i="8"/>
  <c r="G100" i="8"/>
  <c r="F100" i="8"/>
  <c r="E100" i="8"/>
  <c r="D100" i="8"/>
  <c r="O99" i="8"/>
  <c r="N99" i="8"/>
  <c r="M99" i="8"/>
  <c r="L99" i="8"/>
  <c r="K99" i="8"/>
  <c r="I99" i="8"/>
  <c r="H99" i="8"/>
  <c r="G99" i="8"/>
  <c r="F99" i="8"/>
  <c r="E99" i="8"/>
  <c r="D99" i="8"/>
  <c r="O98" i="8"/>
  <c r="N98" i="8"/>
  <c r="M98" i="8"/>
  <c r="L98" i="8"/>
  <c r="K98" i="8"/>
  <c r="I98" i="8"/>
  <c r="H98" i="8"/>
  <c r="G98" i="8"/>
  <c r="F98" i="8"/>
  <c r="E98" i="8"/>
  <c r="D98" i="8"/>
  <c r="O97" i="8"/>
  <c r="N97" i="8"/>
  <c r="M97" i="8"/>
  <c r="L97" i="8"/>
  <c r="K97" i="8"/>
  <c r="I97" i="8"/>
  <c r="H97" i="8"/>
  <c r="G97" i="8"/>
  <c r="F97" i="8"/>
  <c r="E97" i="8"/>
  <c r="D97" i="8"/>
  <c r="O96" i="8"/>
  <c r="N96" i="8"/>
  <c r="M96" i="8"/>
  <c r="L96" i="8"/>
  <c r="K96" i="8"/>
  <c r="I96" i="8"/>
  <c r="H96" i="8"/>
  <c r="G96" i="8"/>
  <c r="F96" i="8"/>
  <c r="E96" i="8"/>
  <c r="D96" i="8"/>
  <c r="O95" i="8"/>
  <c r="N95" i="8"/>
  <c r="M95" i="8"/>
  <c r="L95" i="8"/>
  <c r="K95" i="8"/>
  <c r="I95" i="8"/>
  <c r="H95" i="8"/>
  <c r="G95" i="8"/>
  <c r="F95" i="8"/>
  <c r="E95" i="8"/>
  <c r="D95" i="8"/>
  <c r="O94" i="8"/>
  <c r="N94" i="8"/>
  <c r="M94" i="8"/>
  <c r="L94" i="8"/>
  <c r="K94" i="8"/>
  <c r="I94" i="8"/>
  <c r="H94" i="8"/>
  <c r="G94" i="8"/>
  <c r="F94" i="8"/>
  <c r="E94" i="8"/>
  <c r="D94" i="8"/>
  <c r="O93" i="8"/>
  <c r="N93" i="8"/>
  <c r="M93" i="8"/>
  <c r="L93" i="8"/>
  <c r="K93" i="8"/>
  <c r="I93" i="8"/>
  <c r="H93" i="8"/>
  <c r="G93" i="8"/>
  <c r="F93" i="8"/>
  <c r="E93" i="8"/>
  <c r="D93" i="8"/>
  <c r="O92" i="8"/>
  <c r="N92" i="8"/>
  <c r="M92" i="8"/>
  <c r="L92" i="8"/>
  <c r="K92" i="8"/>
  <c r="O91" i="8"/>
  <c r="N91" i="8"/>
  <c r="M91" i="8"/>
  <c r="L91" i="8"/>
  <c r="K91" i="8"/>
  <c r="O90" i="8"/>
  <c r="N90" i="8"/>
  <c r="M90" i="8"/>
  <c r="L90" i="8"/>
  <c r="K90" i="8"/>
  <c r="O89" i="8"/>
  <c r="N89" i="8"/>
  <c r="M89" i="8"/>
  <c r="L89" i="8"/>
  <c r="K89" i="8"/>
  <c r="O88" i="8"/>
  <c r="N88" i="8"/>
  <c r="M88" i="8"/>
  <c r="L88" i="8"/>
  <c r="K88" i="8"/>
  <c r="I87" i="8"/>
  <c r="H87" i="8"/>
  <c r="G87" i="8"/>
  <c r="F87" i="8"/>
  <c r="E87" i="8"/>
  <c r="D87" i="8"/>
  <c r="I85" i="8"/>
  <c r="H85" i="8"/>
  <c r="G85" i="8"/>
  <c r="F85" i="8"/>
  <c r="E85" i="8"/>
  <c r="D85" i="8"/>
  <c r="I84" i="8"/>
  <c r="H84" i="8"/>
  <c r="G84" i="8"/>
  <c r="F84" i="8"/>
  <c r="E84" i="8"/>
  <c r="D84" i="8"/>
  <c r="I82" i="8"/>
  <c r="H82" i="8"/>
  <c r="G82" i="8"/>
  <c r="F82" i="8"/>
  <c r="E82" i="8"/>
  <c r="D82" i="8"/>
  <c r="I81" i="8"/>
  <c r="H81" i="8"/>
  <c r="G81" i="8"/>
  <c r="F81" i="8"/>
  <c r="E81" i="8"/>
  <c r="D81" i="8"/>
  <c r="I80" i="8"/>
  <c r="H80" i="8"/>
  <c r="G80" i="8"/>
  <c r="F80" i="8"/>
  <c r="E80" i="8"/>
  <c r="D80" i="8"/>
  <c r="I79" i="8"/>
  <c r="H79" i="8"/>
  <c r="G79" i="8"/>
  <c r="F79" i="8"/>
  <c r="E79" i="8"/>
  <c r="D79" i="8"/>
  <c r="I78" i="8"/>
  <c r="H78" i="8"/>
  <c r="G78" i="8"/>
  <c r="F78" i="8"/>
  <c r="E78" i="8"/>
  <c r="D78" i="8"/>
  <c r="I77" i="8"/>
  <c r="H77" i="8"/>
  <c r="G77" i="8"/>
  <c r="F77" i="8"/>
  <c r="E77" i="8"/>
  <c r="D77" i="8"/>
  <c r="I76" i="8"/>
  <c r="H76" i="8"/>
  <c r="G76" i="8"/>
  <c r="F76" i="8"/>
  <c r="E76" i="8"/>
  <c r="D76" i="8"/>
  <c r="M75" i="8"/>
  <c r="L75" i="8"/>
  <c r="I75" i="8"/>
  <c r="H75" i="8"/>
  <c r="G75" i="8"/>
  <c r="F75" i="8"/>
  <c r="E75" i="8"/>
  <c r="D75" i="8"/>
  <c r="M74" i="8"/>
  <c r="L74" i="8"/>
  <c r="M72" i="8"/>
  <c r="L72" i="8"/>
  <c r="M71" i="8"/>
  <c r="L71" i="8"/>
  <c r="M70" i="8"/>
  <c r="L70" i="8"/>
  <c r="M69" i="8"/>
  <c r="L69" i="8"/>
  <c r="G67" i="8"/>
  <c r="E67" i="8"/>
  <c r="D67" i="8"/>
  <c r="G66" i="8"/>
  <c r="E66" i="8"/>
  <c r="G65" i="8"/>
  <c r="E65" i="8"/>
  <c r="E64" i="8"/>
  <c r="G64" i="8" s="1"/>
  <c r="G63" i="8"/>
  <c r="E63" i="8"/>
  <c r="G62" i="8"/>
  <c r="E62" i="8"/>
  <c r="G61" i="8"/>
  <c r="F61" i="8"/>
  <c r="F62" i="8" s="1"/>
  <c r="F63" i="8" s="1"/>
  <c r="F64" i="8" s="1"/>
  <c r="F65" i="8" s="1"/>
  <c r="F66" i="8" s="1"/>
  <c r="F67" i="8" s="1"/>
  <c r="E61" i="8"/>
  <c r="E58" i="8"/>
  <c r="G58" i="8" s="1"/>
  <c r="D58" i="8"/>
  <c r="E57" i="8"/>
  <c r="G57" i="8" s="1"/>
  <c r="G56" i="8"/>
  <c r="E56" i="8"/>
  <c r="G55" i="8"/>
  <c r="E55" i="8"/>
  <c r="G54" i="8"/>
  <c r="F54" i="8"/>
  <c r="F55" i="8" s="1"/>
  <c r="F56" i="8" s="1"/>
  <c r="F57" i="8" s="1"/>
  <c r="F58" i="8" s="1"/>
  <c r="E54" i="8"/>
  <c r="N53" i="8"/>
  <c r="M53" i="8"/>
  <c r="L53" i="8"/>
  <c r="G53" i="8"/>
  <c r="E53" i="8"/>
  <c r="N52" i="8"/>
  <c r="M52" i="8"/>
  <c r="L52" i="8"/>
  <c r="G52" i="8"/>
  <c r="F52" i="8"/>
  <c r="F53" i="8" s="1"/>
  <c r="E52" i="8"/>
  <c r="E49" i="8"/>
  <c r="D49" i="8"/>
  <c r="E48" i="8"/>
  <c r="G48" i="8" s="1"/>
  <c r="G47" i="8"/>
  <c r="E47" i="8"/>
  <c r="G46" i="8"/>
  <c r="E46" i="8"/>
  <c r="G45" i="8"/>
  <c r="E45" i="8"/>
  <c r="E44" i="8"/>
  <c r="G44" i="8" s="1"/>
  <c r="G43" i="8"/>
  <c r="E43" i="8"/>
  <c r="F42" i="8"/>
  <c r="G41" i="8"/>
  <c r="E41" i="8"/>
  <c r="D41" i="8"/>
  <c r="G40" i="8"/>
  <c r="E40" i="8"/>
  <c r="G39" i="8"/>
  <c r="E39" i="8"/>
  <c r="G38" i="8"/>
  <c r="E38" i="8"/>
  <c r="F37" i="8"/>
  <c r="F38" i="8" s="1"/>
  <c r="F39" i="8" s="1"/>
  <c r="F40" i="8" s="1"/>
  <c r="F41" i="8" s="1"/>
  <c r="E37" i="8"/>
  <c r="G37" i="8" s="1"/>
  <c r="G36" i="8"/>
  <c r="E36" i="8"/>
  <c r="G35" i="8"/>
  <c r="F35" i="8"/>
  <c r="F36" i="8" s="1"/>
  <c r="E35" i="8"/>
  <c r="G31" i="8"/>
  <c r="F31" i="8"/>
  <c r="S4" i="8" s="1"/>
  <c r="G29" i="8"/>
  <c r="F29" i="8"/>
  <c r="G28" i="8"/>
  <c r="F28" i="8"/>
  <c r="S10" i="8" s="1"/>
  <c r="G26" i="8"/>
  <c r="T12" i="8" s="1"/>
  <c r="F26" i="8"/>
  <c r="G25" i="8"/>
  <c r="F25" i="8"/>
  <c r="S8" i="8" s="1"/>
  <c r="G24" i="8"/>
  <c r="T7" i="8" s="1"/>
  <c r="F24" i="8"/>
  <c r="G23" i="8"/>
  <c r="F23" i="8"/>
  <c r="S6" i="8" s="1"/>
  <c r="H16" i="8"/>
  <c r="G16" i="8"/>
  <c r="F16" i="8"/>
  <c r="H14" i="8"/>
  <c r="G14" i="8"/>
  <c r="F14" i="8"/>
  <c r="H13" i="8"/>
  <c r="G13" i="8"/>
  <c r="F13" i="8"/>
  <c r="S12" i="8"/>
  <c r="R12" i="8"/>
  <c r="H12" i="8"/>
  <c r="G12" i="8"/>
  <c r="F12" i="8"/>
  <c r="T11" i="8"/>
  <c r="S11" i="8"/>
  <c r="R11" i="8"/>
  <c r="T10" i="8"/>
  <c r="R10" i="8"/>
  <c r="H10" i="8"/>
  <c r="G10" i="8"/>
  <c r="F10" i="8"/>
  <c r="R6" i="8" s="1"/>
  <c r="H9" i="8"/>
  <c r="G9" i="8"/>
  <c r="F9" i="8"/>
  <c r="T8" i="8"/>
  <c r="R8" i="8"/>
  <c r="H8" i="8"/>
  <c r="G8" i="8"/>
  <c r="F8" i="8"/>
  <c r="S7" i="8"/>
  <c r="R7" i="8"/>
  <c r="H7" i="8"/>
  <c r="G7" i="8"/>
  <c r="F7" i="8"/>
  <c r="T6" i="8"/>
  <c r="H6" i="8"/>
  <c r="G6" i="8"/>
  <c r="F6" i="8"/>
  <c r="H5" i="8"/>
  <c r="G5" i="8"/>
  <c r="F5" i="8"/>
  <c r="T4" i="8"/>
  <c r="R4" i="8"/>
  <c r="H4" i="8"/>
  <c r="G4" i="8"/>
  <c r="F4" i="8"/>
  <c r="D86" i="3"/>
  <c r="C86" i="3"/>
  <c r="B86" i="3"/>
  <c r="D85" i="3"/>
  <c r="C85" i="3"/>
  <c r="B85" i="3"/>
  <c r="D84" i="3"/>
  <c r="C84" i="3"/>
  <c r="B84" i="3"/>
  <c r="D83" i="3"/>
  <c r="C83" i="3"/>
  <c r="B83" i="3"/>
  <c r="D82" i="3"/>
  <c r="C82" i="3"/>
  <c r="B82" i="3"/>
  <c r="D81" i="3"/>
  <c r="C81" i="3"/>
  <c r="B81" i="3"/>
  <c r="D80" i="3"/>
  <c r="C80" i="3"/>
  <c r="B80" i="3"/>
  <c r="D79" i="3"/>
  <c r="C79" i="3"/>
  <c r="B79" i="3"/>
  <c r="D78" i="3"/>
  <c r="C78" i="3"/>
  <c r="B78" i="3"/>
  <c r="D77" i="3"/>
  <c r="C77" i="3"/>
  <c r="B77" i="3"/>
  <c r="D76" i="3"/>
  <c r="C76" i="3"/>
  <c r="B76" i="3"/>
  <c r="D75" i="3"/>
  <c r="C75" i="3"/>
  <c r="B75" i="3"/>
  <c r="E74" i="3"/>
  <c r="D74" i="3"/>
  <c r="C74" i="3"/>
  <c r="B74" i="3"/>
  <c r="D73" i="3"/>
  <c r="C73" i="3"/>
  <c r="B73" i="3"/>
  <c r="D72" i="3"/>
  <c r="C72" i="3"/>
  <c r="B72" i="3"/>
  <c r="D71" i="3"/>
  <c r="C71" i="3"/>
  <c r="B71" i="3"/>
  <c r="D70" i="3"/>
  <c r="C70" i="3"/>
  <c r="B70" i="3"/>
  <c r="D69" i="3"/>
  <c r="C69" i="3"/>
  <c r="B69" i="3"/>
  <c r="D68" i="3"/>
  <c r="C68" i="3"/>
  <c r="B68" i="3"/>
  <c r="D67" i="3"/>
  <c r="C67" i="3"/>
  <c r="E82" i="3" s="1"/>
  <c r="B67" i="3"/>
  <c r="D66" i="3"/>
  <c r="C66" i="3"/>
  <c r="B66" i="3"/>
  <c r="D65" i="3"/>
  <c r="C65" i="3"/>
  <c r="E65" i="3" s="1"/>
  <c r="B65" i="3"/>
  <c r="D64" i="3"/>
  <c r="C64" i="3"/>
  <c r="B64" i="3"/>
  <c r="E63" i="3"/>
  <c r="D63" i="3"/>
  <c r="C63" i="3"/>
  <c r="B63" i="3"/>
  <c r="D62" i="3"/>
  <c r="C62" i="3"/>
  <c r="B62" i="3"/>
  <c r="D61" i="3"/>
  <c r="C61" i="3"/>
  <c r="B61" i="3"/>
  <c r="D60" i="3"/>
  <c r="C60" i="3"/>
  <c r="B60" i="3"/>
  <c r="C59" i="3"/>
  <c r="D57" i="3"/>
  <c r="C57" i="3"/>
  <c r="B57" i="3"/>
  <c r="A57" i="3"/>
  <c r="D56" i="3"/>
  <c r="C56" i="3"/>
  <c r="B56" i="3"/>
  <c r="A56" i="3"/>
  <c r="D55" i="3"/>
  <c r="C55" i="3"/>
  <c r="B55" i="3"/>
  <c r="A55" i="3"/>
  <c r="D54" i="3"/>
  <c r="C54" i="3"/>
  <c r="B54" i="3"/>
  <c r="A54" i="3"/>
  <c r="D53" i="3"/>
  <c r="C53" i="3"/>
  <c r="B53" i="3"/>
  <c r="A53" i="3"/>
  <c r="D52" i="3"/>
  <c r="C52" i="3"/>
  <c r="E52" i="3" s="1"/>
  <c r="B52" i="3"/>
  <c r="A52" i="3"/>
  <c r="D51" i="3"/>
  <c r="C51" i="3"/>
  <c r="B51" i="3"/>
  <c r="A51" i="3"/>
  <c r="D50" i="3"/>
  <c r="C50" i="3"/>
  <c r="B50" i="3"/>
  <c r="A50" i="3"/>
  <c r="D49" i="3"/>
  <c r="C49" i="3"/>
  <c r="B49" i="3"/>
  <c r="A49" i="3"/>
  <c r="D48" i="3"/>
  <c r="C48" i="3"/>
  <c r="B48" i="3"/>
  <c r="A48" i="3"/>
  <c r="D47" i="3"/>
  <c r="C47" i="3"/>
  <c r="B47" i="3"/>
  <c r="A47" i="3"/>
  <c r="D46" i="3"/>
  <c r="C46" i="3"/>
  <c r="B46" i="3"/>
  <c r="A46" i="3"/>
  <c r="D45" i="3"/>
  <c r="C45" i="3"/>
  <c r="B45" i="3"/>
  <c r="A45" i="3"/>
  <c r="D44" i="3"/>
  <c r="C44" i="3"/>
  <c r="B44" i="3"/>
  <c r="A44" i="3"/>
  <c r="D43" i="3"/>
  <c r="C43" i="3"/>
  <c r="B43" i="3"/>
  <c r="A43" i="3"/>
  <c r="D42" i="3"/>
  <c r="C42" i="3"/>
  <c r="B42" i="3"/>
  <c r="A42" i="3"/>
  <c r="D41" i="3"/>
  <c r="C41" i="3"/>
  <c r="B41" i="3"/>
  <c r="A41" i="3"/>
  <c r="D40" i="3"/>
  <c r="C40" i="3"/>
  <c r="B40" i="3"/>
  <c r="A40" i="3"/>
  <c r="D39" i="3"/>
  <c r="C39" i="3"/>
  <c r="B39" i="3"/>
  <c r="A39" i="3"/>
  <c r="E38" i="3"/>
  <c r="D38" i="3"/>
  <c r="C38" i="3"/>
  <c r="B38" i="3"/>
  <c r="A38" i="3"/>
  <c r="E37" i="3"/>
  <c r="D37" i="3"/>
  <c r="C37" i="3"/>
  <c r="B37" i="3"/>
  <c r="A37" i="3"/>
  <c r="D36" i="3"/>
  <c r="C36" i="3"/>
  <c r="B36" i="3"/>
  <c r="A36" i="3"/>
  <c r="D35" i="3"/>
  <c r="C35" i="3"/>
  <c r="B35" i="3"/>
  <c r="A35" i="3"/>
  <c r="D34" i="3"/>
  <c r="C34" i="3"/>
  <c r="B34" i="3"/>
  <c r="A34" i="3"/>
  <c r="D33" i="3"/>
  <c r="C33" i="3"/>
  <c r="B33" i="3"/>
  <c r="A33" i="3"/>
  <c r="D32" i="3"/>
  <c r="C32" i="3"/>
  <c r="B32" i="3"/>
  <c r="A32" i="3"/>
  <c r="D31" i="3"/>
  <c r="C31" i="3"/>
  <c r="B31" i="3"/>
  <c r="A31" i="3"/>
  <c r="F30" i="3"/>
  <c r="C30" i="3"/>
  <c r="D28" i="3"/>
  <c r="C28" i="3"/>
  <c r="B28" i="3"/>
  <c r="D27" i="3"/>
  <c r="C27" i="3"/>
  <c r="B27" i="3"/>
  <c r="D26" i="3"/>
  <c r="C26" i="3"/>
  <c r="B26" i="3"/>
  <c r="D25" i="3"/>
  <c r="C25" i="3"/>
  <c r="B25" i="3"/>
  <c r="D24" i="3"/>
  <c r="C24" i="3"/>
  <c r="B24" i="3"/>
  <c r="D23" i="3"/>
  <c r="C23" i="3"/>
  <c r="B23" i="3"/>
  <c r="D22" i="3"/>
  <c r="C22" i="3"/>
  <c r="B22" i="3"/>
  <c r="D21" i="3"/>
  <c r="C21" i="3"/>
  <c r="B21" i="3"/>
  <c r="D20" i="3"/>
  <c r="C20" i="3"/>
  <c r="B20" i="3"/>
  <c r="D19" i="3"/>
  <c r="C19" i="3"/>
  <c r="B19" i="3"/>
  <c r="D18" i="3"/>
  <c r="C18" i="3"/>
  <c r="B18" i="3"/>
  <c r="D17" i="3"/>
  <c r="C17" i="3"/>
  <c r="B17" i="3"/>
  <c r="D16" i="3"/>
  <c r="C16" i="3"/>
  <c r="B16" i="3"/>
  <c r="D15" i="3"/>
  <c r="C15" i="3"/>
  <c r="B15" i="3"/>
  <c r="D14" i="3"/>
  <c r="C14" i="3"/>
  <c r="B14" i="3"/>
  <c r="D13" i="3"/>
  <c r="C13" i="3"/>
  <c r="B13" i="3"/>
  <c r="D12" i="3"/>
  <c r="C12" i="3"/>
  <c r="B12" i="3"/>
  <c r="D11" i="3"/>
  <c r="C11" i="3"/>
  <c r="B11" i="3"/>
  <c r="D10" i="3"/>
  <c r="C10" i="3"/>
  <c r="B10" i="3"/>
  <c r="D9" i="3"/>
  <c r="C9" i="3"/>
  <c r="E9" i="3" s="1"/>
  <c r="B9" i="3"/>
  <c r="D8" i="3"/>
  <c r="C8" i="3"/>
  <c r="B8" i="3"/>
  <c r="D7" i="3"/>
  <c r="C7" i="3"/>
  <c r="B7" i="3"/>
  <c r="D6" i="3"/>
  <c r="C6" i="3"/>
  <c r="B6" i="3"/>
  <c r="D5" i="3"/>
  <c r="C5" i="3"/>
  <c r="B5" i="3"/>
  <c r="D4" i="3"/>
  <c r="C4" i="3"/>
  <c r="B4" i="3"/>
  <c r="E3" i="3"/>
  <c r="D3" i="3"/>
  <c r="C3" i="3"/>
  <c r="B3" i="3"/>
  <c r="D2" i="3"/>
  <c r="C2" i="3"/>
  <c r="B2" i="3"/>
  <c r="C1" i="3"/>
  <c r="B1" i="3"/>
  <c r="B30" i="3" s="1"/>
  <c r="G54" i="4"/>
  <c r="G57" i="4" s="1"/>
  <c r="L53" i="4"/>
  <c r="L54" i="4" s="1"/>
  <c r="K53" i="4"/>
  <c r="G53" i="4"/>
  <c r="K49" i="4"/>
  <c r="I49" i="4"/>
  <c r="E6" i="3" l="1"/>
  <c r="E13" i="3"/>
  <c r="E17" i="3"/>
  <c r="E5" i="3"/>
  <c r="E22" i="3"/>
  <c r="E67" i="3"/>
  <c r="E61" i="3"/>
  <c r="E64" i="3"/>
  <c r="E71" i="3"/>
  <c r="E28" i="3"/>
  <c r="E24" i="3"/>
  <c r="E20" i="3"/>
  <c r="E16" i="3"/>
  <c r="E12" i="3"/>
  <c r="E2" i="3"/>
  <c r="E7" i="3"/>
  <c r="E10" i="3"/>
  <c r="E14" i="3"/>
  <c r="E18" i="3"/>
  <c r="E36" i="3"/>
  <c r="E46" i="3"/>
  <c r="E53" i="3"/>
  <c r="E56" i="3"/>
  <c r="E73" i="3"/>
  <c r="E75" i="3"/>
  <c r="E79" i="3"/>
  <c r="E8" i="3"/>
  <c r="E40" i="3"/>
  <c r="E44" i="3"/>
  <c r="K54" i="4"/>
  <c r="E4" i="3"/>
  <c r="E26" i="3"/>
  <c r="E54" i="3"/>
  <c r="E43" i="3"/>
  <c r="E78" i="3"/>
  <c r="E66" i="3"/>
  <c r="E81" i="3"/>
  <c r="E83" i="3"/>
  <c r="R134" i="8"/>
  <c r="E85" i="3"/>
  <c r="Q114" i="8"/>
  <c r="Q128" i="8" s="1"/>
  <c r="N114" i="8"/>
  <c r="N128" i="8" s="1"/>
  <c r="P114" i="8"/>
  <c r="P128" i="8" s="1"/>
  <c r="E48" i="3"/>
  <c r="E57" i="3"/>
  <c r="E69" i="3"/>
  <c r="E72" i="3"/>
  <c r="E77" i="3"/>
  <c r="E80" i="3"/>
  <c r="E35" i="3"/>
  <c r="E45" i="3"/>
  <c r="E51" i="3"/>
  <c r="E62" i="3"/>
  <c r="E70" i="3"/>
  <c r="G49" i="8"/>
  <c r="F43" i="8"/>
  <c r="F44" i="8" s="1"/>
  <c r="F45" i="8" s="1"/>
  <c r="F46" i="8" s="1"/>
  <c r="F47" i="8" s="1"/>
  <c r="F48" i="8" s="1"/>
  <c r="F49" i="8" s="1"/>
  <c r="O114" i="8"/>
  <c r="O128" i="8" s="1"/>
  <c r="Q120" i="8"/>
  <c r="Q134" i="8" s="1"/>
  <c r="N120" i="8"/>
  <c r="N134" i="8" s="1"/>
  <c r="P120" i="8"/>
  <c r="P134" i="8" s="1"/>
  <c r="E21" i="3"/>
  <c r="E25" i="3"/>
  <c r="E31" i="3"/>
  <c r="G46" i="3" s="1"/>
  <c r="E32" i="3"/>
  <c r="E34" i="3"/>
  <c r="E41" i="3"/>
  <c r="E47" i="3"/>
  <c r="E50" i="3"/>
  <c r="E11" i="3"/>
  <c r="E15" i="3"/>
  <c r="E19" i="3"/>
  <c r="E23" i="3"/>
  <c r="E27" i="3"/>
  <c r="G33" i="3"/>
  <c r="E33" i="3"/>
  <c r="E39" i="3"/>
  <c r="E42" i="3"/>
  <c r="G49" i="3"/>
  <c r="E49" i="3"/>
  <c r="E55" i="3"/>
  <c r="E60" i="3"/>
  <c r="E86" i="3"/>
  <c r="E68" i="3"/>
  <c r="E76" i="3"/>
  <c r="E84" i="3"/>
  <c r="R114" i="8"/>
  <c r="O120" i="8"/>
  <c r="O134" i="8" s="1"/>
  <c r="N115" i="8"/>
  <c r="Q115" i="8"/>
  <c r="Q129" i="8" s="1"/>
  <c r="G57" i="3" l="1"/>
  <c r="F85" i="3"/>
  <c r="F83" i="3"/>
  <c r="F81" i="3"/>
  <c r="F79" i="3"/>
  <c r="F77" i="3"/>
  <c r="F75" i="3"/>
  <c r="F73" i="3"/>
  <c r="F71" i="3"/>
  <c r="F69" i="3"/>
  <c r="F67" i="3"/>
  <c r="F65" i="3"/>
  <c r="F63" i="3"/>
  <c r="F61" i="3"/>
  <c r="G86" i="3"/>
  <c r="G83" i="3"/>
  <c r="G80" i="3"/>
  <c r="F78" i="3"/>
  <c r="G75" i="3"/>
  <c r="G72" i="3"/>
  <c r="F70" i="3"/>
  <c r="G67" i="3"/>
  <c r="G64" i="3"/>
  <c r="F62" i="3"/>
  <c r="F86" i="3"/>
  <c r="G85" i="3"/>
  <c r="G82" i="3"/>
  <c r="F80" i="3"/>
  <c r="G77" i="3"/>
  <c r="G74" i="3"/>
  <c r="F72" i="3"/>
  <c r="G69" i="3"/>
  <c r="G66" i="3"/>
  <c r="F64" i="3"/>
  <c r="G61" i="3"/>
  <c r="G84" i="3"/>
  <c r="F82" i="3"/>
  <c r="G79" i="3"/>
  <c r="F74" i="3"/>
  <c r="G63" i="3"/>
  <c r="G76" i="3"/>
  <c r="G71" i="3"/>
  <c r="G68" i="3"/>
  <c r="F66" i="3"/>
  <c r="G60" i="3"/>
  <c r="F76" i="3"/>
  <c r="G65" i="3"/>
  <c r="G78" i="3"/>
  <c r="F68" i="3"/>
  <c r="G81" i="3"/>
  <c r="G70" i="3"/>
  <c r="F84" i="3"/>
  <c r="G73" i="3"/>
  <c r="G62" i="3"/>
  <c r="F60" i="3"/>
  <c r="S120" i="8"/>
  <c r="S134" i="8" s="1"/>
  <c r="G50" i="3"/>
  <c r="F46" i="3"/>
  <c r="G28" i="3"/>
  <c r="G26" i="3"/>
  <c r="G24" i="3"/>
  <c r="G22" i="3"/>
  <c r="G20" i="3"/>
  <c r="G18" i="3"/>
  <c r="G16" i="3"/>
  <c r="G14" i="3"/>
  <c r="G12" i="3"/>
  <c r="G10" i="3"/>
  <c r="G8" i="3"/>
  <c r="F28" i="3"/>
  <c r="F25" i="3"/>
  <c r="F24" i="3"/>
  <c r="F21" i="3"/>
  <c r="F20" i="3"/>
  <c r="F17" i="3"/>
  <c r="F16" i="3"/>
  <c r="F13" i="3"/>
  <c r="F12" i="3"/>
  <c r="F9" i="3"/>
  <c r="F8" i="3"/>
  <c r="F6" i="3"/>
  <c r="F4" i="3"/>
  <c r="F2" i="3"/>
  <c r="F27" i="3"/>
  <c r="F26" i="3"/>
  <c r="F23" i="3"/>
  <c r="F22" i="3"/>
  <c r="F19" i="3"/>
  <c r="G27" i="3"/>
  <c r="G23" i="3"/>
  <c r="G19" i="3"/>
  <c r="G15" i="3"/>
  <c r="G11" i="3"/>
  <c r="G7" i="3"/>
  <c r="G5" i="3"/>
  <c r="G3" i="3"/>
  <c r="G25" i="3"/>
  <c r="F18" i="3"/>
  <c r="F15" i="3"/>
  <c r="F14" i="3"/>
  <c r="F11" i="3"/>
  <c r="F10" i="3"/>
  <c r="F7" i="3"/>
  <c r="G21" i="3"/>
  <c r="G17" i="3"/>
  <c r="G13" i="3"/>
  <c r="G9" i="3"/>
  <c r="G6" i="3"/>
  <c r="F5" i="3"/>
  <c r="F3" i="3"/>
  <c r="G4" i="3"/>
  <c r="G2" i="3"/>
  <c r="G37" i="3"/>
  <c r="N129" i="8"/>
  <c r="S115" i="8"/>
  <c r="S129" i="8" s="1"/>
  <c r="G45" i="3"/>
  <c r="F53" i="3"/>
  <c r="R128" i="8"/>
  <c r="S114" i="8"/>
  <c r="S128" i="8" s="1"/>
  <c r="F56" i="3"/>
  <c r="F52" i="3"/>
  <c r="F48" i="3"/>
  <c r="F44" i="3"/>
  <c r="F40" i="3"/>
  <c r="F36" i="3"/>
  <c r="F54" i="3"/>
  <c r="G52" i="3"/>
  <c r="F47" i="3"/>
  <c r="F45" i="3"/>
  <c r="G43" i="3"/>
  <c r="F38" i="3"/>
  <c r="G36" i="3"/>
  <c r="F31" i="3"/>
  <c r="G51" i="3"/>
  <c r="G44" i="3"/>
  <c r="G42" i="3"/>
  <c r="G35" i="3"/>
  <c r="G55" i="3"/>
  <c r="G48" i="3"/>
  <c r="F43" i="3"/>
  <c r="G39" i="3"/>
  <c r="F55" i="3"/>
  <c r="F39" i="3"/>
  <c r="G54" i="3"/>
  <c r="G47" i="3"/>
  <c r="G40" i="3"/>
  <c r="F35" i="3"/>
  <c r="G38" i="3"/>
  <c r="F33" i="3"/>
  <c r="F51" i="3"/>
  <c r="G31" i="3"/>
  <c r="G56" i="3"/>
  <c r="F49" i="3"/>
  <c r="F42" i="3"/>
  <c r="F50" i="3"/>
  <c r="G41" i="3"/>
  <c r="G34" i="3"/>
  <c r="G32" i="3"/>
  <c r="F37" i="3"/>
  <c r="F34" i="3"/>
  <c r="F32" i="3"/>
  <c r="F41" i="3"/>
  <c r="G53" i="3"/>
  <c r="F57" i="3"/>
</calcChain>
</file>

<file path=xl/sharedStrings.xml><?xml version="1.0" encoding="utf-8"?>
<sst xmlns="http://schemas.openxmlformats.org/spreadsheetml/2006/main" count="3865" uniqueCount="1038">
  <si>
    <t>countryname</t>
  </si>
  <si>
    <t>Benin</t>
  </si>
  <si>
    <t>Burkina Faso</t>
  </si>
  <si>
    <t>Burundi</t>
  </si>
  <si>
    <t>Central African Republic</t>
  </si>
  <si>
    <t>Chad</t>
  </si>
  <si>
    <t>Comoros</t>
  </si>
  <si>
    <t>Congo, Dem. Rep.</t>
  </si>
  <si>
    <t>Eritrea</t>
  </si>
  <si>
    <t>Ethiopia</t>
  </si>
  <si>
    <t>Gambia, The</t>
  </si>
  <si>
    <t>Guinea</t>
  </si>
  <si>
    <t>Guinea-Bissau</t>
  </si>
  <si>
    <t>Liberia</t>
  </si>
  <si>
    <t>Madagascar</t>
  </si>
  <si>
    <t>Malawi</t>
  </si>
  <si>
    <t>Mali</t>
  </si>
  <si>
    <t>Mozambique</t>
  </si>
  <si>
    <t>Niger</t>
  </si>
  <si>
    <t>Rwanda</t>
  </si>
  <si>
    <t>Senegal</t>
  </si>
  <si>
    <t>Sierra Leone</t>
  </si>
  <si>
    <t>South Sudan</t>
  </si>
  <si>
    <t>Tanzania</t>
  </si>
  <si>
    <t>Togo</t>
  </si>
  <si>
    <t>Uganda</t>
  </si>
  <si>
    <t>Zimbabwe</t>
  </si>
  <si>
    <t>countrycode</t>
  </si>
  <si>
    <t>BEN</t>
  </si>
  <si>
    <t>BFA</t>
  </si>
  <si>
    <t>BDI</t>
  </si>
  <si>
    <t>CAF</t>
  </si>
  <si>
    <t>TCD</t>
  </si>
  <si>
    <t>COM</t>
  </si>
  <si>
    <t>COD</t>
  </si>
  <si>
    <t>ERI</t>
  </si>
  <si>
    <t>ETH</t>
  </si>
  <si>
    <t>GMB</t>
  </si>
  <si>
    <t>GIN</t>
  </si>
  <si>
    <t>GNB</t>
  </si>
  <si>
    <t>LBR</t>
  </si>
  <si>
    <t>MDG</t>
  </si>
  <si>
    <t>MWI</t>
  </si>
  <si>
    <t>MLI</t>
  </si>
  <si>
    <t>MOZ</t>
  </si>
  <si>
    <t>NER</t>
  </si>
  <si>
    <t>RWA</t>
  </si>
  <si>
    <t>SEN</t>
  </si>
  <si>
    <t>SLE</t>
  </si>
  <si>
    <t>SSD</t>
  </si>
  <si>
    <t>TZA</t>
  </si>
  <si>
    <t>TGO</t>
  </si>
  <si>
    <t>UGA</t>
  </si>
  <si>
    <t>ZWE</t>
  </si>
  <si>
    <t>poverty</t>
  </si>
  <si>
    <t>l_y_poverty</t>
  </si>
  <si>
    <t>gap</t>
  </si>
  <si>
    <t>l_y_gap</t>
  </si>
  <si>
    <t>gini</t>
  </si>
  <si>
    <t>l_y_gini</t>
  </si>
  <si>
    <t>remittances</t>
  </si>
  <si>
    <t>l_y_remittances</t>
  </si>
  <si>
    <t>population</t>
  </si>
  <si>
    <t>l_y_population</t>
  </si>
  <si>
    <t>lfp</t>
  </si>
  <si>
    <t>l_y_lfp</t>
  </si>
  <si>
    <t>gdppc</t>
  </si>
  <si>
    <t>l_y_gdppc</t>
  </si>
  <si>
    <t>gdppc_c</t>
  </si>
  <si>
    <t>l_y_gdppc_c</t>
  </si>
  <si>
    <t>employment</t>
  </si>
  <si>
    <t>l_y_employment</t>
  </si>
  <si>
    <t>adult_literacy_rate</t>
  </si>
  <si>
    <t>l_y_adult_literacy_rate</t>
  </si>
  <si>
    <t>income_cat</t>
  </si>
  <si>
    <t>L</t>
  </si>
  <si>
    <t>country_aggr</t>
  </si>
  <si>
    <t>AFRICA</t>
  </si>
  <si>
    <t xml:space="preserve"> </t>
  </si>
  <si>
    <t xml:space="preserve">Overview </t>
  </si>
  <si>
    <r>
      <rPr>
        <b/>
        <sz val="11"/>
        <color theme="1"/>
        <rFont val="Calibri"/>
        <family val="2"/>
        <scheme val="minor"/>
      </rPr>
      <t>Notation</t>
    </r>
    <r>
      <rPr>
        <sz val="11"/>
        <rFont val="Calibri"/>
        <family val="2"/>
      </rPr>
      <t>: LB=lower bound; UB=upper bound; SE=standard error</t>
    </r>
  </si>
  <si>
    <t>Contents</t>
  </si>
  <si>
    <t>avg_poverty</t>
  </si>
  <si>
    <t>avg_gap</t>
  </si>
  <si>
    <t>avg_gini</t>
  </si>
  <si>
    <t>avg_remittances</t>
  </si>
  <si>
    <t>avg_population</t>
  </si>
  <si>
    <t>avg_lfp</t>
  </si>
  <si>
    <t>avg_gdppc</t>
  </si>
  <si>
    <t>avg_gdppc_c</t>
  </si>
  <si>
    <t>avg_employment</t>
  </si>
  <si>
    <t>avg_adult_literacy_rate</t>
  </si>
  <si>
    <t>RANK</t>
  </si>
  <si>
    <t>Ranked country</t>
  </si>
  <si>
    <t>Ranked Poverty</t>
  </si>
  <si>
    <t/>
  </si>
  <si>
    <t xml:space="preserve">Order </t>
  </si>
  <si>
    <t>Ranked Gap</t>
  </si>
  <si>
    <t>SOMALI</t>
  </si>
  <si>
    <t>SOM</t>
  </si>
  <si>
    <t>Return</t>
  </si>
  <si>
    <t>Title:</t>
  </si>
  <si>
    <t>Sample properties of the SHFS</t>
  </si>
  <si>
    <t>Overall</t>
  </si>
  <si>
    <t>Mogadishu</t>
  </si>
  <si>
    <t>NE Urban</t>
  </si>
  <si>
    <t>NW Urban</t>
  </si>
  <si>
    <t>NE Rural</t>
  </si>
  <si>
    <t>NW Rural</t>
  </si>
  <si>
    <t>IDP Settlements</t>
  </si>
  <si>
    <t>Nomads</t>
  </si>
  <si>
    <t>Other areas</t>
  </si>
  <si>
    <t>Sample Size (Households)</t>
  </si>
  <si>
    <t>Population (Covered Households)</t>
  </si>
  <si>
    <t>Sample Size (Individuals)</t>
  </si>
  <si>
    <t>Population (Covered Individuals)</t>
  </si>
  <si>
    <t>Population (Total PESS)</t>
  </si>
  <si>
    <t>Percentage of Population Covered</t>
  </si>
  <si>
    <t>Number of Enumeration Areas</t>
  </si>
  <si>
    <t xml:space="preserve">Notes: </t>
  </si>
  <si>
    <t>1. Wave I of the SHFS covered the following pre-war regions: Awdal, Banadir, Bari, Mudug, Nugaal, Sanaag, Sool, Togdheer, and Woqooyi Galbeed. Not included were Bakool, Bay, Galgaduud, Gedo, Hiraan, Lower Juba, Lower Shabelle, Middle Juba and Middle Shabelle.
2. ‘Covered’ population includes extrapolation to inaccessible areas within covered pre-war regions. It is assumed that inaccessible areas are similar to the bottom 25 percent of enumeration areas in the same analytical strata. IDP settlements are scaled to all regions.
3. Percentage of Population Covered is based on PESS population estimates.</t>
  </si>
  <si>
    <t xml:space="preserve">Source: </t>
  </si>
  <si>
    <t>SHFS and Population Estimation Survey 2014 of Somalia (PESS).</t>
  </si>
  <si>
    <t>Link:</t>
  </si>
  <si>
    <t xml:space="preserve">http://somalia.unfpa.org/sites/arabstates/files/pub-pdf/Population-Estimation-Survey-of-Somalia-PESS-2013-2014.pdf </t>
  </si>
  <si>
    <t>Data from PESS</t>
  </si>
  <si>
    <t>Urban</t>
  </si>
  <si>
    <t>Rural</t>
  </si>
  <si>
    <t>IDPs</t>
  </si>
  <si>
    <t>Total</t>
  </si>
  <si>
    <t>HHs</t>
  </si>
  <si>
    <t>Pop</t>
  </si>
  <si>
    <t>Awdal</t>
  </si>
  <si>
    <t>Woqooyi</t>
  </si>
  <si>
    <t>Togdheer</t>
  </si>
  <si>
    <t>Sool</t>
  </si>
  <si>
    <t>Sanaag</t>
  </si>
  <si>
    <t>Bari</t>
  </si>
  <si>
    <t>Nugaal</t>
  </si>
  <si>
    <t>Mudug</t>
  </si>
  <si>
    <t>Galgaduud</t>
  </si>
  <si>
    <t>Hiraan</t>
  </si>
  <si>
    <t>Middle Shabelle</t>
  </si>
  <si>
    <t>Banadir</t>
  </si>
  <si>
    <t>Lower Shabelle</t>
  </si>
  <si>
    <t>Bay</t>
  </si>
  <si>
    <t>Bakool</t>
  </si>
  <si>
    <t>Gedo</t>
  </si>
  <si>
    <t>Middle Juba</t>
  </si>
  <si>
    <t>Lower Juba</t>
  </si>
  <si>
    <t>North-East</t>
  </si>
  <si>
    <t>North-West</t>
  </si>
  <si>
    <t>v1</t>
  </si>
  <si>
    <t>IDP</t>
  </si>
  <si>
    <t>v2</t>
  </si>
  <si>
    <t>Mean</t>
  </si>
  <si>
    <t>v3</t>
  </si>
  <si>
    <t>SE</t>
  </si>
  <si>
    <t>0.016</t>
  </si>
  <si>
    <t>0.034</t>
  </si>
  <si>
    <t>v4</t>
  </si>
  <si>
    <t>LB</t>
  </si>
  <si>
    <t>0.519</t>
  </si>
  <si>
    <t>0.570</t>
  </si>
  <si>
    <t>v5</t>
  </si>
  <si>
    <t>UB</t>
  </si>
  <si>
    <t>0.705</t>
  </si>
  <si>
    <t>Poverty headcount ratio by sub_region</t>
  </si>
  <si>
    <t>Indicator: Mogadishu, North-East urban/rural, North-West urban/rural &amp; IDPs</t>
  </si>
  <si>
    <t>Poverty headcount ratio by region</t>
  </si>
  <si>
    <t>Indicator: Mogadishu, North-East, North-West, &amp; IDPs</t>
  </si>
  <si>
    <t>Poverty headcount ratio by type of area</t>
  </si>
  <si>
    <t>0.500</t>
  </si>
  <si>
    <t>0.450</t>
  </si>
  <si>
    <t>0.328</t>
  </si>
  <si>
    <t>0.565</t>
  </si>
  <si>
    <t>0.585</t>
  </si>
  <si>
    <t>0.027</t>
  </si>
  <si>
    <t>0.026</t>
  </si>
  <si>
    <t>0.050</t>
  </si>
  <si>
    <t>0.035</t>
  </si>
  <si>
    <t>0.076</t>
  </si>
  <si>
    <t>0.023</t>
  </si>
  <si>
    <t>0.017</t>
  </si>
  <si>
    <t>0.036</t>
  </si>
  <si>
    <t>0.024</t>
  </si>
  <si>
    <t>0.077</t>
  </si>
  <si>
    <t>0.025</t>
  </si>
  <si>
    <t>0.543</t>
  </si>
  <si>
    <t>0.483</t>
  </si>
  <si>
    <t>0.623</t>
  </si>
  <si>
    <t>0.855</t>
  </si>
  <si>
    <t>0.545</t>
  </si>
  <si>
    <t>0.597</t>
  </si>
  <si>
    <t>0.536</t>
  </si>
  <si>
    <t>0.428</t>
  </si>
  <si>
    <t>Poverty Headcount (perc. of population)</t>
  </si>
  <si>
    <t>Poverty Gap (perc. of poverty line)</t>
  </si>
  <si>
    <t>Poverty Severity              Index</t>
  </si>
  <si>
    <t>URBAN</t>
  </si>
  <si>
    <t>RURAL</t>
  </si>
  <si>
    <t>NORTH-EAST</t>
  </si>
  <si>
    <t>NORTH-WEST</t>
  </si>
  <si>
    <t>MOGADISHU</t>
  </si>
  <si>
    <t>IDP SETTLEMENTS</t>
  </si>
  <si>
    <t xml:space="preserve">     Urban</t>
  </si>
  <si>
    <t xml:space="preserve">     Rural</t>
  </si>
  <si>
    <t>Title: Selected Poverty Indicators</t>
  </si>
  <si>
    <t>Extreme Poverty headcount ratio, by sub_region</t>
  </si>
  <si>
    <t>Extreme Poverty headcount ratio, by region</t>
  </si>
  <si>
    <t>Extreme Poverty headcount ratio, by type of area</t>
  </si>
  <si>
    <t>Poverty Gap, by sub_region</t>
  </si>
  <si>
    <t>Poverty Gap, by region</t>
  </si>
  <si>
    <t>Poverty Gap, by type of area</t>
  </si>
  <si>
    <t>Poverty Severity, by sub_region</t>
  </si>
  <si>
    <t>Poverty Severity, by region</t>
  </si>
  <si>
    <t>Poverty Severity, by type of area</t>
  </si>
  <si>
    <t>0.119</t>
  </si>
  <si>
    <t>0.149</t>
  </si>
  <si>
    <t>0.266</t>
  </si>
  <si>
    <t>0.308</t>
  </si>
  <si>
    <t>0.124</t>
  </si>
  <si>
    <t>0.280</t>
  </si>
  <si>
    <t>0.238</t>
  </si>
  <si>
    <t>0.093</t>
  </si>
  <si>
    <t>0.079</t>
  </si>
  <si>
    <t>0.191</t>
  </si>
  <si>
    <t>0.171</t>
  </si>
  <si>
    <t>0.088</t>
  </si>
  <si>
    <t>0.114</t>
  </si>
  <si>
    <t>0.092</t>
  </si>
  <si>
    <t>0.018</t>
  </si>
  <si>
    <t>0.022</t>
  </si>
  <si>
    <t>0.073</t>
  </si>
  <si>
    <t>0.014</t>
  </si>
  <si>
    <t>0.019</t>
  </si>
  <si>
    <t>0.013</t>
  </si>
  <si>
    <t>0.062</t>
  </si>
  <si>
    <t>0.011</t>
  </si>
  <si>
    <t>0.010</t>
  </si>
  <si>
    <t>0.012</t>
  </si>
  <si>
    <t>0.007</t>
  </si>
  <si>
    <t>0.043</t>
  </si>
  <si>
    <t>0.006</t>
  </si>
  <si>
    <t>0.009</t>
  </si>
  <si>
    <t>0.084</t>
  </si>
  <si>
    <t>0.051</t>
  </si>
  <si>
    <t>0.148</t>
  </si>
  <si>
    <t>0.056</t>
  </si>
  <si>
    <t>0.163</t>
  </si>
  <si>
    <t>0.150</t>
  </si>
  <si>
    <t>0.095</t>
  </si>
  <si>
    <t>0.020</t>
  </si>
  <si>
    <t>0.096</t>
  </si>
  <si>
    <t>0.133</t>
  </si>
  <si>
    <t>0.100</t>
  </si>
  <si>
    <t>0.075</t>
  </si>
  <si>
    <t>0.389</t>
  </si>
  <si>
    <t>0.317</t>
  </si>
  <si>
    <t>0.277</t>
  </si>
  <si>
    <t>0.342</t>
  </si>
  <si>
    <t>0.274</t>
  </si>
  <si>
    <t>0.101</t>
  </si>
  <si>
    <t>0.143</t>
  </si>
  <si>
    <t>0.482</t>
  </si>
  <si>
    <t>0.144</t>
  </si>
  <si>
    <t>0.048</t>
  </si>
  <si>
    <t>0.059</t>
  </si>
  <si>
    <t>0.047</t>
  </si>
  <si>
    <t>v6</t>
  </si>
  <si>
    <t>N</t>
  </si>
  <si>
    <t>798</t>
  </si>
  <si>
    <t>627</t>
  </si>
  <si>
    <t>150</t>
  </si>
  <si>
    <t>1,398</t>
  </si>
  <si>
    <t>665</t>
  </si>
  <si>
    <t>426</t>
  </si>
  <si>
    <t>4,064</t>
  </si>
  <si>
    <t>777</t>
  </si>
  <si>
    <t>2,063</t>
  </si>
  <si>
    <t>2,823</t>
  </si>
  <si>
    <t>815</t>
  </si>
  <si>
    <t>Title:Elasticity of poverty to consumption shock</t>
  </si>
  <si>
    <t>INCREASE IN POVERTY LINE                                  (percentage points)</t>
  </si>
  <si>
    <t>+10</t>
  </si>
  <si>
    <t>+20</t>
  </si>
  <si>
    <t>Gender of Household Head</t>
  </si>
  <si>
    <t>Female</t>
  </si>
  <si>
    <t>Male</t>
  </si>
  <si>
    <t>0.489</t>
  </si>
  <si>
    <t>0.537</t>
  </si>
  <si>
    <t>0.199</t>
  </si>
  <si>
    <t>0.105</t>
  </si>
  <si>
    <t>0.123</t>
  </si>
  <si>
    <t>0.021</t>
  </si>
  <si>
    <t>0.015</t>
  </si>
  <si>
    <t>0.202</t>
  </si>
  <si>
    <t>0.087</t>
  </si>
  <si>
    <t>0.527</t>
  </si>
  <si>
    <t>0.225</t>
  </si>
  <si>
    <t>2,097</t>
  </si>
  <si>
    <t>1,967</t>
  </si>
  <si>
    <t>Proportion of male-headed households by sub_region</t>
  </si>
  <si>
    <t>Proportion of male-headed households by region</t>
  </si>
  <si>
    <t>Proportion of male-headed households by type</t>
  </si>
  <si>
    <t>1.967</t>
  </si>
  <si>
    <t>1.635</t>
  </si>
  <si>
    <t>1.660</t>
  </si>
  <si>
    <t>1.899</t>
  </si>
  <si>
    <t>0.031</t>
  </si>
  <si>
    <t>0.069</t>
  </si>
  <si>
    <t>0.091</t>
  </si>
  <si>
    <t>0.122</t>
  </si>
  <si>
    <t>0.061</t>
  </si>
  <si>
    <t>0.054</t>
  </si>
  <si>
    <t>0.078</t>
  </si>
  <si>
    <t>0.064</t>
  </si>
  <si>
    <t>0.065</t>
  </si>
  <si>
    <t>0.126</t>
  </si>
  <si>
    <t>0.060</t>
  </si>
  <si>
    <t>0.164</t>
  </si>
  <si>
    <t>0.057</t>
  </si>
  <si>
    <t>0.477</t>
  </si>
  <si>
    <t>1.355</t>
  </si>
  <si>
    <t>1.615</t>
  </si>
  <si>
    <t>1.565</t>
  </si>
  <si>
    <t>1.903</t>
  </si>
  <si>
    <t>2.093</t>
  </si>
  <si>
    <t>1.754</t>
  </si>
  <si>
    <t>2.010</t>
  </si>
  <si>
    <t>gini_1</t>
  </si>
  <si>
    <t>gini_2</t>
  </si>
  <si>
    <t>gini_3</t>
  </si>
  <si>
    <t>gini_4</t>
  </si>
  <si>
    <t>gini_5</t>
  </si>
  <si>
    <t>gini_6</t>
  </si>
  <si>
    <t>5 quantiles of tc_imp</t>
  </si>
  <si>
    <t>1</t>
  </si>
  <si>
    <t>2</t>
  </si>
  <si>
    <t>3</t>
  </si>
  <si>
    <t>4</t>
  </si>
  <si>
    <t>5</t>
  </si>
  <si>
    <t>No.</t>
  </si>
  <si>
    <t>4930400.484</t>
  </si>
  <si>
    <t>2.089</t>
  </si>
  <si>
    <t>1.755</t>
  </si>
  <si>
    <t>0.635</t>
  </si>
  <si>
    <t>0.910</t>
  </si>
  <si>
    <t>1.147</t>
  </si>
  <si>
    <t>337755.106</t>
  </si>
  <si>
    <t>0.008</t>
  </si>
  <si>
    <t>0.029</t>
  </si>
  <si>
    <t>0.177</t>
  </si>
  <si>
    <t>0.066</t>
  </si>
  <si>
    <t>78</t>
  </si>
  <si>
    <t>62</t>
  </si>
  <si>
    <t>104</t>
  </si>
  <si>
    <t>119</t>
  </si>
  <si>
    <t>85</t>
  </si>
  <si>
    <t>1.934</t>
  </si>
  <si>
    <t>567</t>
  </si>
  <si>
    <t>163</t>
  </si>
  <si>
    <t>Cross-Country_Comparison_source</t>
  </si>
  <si>
    <t>Monetary_Poverty_source</t>
  </si>
  <si>
    <t>20 quantiles of tc_imp</t>
  </si>
  <si>
    <t>6</t>
  </si>
  <si>
    <t>7</t>
  </si>
  <si>
    <t>8</t>
  </si>
  <si>
    <t>9</t>
  </si>
  <si>
    <t>10</t>
  </si>
  <si>
    <t>11</t>
  </si>
  <si>
    <t>12</t>
  </si>
  <si>
    <t>13</t>
  </si>
  <si>
    <t>14</t>
  </si>
  <si>
    <t>15</t>
  </si>
  <si>
    <t>16</t>
  </si>
  <si>
    <t>17</t>
  </si>
  <si>
    <t>18</t>
  </si>
  <si>
    <t>19</t>
  </si>
  <si>
    <t>20</t>
  </si>
  <si>
    <t>1.012</t>
  </si>
  <si>
    <t>1.067</t>
  </si>
  <si>
    <t>1.069</t>
  </si>
  <si>
    <t>2.452</t>
  </si>
  <si>
    <t>0.958</t>
  </si>
  <si>
    <t>1.623</t>
  </si>
  <si>
    <t>2.141</t>
  </si>
  <si>
    <t>0.192</t>
  </si>
  <si>
    <t>0.582</t>
  </si>
  <si>
    <t>1.487</t>
  </si>
  <si>
    <t>2.529</t>
  </si>
  <si>
    <t>0.004</t>
  </si>
  <si>
    <t>0.005</t>
  </si>
  <si>
    <t>0.003</t>
  </si>
  <si>
    <t>0.097</t>
  </si>
  <si>
    <t>0.042</t>
  </si>
  <si>
    <t>25</t>
  </si>
  <si>
    <t>22</t>
  </si>
  <si>
    <t>43</t>
  </si>
  <si>
    <t>61</t>
  </si>
  <si>
    <t>92</t>
  </si>
  <si>
    <t>29</t>
  </si>
  <si>
    <t>28</t>
  </si>
  <si>
    <t>33</t>
  </si>
  <si>
    <t>31</t>
  </si>
  <si>
    <t>34</t>
  </si>
  <si>
    <t>44</t>
  </si>
  <si>
    <t>38</t>
  </si>
  <si>
    <t>45</t>
  </si>
  <si>
    <t>66</t>
  </si>
  <si>
    <t>73</t>
  </si>
  <si>
    <t>111</t>
  </si>
  <si>
    <t>30</t>
  </si>
  <si>
    <t>35</t>
  </si>
  <si>
    <t>Poverty headcount ratio by gender of the household head</t>
  </si>
  <si>
    <t>Poverty Gap, by gender of the household head</t>
  </si>
  <si>
    <t>Poverty Severity, by gender of the household head</t>
  </si>
  <si>
    <t>Vulnerable People - Poverty headcount ratio by region and type of area</t>
  </si>
  <si>
    <t>Average Consumption of male-headed households by sub_region</t>
  </si>
  <si>
    <t>Average Consumption of male-headed households by region</t>
  </si>
  <si>
    <t>Average Consumption of male-headed households by type</t>
  </si>
  <si>
    <t>Average Consumption of female-headed households by sub_region</t>
  </si>
  <si>
    <t>Average Consumption of female-headed households by region</t>
  </si>
  <si>
    <t>Average Consumption of female-headed households by type</t>
  </si>
  <si>
    <t>Household size by sub_region</t>
  </si>
  <si>
    <t>Household size by region</t>
  </si>
  <si>
    <t>Household size by type</t>
  </si>
  <si>
    <t>Being below 2011 PPP poverty line</t>
  </si>
  <si>
    <t>1.53</t>
  </si>
  <si>
    <t>1.37</t>
  </si>
  <si>
    <t>1.28</t>
  </si>
  <si>
    <t>5.70</t>
  </si>
  <si>
    <t>1.86</t>
  </si>
  <si>
    <t>1.62</t>
  </si>
  <si>
    <t>0.11</t>
  </si>
  <si>
    <t>0.16</t>
  </si>
  <si>
    <t>0.18</t>
  </si>
  <si>
    <t>0.20</t>
  </si>
  <si>
    <t>0.32</t>
  </si>
  <si>
    <t>0.14</t>
  </si>
  <si>
    <t>0.15</t>
  </si>
  <si>
    <t>0.10</t>
  </si>
  <si>
    <t>0.09</t>
  </si>
  <si>
    <t>0.08</t>
  </si>
  <si>
    <t>0.19</t>
  </si>
  <si>
    <t>0.06</t>
  </si>
  <si>
    <t>0.24</t>
  </si>
  <si>
    <t>0.17</t>
  </si>
  <si>
    <t>0.13</t>
  </si>
  <si>
    <t>0.07</t>
  </si>
  <si>
    <t>0.12</t>
  </si>
  <si>
    <t>0.05</t>
  </si>
  <si>
    <t>0.04</t>
  </si>
  <si>
    <t>2.01</t>
  </si>
  <si>
    <t>1.85</t>
  </si>
  <si>
    <t>1.99</t>
  </si>
  <si>
    <t>0.21</t>
  </si>
  <si>
    <t>0.22</t>
  </si>
  <si>
    <t>v7</t>
  </si>
  <si>
    <t>Household Age Dependency ratio by sub_region</t>
  </si>
  <si>
    <t>Household Age Dependency ratio by region</t>
  </si>
  <si>
    <t>Household Age Dependency ratio by type</t>
  </si>
  <si>
    <t>2.62</t>
  </si>
  <si>
    <t>2.70</t>
  </si>
  <si>
    <t>2.30</t>
  </si>
  <si>
    <t>2.64</t>
  </si>
  <si>
    <t>2.56</t>
  </si>
  <si>
    <t>0.31</t>
  </si>
  <si>
    <t>0.01</t>
  </si>
  <si>
    <t>0.02</t>
  </si>
  <si>
    <t>0.03</t>
  </si>
  <si>
    <t>2.69</t>
  </si>
  <si>
    <t>0.82</t>
  </si>
  <si>
    <t>Number of adults by sub_region</t>
  </si>
  <si>
    <t>Number of adults by region</t>
  </si>
  <si>
    <t>Number of adults by type</t>
  </si>
  <si>
    <t>Number of children by sub_region</t>
  </si>
  <si>
    <t>Number of old-age people by sub_region</t>
  </si>
  <si>
    <t>Number of children by region</t>
  </si>
  <si>
    <t>Number of old-age people by region</t>
  </si>
  <si>
    <t>Number of children by type</t>
  </si>
  <si>
    <t>Number of old-age people by type</t>
  </si>
  <si>
    <t>Total imputed consumption by quintiles -national</t>
  </si>
  <si>
    <t>1.383</t>
  </si>
  <si>
    <t>0.041</t>
  </si>
  <si>
    <t>Total imputed consumption by quintiles (distribution within each region) in region 1</t>
  </si>
  <si>
    <t>Total imputed consumption by quintiles (distribution within each region) in region 2</t>
  </si>
  <si>
    <t>Total imputed consumption by quintiles (distribution within each region) in region 3</t>
  </si>
  <si>
    <t>Total imputed consumption by quintiles (distribution within each region) in region 4</t>
  </si>
  <si>
    <t>Total imputed consumption by quintiles (distribution within each type) in type 1</t>
  </si>
  <si>
    <t>Total imputed consumption by quintiles (distribution within each type) in type 2</t>
  </si>
  <si>
    <t>N-E Urban</t>
  </si>
  <si>
    <t>N-E Rural</t>
  </si>
  <si>
    <t>N-W Urban</t>
  </si>
  <si>
    <t>N-W Rural</t>
  </si>
  <si>
    <t>IDP Camps</t>
  </si>
  <si>
    <t>Title: Poverty headcount</t>
  </si>
  <si>
    <t>Title: Poverty Gap</t>
  </si>
  <si>
    <t>Title: Poverty severity</t>
  </si>
  <si>
    <t>Title: Extreme Poverty</t>
  </si>
  <si>
    <t>COUNTRY AVERAGE</t>
  </si>
  <si>
    <t>Poor</t>
  </si>
  <si>
    <t>Non Poor</t>
  </si>
  <si>
    <t>Age Dependency ratio</t>
  </si>
  <si>
    <t>Title: Poverty measures, by gender of the household head</t>
  </si>
  <si>
    <t>Title: Household demographic attributes for poor and non-poor</t>
  </si>
  <si>
    <t>Consumption</t>
  </si>
  <si>
    <t>Gini Index</t>
  </si>
  <si>
    <t>Region</t>
  </si>
  <si>
    <t>Poverty Headcount</t>
  </si>
  <si>
    <t>Label</t>
  </si>
  <si>
    <t>Nort East</t>
  </si>
  <si>
    <t>North West</t>
  </si>
  <si>
    <t>North East</t>
  </si>
  <si>
    <t>Title: Poverty and inequality, between regions</t>
  </si>
  <si>
    <t>Percent of population</t>
  </si>
  <si>
    <t>Rural Areas</t>
  </si>
  <si>
    <t>Urban Areas</t>
  </si>
  <si>
    <t>Title: Real Household Consumption (average per capita, per day, 2016$)</t>
  </si>
  <si>
    <t>BOTTOM                     QUINTILE</t>
  </si>
  <si>
    <t>20-40</t>
  </si>
  <si>
    <t>40-60</t>
  </si>
  <si>
    <t>60-80</t>
  </si>
  <si>
    <t>TOP QUINTILE</t>
  </si>
  <si>
    <t>TOP/BOTTOM QUINTILE RATIO</t>
  </si>
  <si>
    <t>Poverty Gap</t>
  </si>
  <si>
    <t>Povety Severity</t>
  </si>
  <si>
    <t>Title: Household Size and Age Dependency ratio</t>
  </si>
  <si>
    <t>4.83</t>
  </si>
  <si>
    <t>1.02</t>
  </si>
  <si>
    <t>1.08</t>
  </si>
  <si>
    <t>4.75</t>
  </si>
  <si>
    <t>1.36</t>
  </si>
  <si>
    <t>2.02</t>
  </si>
  <si>
    <t>1.96</t>
  </si>
  <si>
    <t>2.31</t>
  </si>
  <si>
    <t>2.61</t>
  </si>
  <si>
    <t>0.640</t>
  </si>
  <si>
    <t>0.404</t>
  </si>
  <si>
    <t>0.440</t>
  </si>
  <si>
    <t>0.686</t>
  </si>
  <si>
    <t>0.523</t>
  </si>
  <si>
    <t>0.390</t>
  </si>
  <si>
    <t>0.438</t>
  </si>
  <si>
    <t>0.490</t>
  </si>
  <si>
    <t>0.391</t>
  </si>
  <si>
    <t>0.068</t>
  </si>
  <si>
    <t>1.73</t>
  </si>
  <si>
    <t>2.28</t>
  </si>
  <si>
    <t>6.54</t>
  </si>
  <si>
    <t>3.16</t>
  </si>
  <si>
    <t>3.43</t>
  </si>
  <si>
    <t>2.58</t>
  </si>
  <si>
    <t>3.24</t>
  </si>
  <si>
    <t>3.32</t>
  </si>
  <si>
    <t>0.337</t>
  </si>
  <si>
    <t>0.134</t>
  </si>
  <si>
    <t>0.403</t>
  </si>
  <si>
    <t>0.295</t>
  </si>
  <si>
    <t>0.569</t>
  </si>
  <si>
    <t>0.480</t>
  </si>
  <si>
    <t>0.399</t>
  </si>
  <si>
    <t>0.462</t>
  </si>
  <si>
    <t>0.290</t>
  </si>
  <si>
    <t>0.683</t>
  </si>
  <si>
    <t>0.470</t>
  </si>
  <si>
    <t>0.481</t>
  </si>
  <si>
    <t>0.562</t>
  </si>
  <si>
    <t>0.803</t>
  </si>
  <si>
    <t>0.567</t>
  </si>
  <si>
    <t>0.452</t>
  </si>
  <si>
    <t>0.517</t>
  </si>
  <si>
    <t>0.491</t>
  </si>
  <si>
    <t>4.78</t>
  </si>
  <si>
    <t>5.04</t>
  </si>
  <si>
    <t>5.34</t>
  </si>
  <si>
    <t>5.81</t>
  </si>
  <si>
    <t>5.16</t>
  </si>
  <si>
    <t>5.50</t>
  </si>
  <si>
    <t>1.39</t>
  </si>
  <si>
    <t>1.46</t>
  </si>
  <si>
    <t>1.29</t>
  </si>
  <si>
    <t>1.45</t>
  </si>
  <si>
    <t>5.08</t>
  </si>
  <si>
    <t>1.32</t>
  </si>
  <si>
    <t>5.31</t>
  </si>
  <si>
    <t>5.22</t>
  </si>
  <si>
    <t>1.61</t>
  </si>
  <si>
    <t>2.41</t>
  </si>
  <si>
    <t>3.08</t>
  </si>
  <si>
    <t>2.67</t>
  </si>
  <si>
    <t>2.54</t>
  </si>
  <si>
    <t>2.59</t>
  </si>
  <si>
    <t>2.37</t>
  </si>
  <si>
    <t>2.08</t>
  </si>
  <si>
    <t>2.97</t>
  </si>
  <si>
    <t>2.88</t>
  </si>
  <si>
    <t>2.33</t>
  </si>
  <si>
    <t>2.87</t>
  </si>
  <si>
    <t>2.80</t>
  </si>
  <si>
    <t>0.44</t>
  </si>
  <si>
    <t>0.28</t>
  </si>
  <si>
    <t>0.40</t>
  </si>
  <si>
    <t>.3694842</t>
  </si>
  <si>
    <t>.3226248</t>
  </si>
  <si>
    <t>.2983056</t>
  </si>
  <si>
    <t>.3485328</t>
  </si>
  <si>
    <t>.3179803</t>
  </si>
  <si>
    <t>.379787</t>
  </si>
  <si>
    <t>0.260</t>
  </si>
  <si>
    <t>0.340</t>
  </si>
  <si>
    <t>0.479</t>
  </si>
  <si>
    <t>0.611</t>
  </si>
  <si>
    <t>0.514</t>
  </si>
  <si>
    <t>0.272</t>
  </si>
  <si>
    <t>0.525</t>
  </si>
  <si>
    <t>0.117</t>
  </si>
  <si>
    <t>0.162</t>
  </si>
  <si>
    <t>0.355</t>
  </si>
  <si>
    <t>0.499</t>
  </si>
  <si>
    <t>0.310</t>
  </si>
  <si>
    <t>0.249</t>
  </si>
  <si>
    <t>0.293</t>
  </si>
  <si>
    <t>0.182</t>
  </si>
  <si>
    <t>0.242</t>
  </si>
  <si>
    <t>0.365</t>
  </si>
  <si>
    <t>0.217</t>
  </si>
  <si>
    <t>0.197</t>
  </si>
  <si>
    <t>0.233</t>
  </si>
  <si>
    <t>0.089</t>
  </si>
  <si>
    <t>0.222</t>
  </si>
  <si>
    <t>0.115</t>
  </si>
  <si>
    <t>0.125</t>
  </si>
  <si>
    <t>0.622</t>
  </si>
  <si>
    <t>0.324</t>
  </si>
  <si>
    <t>0.555</t>
  </si>
  <si>
    <t>0.749</t>
  </si>
  <si>
    <t>0.566</t>
  </si>
  <si>
    <t>0.503</t>
  </si>
  <si>
    <t>0.668</t>
  </si>
  <si>
    <t>0.378</t>
  </si>
  <si>
    <t>0.605</t>
  </si>
  <si>
    <t>0.787</t>
  </si>
  <si>
    <t>0.613</t>
  </si>
  <si>
    <t>0.552</t>
  </si>
  <si>
    <t>4.02</t>
  </si>
  <si>
    <t>4.72</t>
  </si>
  <si>
    <t>4.95</t>
  </si>
  <si>
    <t>4.27</t>
  </si>
  <si>
    <t>5.11</t>
  </si>
  <si>
    <t>4.67</t>
  </si>
  <si>
    <t>0.91</t>
  </si>
  <si>
    <t>1.26</t>
  </si>
  <si>
    <t>1.23</t>
  </si>
  <si>
    <t>0.70</t>
  </si>
  <si>
    <t>1.07</t>
  </si>
  <si>
    <t>1.05</t>
  </si>
  <si>
    <t>4.61</t>
  </si>
  <si>
    <t>4.55</t>
  </si>
  <si>
    <t>1.56</t>
  </si>
  <si>
    <t>2.23</t>
  </si>
  <si>
    <t>2.86</t>
  </si>
  <si>
    <t>2.04</t>
  </si>
  <si>
    <t>1.34</t>
  </si>
  <si>
    <t>1.95</t>
  </si>
  <si>
    <t>2.32</t>
  </si>
  <si>
    <t>2.38</t>
  </si>
  <si>
    <t>3.68</t>
  </si>
  <si>
    <t>2.60</t>
  </si>
  <si>
    <t>2.00</t>
  </si>
  <si>
    <t>2.50</t>
  </si>
  <si>
    <t>1.577</t>
  </si>
  <si>
    <t>2.526</t>
  </si>
  <si>
    <t>2.329</t>
  </si>
  <si>
    <t>1.793</t>
  </si>
  <si>
    <t>1.521</t>
  </si>
  <si>
    <t>0.970</t>
  </si>
  <si>
    <t>1.806</t>
  </si>
  <si>
    <t>2.493</t>
  </si>
  <si>
    <t>1.750</t>
  </si>
  <si>
    <t>1.822</t>
  </si>
  <si>
    <t>2.510</t>
  </si>
  <si>
    <t>1.539</t>
  </si>
  <si>
    <t>1.838</t>
  </si>
  <si>
    <t>1.345</t>
  </si>
  <si>
    <t>1.223</t>
  </si>
  <si>
    <t>2.386</t>
  </si>
  <si>
    <t>1.392</t>
  </si>
  <si>
    <t>0.542</t>
  </si>
  <si>
    <t>0.919</t>
  </si>
  <si>
    <t>1.200</t>
  </si>
  <si>
    <t>1.842</t>
  </si>
  <si>
    <t>3.579</t>
  </si>
  <si>
    <t>0.918</t>
  </si>
  <si>
    <t>1.579</t>
  </si>
  <si>
    <t>2.791</t>
  </si>
  <si>
    <t>4.896</t>
  </si>
  <si>
    <t>0.607</t>
  </si>
  <si>
    <t>1.430</t>
  </si>
  <si>
    <t>2.068</t>
  </si>
  <si>
    <t>3.654</t>
  </si>
  <si>
    <t>1.753</t>
  </si>
  <si>
    <t>0.333</t>
  </si>
  <si>
    <t>0.620</t>
  </si>
  <si>
    <t>1.350</t>
  </si>
  <si>
    <t>0.624</t>
  </si>
  <si>
    <t>1.089</t>
  </si>
  <si>
    <t>1.578</t>
  </si>
  <si>
    <t>2.289</t>
  </si>
  <si>
    <t>4.091</t>
  </si>
  <si>
    <t>1.933</t>
  </si>
  <si>
    <t>0.653</t>
  </si>
  <si>
    <t>0.968</t>
  </si>
  <si>
    <t>1.382</t>
  </si>
  <si>
    <t>3.306</t>
  </si>
  <si>
    <t>1.642</t>
  </si>
  <si>
    <t>0.941</t>
  </si>
  <si>
    <t>2.048</t>
  </si>
  <si>
    <t>3.755</t>
  </si>
  <si>
    <t>1.729</t>
  </si>
  <si>
    <t>0.326</t>
  </si>
  <si>
    <t>0.627</t>
  </si>
  <si>
    <t>0.735</t>
  </si>
  <si>
    <t>0.834</t>
  </si>
  <si>
    <t>0.903</t>
  </si>
  <si>
    <t>0.960</t>
  </si>
  <si>
    <t>0.995</t>
  </si>
  <si>
    <t>1.139</t>
  </si>
  <si>
    <t>1.225</t>
  </si>
  <si>
    <t>1.371</t>
  </si>
  <si>
    <t>1.570</t>
  </si>
  <si>
    <t>1.723</t>
  </si>
  <si>
    <t>1.916</t>
  </si>
  <si>
    <t>2.162</t>
  </si>
  <si>
    <t>2.512</t>
  </si>
  <si>
    <t>2.960</t>
  </si>
  <si>
    <t>3.602</t>
  </si>
  <si>
    <t>5.247</t>
  </si>
  <si>
    <t>0.584</t>
  </si>
  <si>
    <t>0.792</t>
  </si>
  <si>
    <t>1.080</t>
  </si>
  <si>
    <t>1.241</t>
  </si>
  <si>
    <t>1.372</t>
  </si>
  <si>
    <t>1.527</t>
  </si>
  <si>
    <t>1.634</t>
  </si>
  <si>
    <t>1.784</t>
  </si>
  <si>
    <t>1.889</t>
  </si>
  <si>
    <t>2.015</t>
  </si>
  <si>
    <t>2.163</t>
  </si>
  <si>
    <t>2.296</t>
  </si>
  <si>
    <t>2.467</t>
  </si>
  <si>
    <t>2.702</t>
  </si>
  <si>
    <t>2.889</t>
  </si>
  <si>
    <t>3.114</t>
  </si>
  <si>
    <t>3.461</t>
  </si>
  <si>
    <t>4.004</t>
  </si>
  <si>
    <t>4.780</t>
  </si>
  <si>
    <t>7.582</t>
  </si>
  <si>
    <t>0.406</t>
  </si>
  <si>
    <t>0.580</t>
  </si>
  <si>
    <t>0.674</t>
  </si>
  <si>
    <t>0.771</t>
  </si>
  <si>
    <t>0.862</t>
  </si>
  <si>
    <t>1.066</t>
  </si>
  <si>
    <t>1.155</t>
  </si>
  <si>
    <t>1.261</t>
  </si>
  <si>
    <t>1.353</t>
  </si>
  <si>
    <t>1.768</t>
  </si>
  <si>
    <t>1.962</t>
  </si>
  <si>
    <t>2.415</t>
  </si>
  <si>
    <t>2.708</t>
  </si>
  <si>
    <t>3.098</t>
  </si>
  <si>
    <t>3.739</t>
  </si>
  <si>
    <t>5.075</t>
  </si>
  <si>
    <t>0.185</t>
  </si>
  <si>
    <t>0.304</t>
  </si>
  <si>
    <t>0.384</t>
  </si>
  <si>
    <t>0.510</t>
  </si>
  <si>
    <t>0.664</t>
  </si>
  <si>
    <t>0.721</t>
  </si>
  <si>
    <t>0.774</t>
  </si>
  <si>
    <t>0.847</t>
  </si>
  <si>
    <t>1.164</t>
  </si>
  <si>
    <t>1.288</t>
  </si>
  <si>
    <t>1.441</t>
  </si>
  <si>
    <t>1.835</t>
  </si>
  <si>
    <t>2.108</t>
  </si>
  <si>
    <t>3.641</t>
  </si>
  <si>
    <t>0.50</t>
  </si>
  <si>
    <t>0.51</t>
  </si>
  <si>
    <t>0.42</t>
  </si>
  <si>
    <t>0.25</t>
  </si>
  <si>
    <t>0.45</t>
  </si>
  <si>
    <t>0.34</t>
  </si>
  <si>
    <t>0.113</t>
  </si>
  <si>
    <t>0.188</t>
  </si>
  <si>
    <t>0.184</t>
  </si>
  <si>
    <t>0.049</t>
  </si>
  <si>
    <t>0.151</t>
  </si>
  <si>
    <t>0.028</t>
  </si>
  <si>
    <t>0.209</t>
  </si>
  <si>
    <t>0.241</t>
  </si>
  <si>
    <t>0.427</t>
  </si>
  <si>
    <t>0.550</t>
  </si>
  <si>
    <t>0.227</t>
  </si>
  <si>
    <t>0.455</t>
  </si>
  <si>
    <t>0.416</t>
  </si>
  <si>
    <t>0.453</t>
  </si>
  <si>
    <t>0.495</t>
  </si>
  <si>
    <t>0.294</t>
  </si>
  <si>
    <t>0.081</t>
  </si>
  <si>
    <t>0.305</t>
  </si>
  <si>
    <t>0.364</t>
  </si>
  <si>
    <t>0.284</t>
  </si>
  <si>
    <t>0.245</t>
  </si>
  <si>
    <t>0.053</t>
  </si>
  <si>
    <t>0.248</t>
  </si>
  <si>
    <t>0.196</t>
  </si>
  <si>
    <t>0.174</t>
  </si>
  <si>
    <t>0.205</t>
  </si>
  <si>
    <t>0.094</t>
  </si>
  <si>
    <t>0.137</t>
  </si>
  <si>
    <t>0.102</t>
  </si>
  <si>
    <t>0.071</t>
  </si>
  <si>
    <t>0.106</t>
  </si>
  <si>
    <t>0.571</t>
  </si>
  <si>
    <t>0.278</t>
  </si>
  <si>
    <t>0.599</t>
  </si>
  <si>
    <t>0.534</t>
  </si>
  <si>
    <t>0.619</t>
  </si>
  <si>
    <t>0.331</t>
  </si>
  <si>
    <t>0.560</t>
  </si>
  <si>
    <t>0.644</t>
  </si>
  <si>
    <t>0.520</t>
  </si>
  <si>
    <t>5.52</t>
  </si>
  <si>
    <t>6.46</t>
  </si>
  <si>
    <t>7.40</t>
  </si>
  <si>
    <t>5.96</t>
  </si>
  <si>
    <t>5.69</t>
  </si>
  <si>
    <t>6.19</t>
  </si>
  <si>
    <t>1.83</t>
  </si>
  <si>
    <t>1.65</t>
  </si>
  <si>
    <t>1.55</t>
  </si>
  <si>
    <t>1.74</t>
  </si>
  <si>
    <t>6.52</t>
  </si>
  <si>
    <t>7.07</t>
  </si>
  <si>
    <t>2.27</t>
  </si>
  <si>
    <t>1.71</t>
  </si>
  <si>
    <t>6.05</t>
  </si>
  <si>
    <t>1.68</t>
  </si>
  <si>
    <t>4.12</t>
  </si>
  <si>
    <t>3.72</t>
  </si>
  <si>
    <t>3.81</t>
  </si>
  <si>
    <t>3.23</t>
  </si>
  <si>
    <t>3.10</t>
  </si>
  <si>
    <t>3.39</t>
  </si>
  <si>
    <t>2.71</t>
  </si>
  <si>
    <t>2.63</t>
  </si>
  <si>
    <t>4.04</t>
  </si>
  <si>
    <t>2.40</t>
  </si>
  <si>
    <t>3.58</t>
  </si>
  <si>
    <t>2.82</t>
  </si>
  <si>
    <t>2.65</t>
  </si>
  <si>
    <t>2.299</t>
  </si>
  <si>
    <t>1.959</t>
  </si>
  <si>
    <t>1.613</t>
  </si>
  <si>
    <t>1.281</t>
  </si>
  <si>
    <t>1.700</t>
  </si>
  <si>
    <t>2.294</t>
  </si>
  <si>
    <t>1.596</t>
  </si>
  <si>
    <t>1.840</t>
  </si>
  <si>
    <t>1.624</t>
  </si>
  <si>
    <t>1.505</t>
  </si>
  <si>
    <t>2.149</t>
  </si>
  <si>
    <t>1.297</t>
  </si>
  <si>
    <t>1.666</t>
  </si>
  <si>
    <t>1.226</t>
  </si>
  <si>
    <t>0.785</t>
  </si>
  <si>
    <t>2.067</t>
  </si>
  <si>
    <t>1.608</t>
  </si>
  <si>
    <t>1.789</t>
  </si>
  <si>
    <t>1.286</t>
  </si>
  <si>
    <t>59</t>
  </si>
  <si>
    <t>134</t>
  </si>
  <si>
    <t>234</t>
  </si>
  <si>
    <t>293</t>
  </si>
  <si>
    <t>103</t>
  </si>
  <si>
    <t>120</t>
  </si>
  <si>
    <t>271</t>
  </si>
  <si>
    <t>286</t>
  </si>
  <si>
    <t>355</t>
  </si>
  <si>
    <t>418</t>
  </si>
  <si>
    <t>468</t>
  </si>
  <si>
    <t>536</t>
  </si>
  <si>
    <t>87</t>
  </si>
  <si>
    <t>80</t>
  </si>
  <si>
    <t>90</t>
  </si>
  <si>
    <t>96</t>
  </si>
  <si>
    <t>319</t>
  </si>
  <si>
    <t>412</t>
  </si>
  <si>
    <t>657</t>
  </si>
  <si>
    <t>868</t>
  </si>
  <si>
    <t>115</t>
  </si>
  <si>
    <t>171</t>
  </si>
  <si>
    <t>216</t>
  </si>
  <si>
    <t>498</t>
  </si>
  <si>
    <t>596</t>
  </si>
  <si>
    <t>787</t>
  </si>
  <si>
    <t>931</t>
  </si>
  <si>
    <t>1,252</t>
  </si>
  <si>
    <t>23</t>
  </si>
  <si>
    <t>36</t>
  </si>
  <si>
    <t>50</t>
  </si>
  <si>
    <t>56</t>
  </si>
  <si>
    <t>72</t>
  </si>
  <si>
    <t>32</t>
  </si>
  <si>
    <t>21</t>
  </si>
  <si>
    <t>46</t>
  </si>
  <si>
    <t>58</t>
  </si>
  <si>
    <t>63</t>
  </si>
  <si>
    <t>106</t>
  </si>
  <si>
    <t>74</t>
  </si>
  <si>
    <t>82</t>
  </si>
  <si>
    <t>100</t>
  </si>
  <si>
    <t>95</t>
  </si>
  <si>
    <t>107</t>
  </si>
  <si>
    <t>112</t>
  </si>
  <si>
    <t>108</t>
  </si>
  <si>
    <t>141</t>
  </si>
  <si>
    <t>126</t>
  </si>
  <si>
    <t>144</t>
  </si>
  <si>
    <t>155</t>
  </si>
  <si>
    <t>24</t>
  </si>
  <si>
    <t>0.311</t>
  </si>
  <si>
    <t>0.439</t>
  </si>
  <si>
    <t>0.531</t>
  </si>
  <si>
    <t>0.680</t>
  </si>
  <si>
    <t>0.860</t>
  </si>
  <si>
    <t>0.547</t>
  </si>
  <si>
    <t>0.596</t>
  </si>
  <si>
    <t>0.579</t>
  </si>
  <si>
    <t>0.153</t>
  </si>
  <si>
    <t>0.228</t>
  </si>
  <si>
    <t>0.336</t>
  </si>
  <si>
    <t>0.156</t>
  </si>
  <si>
    <t>0.318</t>
  </si>
  <si>
    <t>0.341</t>
  </si>
  <si>
    <t>0.273</t>
  </si>
  <si>
    <t>0.215</t>
  </si>
  <si>
    <t>0.220</t>
  </si>
  <si>
    <t>0.229</t>
  </si>
  <si>
    <t>0.111</t>
  </si>
  <si>
    <t>0.306</t>
  </si>
  <si>
    <t>0.129</t>
  </si>
  <si>
    <t>0.112</t>
  </si>
  <si>
    <t>0.107</t>
  </si>
  <si>
    <t>0.371</t>
  </si>
  <si>
    <t>0.601</t>
  </si>
  <si>
    <t>0.898</t>
  </si>
  <si>
    <t>0.598</t>
  </si>
  <si>
    <t>0.716</t>
  </si>
  <si>
    <t>0.425</t>
  </si>
  <si>
    <t>0.650</t>
  </si>
  <si>
    <t>0.930</t>
  </si>
  <si>
    <t>0.704</t>
  </si>
  <si>
    <t>0.26</t>
  </si>
  <si>
    <t>0.60</t>
  </si>
  <si>
    <t>0.59</t>
  </si>
  <si>
    <t>1.799</t>
  </si>
  <si>
    <t>2.752</t>
  </si>
  <si>
    <t>2.699</t>
  </si>
  <si>
    <t>1.973</t>
  </si>
  <si>
    <t>1.760</t>
  </si>
  <si>
    <t>1.085</t>
  </si>
  <si>
    <t>1.913</t>
  </si>
  <si>
    <t>2.691</t>
  </si>
  <si>
    <t>1.905</t>
  </si>
  <si>
    <t>2.020</t>
  </si>
  <si>
    <t>1.765</t>
  </si>
  <si>
    <t>2.871</t>
  </si>
  <si>
    <t>1.781</t>
  </si>
  <si>
    <t>1.463</t>
  </si>
  <si>
    <t>2.705</t>
  </si>
  <si>
    <t>2.009</t>
  </si>
  <si>
    <t>1.498</t>
  </si>
  <si>
    <t>Female Household Head</t>
  </si>
  <si>
    <t>Male Household Head</t>
  </si>
  <si>
    <t>Proportion of female-headed households (percent)</t>
  </si>
  <si>
    <t>Difference (percentage points)</t>
  </si>
  <si>
    <t>Overall average</t>
  </si>
  <si>
    <t>Poverty gap</t>
  </si>
  <si>
    <t>Poverty severity index</t>
  </si>
  <si>
    <t>Extreme poverty</t>
  </si>
  <si>
    <t>All</t>
  </si>
  <si>
    <t>Household size</t>
  </si>
  <si>
    <t>Number of children (0-14 years old)</t>
  </si>
  <si>
    <t>Number of Adults (15-64 years old)</t>
  </si>
  <si>
    <t>Male-headed</t>
  </si>
  <si>
    <t>Female-headed</t>
  </si>
  <si>
    <t>Bottom                quintile</t>
  </si>
  <si>
    <t>Top                   quintile</t>
  </si>
  <si>
    <t>Top/Bottom quintile ratio</t>
  </si>
  <si>
    <t>Average regional poverty gap</t>
  </si>
  <si>
    <t>Average regional poverty headcount</t>
  </si>
  <si>
    <t>Title: Average Real Consumption (per capita, per day, 2016 $)</t>
  </si>
  <si>
    <t xml:space="preserve">IDP Settlements </t>
  </si>
  <si>
    <t>Poverty incidence</t>
  </si>
  <si>
    <t>Poverty incidence in 2016</t>
  </si>
  <si>
    <t>10% shock</t>
  </si>
  <si>
    <t>20% shock</t>
  </si>
  <si>
    <t>enrollment_primary</t>
  </si>
  <si>
    <t>avg_enrollment_primary</t>
  </si>
  <si>
    <t>l_y_enrollment_primary</t>
  </si>
  <si>
    <t>attainment_primary</t>
  </si>
  <si>
    <t>avg_attainment_primary</t>
  </si>
  <si>
    <t>l_y_attainment_primary</t>
  </si>
  <si>
    <t>attainment_secondary</t>
  </si>
  <si>
    <t>avg_attainment_secondary</t>
  </si>
  <si>
    <t>l_y_attainment_secondary</t>
  </si>
  <si>
    <t>improved_water</t>
  </si>
  <si>
    <t>avg_improved_water</t>
  </si>
  <si>
    <t>l_y_improved_water</t>
  </si>
  <si>
    <t>improved_sanitation</t>
  </si>
  <si>
    <t>avg_improved_sanitation</t>
  </si>
  <si>
    <t>l_y_improved_sanitation</t>
  </si>
  <si>
    <t>Other Somali regions</t>
  </si>
  <si>
    <t>Share of population covered in SHFS</t>
  </si>
  <si>
    <t>Population not covered</t>
  </si>
  <si>
    <t>Average regional value</t>
  </si>
  <si>
    <t>TOT</t>
  </si>
  <si>
    <r>
      <rPr>
        <b/>
        <sz val="11"/>
        <color theme="1"/>
        <rFont val="Calibri"/>
        <family val="2"/>
        <scheme val="minor"/>
      </rPr>
      <t>Purpose</t>
    </r>
    <r>
      <rPr>
        <sz val="11"/>
        <rFont val="Calibri"/>
        <family val="2"/>
      </rPr>
      <t xml:space="preserve">: This workbook contains the data, tables and graphs used for the Introduction &amp; chapter on Monetary Poverty for the Somali Poverty Profile 2016 with data from Wave 1 of the Somali High Frequency Survey </t>
    </r>
  </si>
  <si>
    <t>Title: Impact of a consumption shock on poverty.</t>
  </si>
  <si>
    <t>Survey_Coverage_Raw</t>
  </si>
  <si>
    <t>Topic: Survey coverage</t>
  </si>
  <si>
    <t>Topic: Cross-country comparison</t>
  </si>
  <si>
    <t>Topic: Monetary poverty</t>
  </si>
  <si>
    <r>
      <rPr>
        <b/>
        <sz val="11"/>
        <color theme="1"/>
        <rFont val="Calibri"/>
        <family val="2"/>
        <scheme val="minor"/>
      </rPr>
      <t>Instructions</t>
    </r>
    <r>
      <rPr>
        <sz val="11"/>
        <rFont val="Calibri"/>
        <family val="2"/>
      </rPr>
      <t>: The worksheets of this workbook are organized according to topics; for each there is also a sheet containing the raw data used to prepare the graph/table</t>
    </r>
  </si>
  <si>
    <t>Urban/Rural/IDP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</si>
</sst>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8">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name val="Calibri"/>
      <family val="2"/>
      <scheme val="minor"/>
    </font>
    <font>
      <sz val="11"/>
      <name val="Calibri"/>
      <family val="2"/>
    </font>
    <font>
      <sz val="8"/>
      <color theme="1"/>
      <name val="Calibri"/>
      <family val="2"/>
      <scheme val="minor"/>
    </font>
    <font>
      <b/>
      <sz val="8"/>
      <color theme="1"/>
      <name val="Calibri"/>
      <family val="2"/>
      <scheme val="minor"/>
    </font>
    <font>
      <sz val="9"/>
      <color theme="1"/>
      <name val="Calibri"/>
      <family val="2"/>
      <scheme val="minor"/>
    </font>
    <font>
      <b/>
      <sz val="9"/>
      <color theme="1"/>
      <name val="Calibri"/>
      <family val="2"/>
      <scheme val="minor"/>
    </font>
    <font>
      <b/>
      <sz val="11"/>
      <name val="Calibri"/>
      <family val="2"/>
    </font>
    <font>
      <b/>
      <i/>
      <sz val="11"/>
      <name val="Calibri"/>
      <family val="2"/>
    </font>
    <font>
      <i/>
      <sz val="11"/>
      <name val="Calibri"/>
      <family val="2"/>
    </font>
    <font>
      <sz val="11"/>
      <name val="Calibri"/>
      <family val="2"/>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double">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s>
  <cellStyleXfs count="7">
    <xf numFmtId="0" fontId="0" fillId="0" borderId="0"/>
    <xf numFmtId="0" fontId="4" fillId="0" borderId="0"/>
    <xf numFmtId="0" fontId="7" fillId="0" borderId="0" applyNumberFormat="0" applyFill="0" applyBorder="0" applyAlignment="0" applyProtection="0"/>
    <xf numFmtId="0" fontId="3" fillId="0" borderId="0"/>
    <xf numFmtId="9" fontId="3" fillId="0" borderId="0" applyFont="0" applyFill="0" applyBorder="0" applyAlignment="0" applyProtection="0"/>
    <xf numFmtId="0" fontId="9" fillId="0" borderId="0"/>
    <xf numFmtId="9" fontId="17" fillId="0" borderId="0" applyFont="0" applyFill="0" applyBorder="0" applyAlignment="0" applyProtection="0"/>
  </cellStyleXfs>
  <cellXfs count="171">
    <xf numFmtId="0" fontId="0" fillId="0" borderId="0" xfId="0"/>
    <xf numFmtId="0" fontId="4" fillId="2" borderId="0" xfId="1" applyFill="1"/>
    <xf numFmtId="0" fontId="4" fillId="0" borderId="0" xfId="1"/>
    <xf numFmtId="0" fontId="5" fillId="2" borderId="0" xfId="1" applyFont="1" applyFill="1"/>
    <xf numFmtId="0" fontId="6" fillId="2" borderId="0" xfId="1" applyFont="1" applyFill="1" applyBorder="1" applyAlignment="1">
      <alignment horizontal="center"/>
    </xf>
    <xf numFmtId="0" fontId="6" fillId="2" borderId="0" xfId="1" applyFont="1" applyFill="1" applyBorder="1" applyAlignment="1">
      <alignment wrapText="1"/>
    </xf>
    <xf numFmtId="0" fontId="9" fillId="0" borderId="0" xfId="0" applyFont="1"/>
    <xf numFmtId="0" fontId="9" fillId="0" borderId="0" xfId="0" applyFont="1" applyAlignment="1">
      <alignment horizontal="center" vertical="center"/>
    </xf>
    <xf numFmtId="0" fontId="0" fillId="0" borderId="0" xfId="0" applyAlignment="1">
      <alignment horizontal="center" vertical="center"/>
    </xf>
    <xf numFmtId="2" fontId="9" fillId="0" borderId="0" xfId="0" applyNumberFormat="1" applyFont="1" applyAlignment="1">
      <alignment horizontal="center" vertical="center"/>
    </xf>
    <xf numFmtId="2" fontId="0" fillId="0" borderId="0" xfId="0" applyNumberFormat="1" applyAlignment="1">
      <alignment horizontal="center" vertical="center"/>
    </xf>
    <xf numFmtId="3" fontId="0" fillId="0" borderId="0" xfId="0" applyNumberFormat="1"/>
    <xf numFmtId="0" fontId="7" fillId="0" borderId="0" xfId="2"/>
    <xf numFmtId="0" fontId="3" fillId="0" borderId="0" xfId="3"/>
    <xf numFmtId="0" fontId="10" fillId="0" borderId="0" xfId="3" applyFont="1"/>
    <xf numFmtId="37" fontId="10" fillId="0" borderId="0" xfId="3" applyNumberFormat="1" applyFont="1"/>
    <xf numFmtId="0" fontId="12" fillId="0" borderId="0" xfId="3" applyFont="1" applyAlignment="1">
      <alignment horizontal="center" vertical="center"/>
    </xf>
    <xf numFmtId="0" fontId="6" fillId="0" borderId="0" xfId="3" applyFont="1"/>
    <xf numFmtId="0" fontId="3" fillId="0" borderId="0" xfId="3" applyFill="1"/>
    <xf numFmtId="3" fontId="3" fillId="0" borderId="0" xfId="3" applyNumberFormat="1" applyFill="1"/>
    <xf numFmtId="0" fontId="7" fillId="0" borderId="0" xfId="2" applyAlignment="1">
      <alignment horizontal="center" vertical="center"/>
    </xf>
    <xf numFmtId="0" fontId="0" fillId="2" borderId="0" xfId="0" applyFill="1"/>
    <xf numFmtId="0" fontId="14" fillId="2" borderId="0" xfId="0" applyFont="1" applyFill="1"/>
    <xf numFmtId="0" fontId="15" fillId="2" borderId="0" xfId="0" applyFont="1" applyFill="1"/>
    <xf numFmtId="0" fontId="16" fillId="2" borderId="0" xfId="0" applyFont="1" applyFill="1"/>
    <xf numFmtId="0" fontId="0" fillId="2" borderId="2" xfId="0" applyFill="1" applyBorder="1"/>
    <xf numFmtId="0" fontId="0" fillId="2" borderId="4" xfId="0" applyFill="1" applyBorder="1"/>
    <xf numFmtId="0" fontId="0" fillId="2" borderId="0" xfId="0" applyFill="1" applyBorder="1"/>
    <xf numFmtId="0" fontId="15" fillId="2" borderId="0" xfId="0" applyFont="1" applyFill="1" applyBorder="1" applyAlignment="1">
      <alignment horizontal="center" vertical="center" wrapText="1"/>
    </xf>
    <xf numFmtId="0" fontId="0" fillId="2" borderId="4" xfId="0" applyFill="1" applyBorder="1" applyAlignment="1">
      <alignment horizontal="center" vertical="center"/>
    </xf>
    <xf numFmtId="0" fontId="0" fillId="2" borderId="0" xfId="0" applyFill="1" applyBorder="1" applyAlignment="1">
      <alignment horizontal="center" vertical="center"/>
    </xf>
    <xf numFmtId="0" fontId="15" fillId="2" borderId="0" xfId="0" applyFont="1" applyFill="1" applyBorder="1" applyAlignment="1">
      <alignment horizontal="center" vertical="center"/>
    </xf>
    <xf numFmtId="164" fontId="0" fillId="2" borderId="0" xfId="0" applyNumberFormat="1" applyFill="1" applyBorder="1" applyAlignment="1">
      <alignment horizontal="center" vertical="center"/>
    </xf>
    <xf numFmtId="164" fontId="15" fillId="2" borderId="0" xfId="0" applyNumberFormat="1" applyFont="1" applyFill="1" applyBorder="1" applyAlignment="1">
      <alignment horizontal="center" vertical="center"/>
    </xf>
    <xf numFmtId="164" fontId="15" fillId="2" borderId="0" xfId="0" applyNumberFormat="1" applyFont="1" applyFill="1" applyBorder="1" applyAlignment="1">
      <alignment horizontal="center" vertical="center" wrapText="1"/>
    </xf>
    <xf numFmtId="0" fontId="15" fillId="2" borderId="0" xfId="0" applyFont="1" applyFill="1" applyBorder="1"/>
    <xf numFmtId="0" fontId="9" fillId="2" borderId="4" xfId="0" applyFont="1" applyFill="1" applyBorder="1"/>
    <xf numFmtId="0" fontId="9" fillId="2" borderId="0" xfId="0" applyFont="1" applyFill="1" applyBorder="1"/>
    <xf numFmtId="164" fontId="9" fillId="2" borderId="4" xfId="0" applyNumberFormat="1" applyFont="1" applyFill="1" applyBorder="1" applyAlignment="1">
      <alignment horizontal="center" vertical="center" wrapText="1"/>
    </xf>
    <xf numFmtId="164" fontId="9" fillId="2" borderId="0" xfId="0" applyNumberFormat="1" applyFont="1" applyFill="1" applyBorder="1" applyAlignment="1">
      <alignment horizontal="center" vertical="center" wrapText="1"/>
    </xf>
    <xf numFmtId="0" fontId="8" fillId="2" borderId="0" xfId="1" applyFont="1" applyFill="1"/>
    <xf numFmtId="0" fontId="7" fillId="2" borderId="0" xfId="2" applyFill="1" applyBorder="1" applyAlignment="1">
      <alignment vertical="center"/>
    </xf>
    <xf numFmtId="0" fontId="5" fillId="2" borderId="0" xfId="1" applyFont="1" applyFill="1" applyAlignment="1"/>
    <xf numFmtId="0" fontId="7" fillId="2" borderId="0" xfId="2" applyFill="1" applyAlignment="1"/>
    <xf numFmtId="0" fontId="7" fillId="2" borderId="0" xfId="2" applyFill="1"/>
    <xf numFmtId="0" fontId="8" fillId="0" borderId="0" xfId="1" applyFont="1"/>
    <xf numFmtId="0" fontId="15"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6" fillId="0" borderId="0" xfId="0" applyFont="1"/>
    <xf numFmtId="164" fontId="0" fillId="2" borderId="4" xfId="0" applyNumberFormat="1" applyFill="1" applyBorder="1" applyAlignment="1">
      <alignment horizontal="center" vertical="center"/>
    </xf>
    <xf numFmtId="164" fontId="0" fillId="2" borderId="0" xfId="0" applyNumberFormat="1" applyFill="1" applyAlignment="1">
      <alignment horizontal="center" vertical="center"/>
    </xf>
    <xf numFmtId="0" fontId="0" fillId="2" borderId="0" xfId="0" applyFill="1" applyAlignment="1">
      <alignment horizontal="center" vertical="center"/>
    </xf>
    <xf numFmtId="0" fontId="0" fillId="2" borderId="0" xfId="0" applyFill="1" applyAlignment="1">
      <alignment horizontal="center"/>
    </xf>
    <xf numFmtId="0" fontId="6" fillId="2" borderId="0" xfId="0" applyFont="1" applyFill="1"/>
    <xf numFmtId="164" fontId="15" fillId="2" borderId="0" xfId="0" applyNumberFormat="1" applyFont="1" applyFill="1" applyAlignment="1">
      <alignment horizontal="center" vertical="center"/>
    </xf>
    <xf numFmtId="1" fontId="9" fillId="2" borderId="4" xfId="0" applyNumberFormat="1" applyFont="1" applyFill="1" applyBorder="1" applyAlignment="1">
      <alignment horizontal="center" vertical="center"/>
    </xf>
    <xf numFmtId="1" fontId="9" fillId="2" borderId="0" xfId="0" applyNumberFormat="1" applyFont="1" applyFill="1" applyBorder="1" applyAlignment="1">
      <alignment horizontal="center" vertical="center"/>
    </xf>
    <xf numFmtId="1" fontId="9" fillId="2" borderId="0" xfId="0" applyNumberFormat="1" applyFont="1" applyFill="1" applyAlignment="1">
      <alignment horizontal="center" vertical="center"/>
    </xf>
    <xf numFmtId="1" fontId="9" fillId="2" borderId="4" xfId="0" applyNumberFormat="1" applyFont="1" applyFill="1" applyBorder="1" applyAlignment="1">
      <alignment horizontal="center" vertical="center" wrapText="1"/>
    </xf>
    <xf numFmtId="1" fontId="9" fillId="2" borderId="0" xfId="0" applyNumberFormat="1" applyFont="1" applyFill="1" applyBorder="1" applyAlignment="1">
      <alignment horizontal="center" vertical="center" wrapText="1"/>
    </xf>
    <xf numFmtId="1" fontId="9" fillId="2" borderId="4" xfId="0" applyNumberFormat="1" applyFont="1" applyFill="1" applyBorder="1"/>
    <xf numFmtId="1" fontId="9" fillId="2" borderId="0" xfId="0" applyNumberFormat="1" applyFont="1" applyFill="1" applyBorder="1"/>
    <xf numFmtId="2" fontId="9" fillId="2" borderId="4" xfId="0" applyNumberFormat="1" applyFont="1" applyFill="1" applyBorder="1" applyAlignment="1">
      <alignment horizontal="center" vertical="center" wrapText="1"/>
    </xf>
    <xf numFmtId="2" fontId="9" fillId="2" borderId="0" xfId="0" applyNumberFormat="1" applyFont="1" applyFill="1" applyBorder="1" applyAlignment="1">
      <alignment horizontal="center" vertical="center" wrapText="1"/>
    </xf>
    <xf numFmtId="0" fontId="9" fillId="2" borderId="0" xfId="0" applyFont="1" applyFill="1" applyAlignment="1">
      <alignment horizontal="center" vertical="center" wrapText="1"/>
    </xf>
    <xf numFmtId="1" fontId="16" fillId="2" borderId="0" xfId="0" applyNumberFormat="1" applyFont="1" applyFill="1" applyAlignment="1">
      <alignment horizontal="center" vertical="center"/>
    </xf>
    <xf numFmtId="1" fontId="15" fillId="2" borderId="0" xfId="0" applyNumberFormat="1" applyFont="1" applyFill="1" applyAlignment="1">
      <alignment horizontal="center" vertical="center"/>
    </xf>
    <xf numFmtId="0" fontId="9" fillId="2" borderId="0" xfId="0" applyFont="1" applyFill="1"/>
    <xf numFmtId="2" fontId="0" fillId="2" borderId="0" xfId="0" applyNumberFormat="1" applyFill="1" applyBorder="1" applyAlignment="1">
      <alignment horizontal="center" vertical="center"/>
    </xf>
    <xf numFmtId="0" fontId="15" fillId="2" borderId="2"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 xfId="0" applyFont="1" applyFill="1" applyBorder="1" applyAlignment="1">
      <alignment horizontal="center" vertical="center" wrapText="1"/>
    </xf>
    <xf numFmtId="164" fontId="15" fillId="2" borderId="4" xfId="0" applyNumberFormat="1"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5" xfId="0" applyFont="1" applyFill="1" applyBorder="1"/>
    <xf numFmtId="0" fontId="0" fillId="2" borderId="5" xfId="0" applyFill="1" applyBorder="1"/>
    <xf numFmtId="164" fontId="15" fillId="2" borderId="3" xfId="0" applyNumberFormat="1" applyFont="1" applyFill="1" applyBorder="1" applyAlignment="1">
      <alignment horizontal="center" vertical="center" wrapText="1"/>
    </xf>
    <xf numFmtId="164" fontId="15" fillId="2" borderId="5" xfId="0" applyNumberFormat="1" applyFont="1" applyFill="1" applyBorder="1" applyAlignment="1">
      <alignment horizontal="center" vertical="center" wrapText="1"/>
    </xf>
    <xf numFmtId="0" fontId="16" fillId="2" borderId="0" xfId="0" applyFont="1" applyFill="1" applyBorder="1"/>
    <xf numFmtId="0" fontId="15" fillId="2" borderId="2" xfId="0" applyFont="1" applyFill="1" applyBorder="1"/>
    <xf numFmtId="0" fontId="15" fillId="2" borderId="6" xfId="0" applyFont="1" applyFill="1" applyBorder="1" applyAlignment="1">
      <alignment horizontal="center" vertical="center"/>
    </xf>
    <xf numFmtId="0" fontId="15" fillId="2" borderId="2" xfId="0" applyFont="1" applyFill="1" applyBorder="1" applyAlignment="1">
      <alignment horizontal="center" vertical="center"/>
    </xf>
    <xf numFmtId="164" fontId="15" fillId="2" borderId="2" xfId="0" applyNumberFormat="1" applyFont="1" applyFill="1" applyBorder="1" applyAlignment="1">
      <alignment horizontal="center" vertical="center"/>
    </xf>
    <xf numFmtId="0" fontId="9" fillId="2" borderId="2" xfId="0" applyFont="1" applyFill="1" applyBorder="1"/>
    <xf numFmtId="164" fontId="9" fillId="2" borderId="6" xfId="0" applyNumberFormat="1" applyFont="1" applyFill="1" applyBorder="1" applyAlignment="1">
      <alignment horizontal="center" vertical="center" wrapText="1"/>
    </xf>
    <xf numFmtId="164" fontId="9" fillId="2" borderId="2" xfId="0" applyNumberFormat="1" applyFont="1" applyFill="1" applyBorder="1" applyAlignment="1">
      <alignment horizontal="center" vertical="center" wrapText="1"/>
    </xf>
    <xf numFmtId="0" fontId="15" fillId="2" borderId="7" xfId="0" applyFont="1" applyFill="1" applyBorder="1"/>
    <xf numFmtId="0" fontId="0" fillId="2" borderId="7" xfId="0" applyFill="1" applyBorder="1"/>
    <xf numFmtId="49" fontId="15" fillId="2" borderId="8" xfId="0" applyNumberFormat="1" applyFont="1" applyFill="1" applyBorder="1" applyAlignment="1">
      <alignment horizontal="center" vertical="center" wrapText="1"/>
    </xf>
    <xf numFmtId="49" fontId="15" fillId="2" borderId="7" xfId="0" applyNumberFormat="1" applyFont="1" applyFill="1" applyBorder="1" applyAlignment="1">
      <alignment horizontal="center" vertical="center" wrapText="1"/>
    </xf>
    <xf numFmtId="164" fontId="15" fillId="2" borderId="0" xfId="0" applyNumberFormat="1" applyFont="1" applyFill="1" applyAlignment="1">
      <alignment horizontal="center" vertical="center" wrapText="1"/>
    </xf>
    <xf numFmtId="2" fontId="15" fillId="2" borderId="0" xfId="0" applyNumberFormat="1" applyFont="1" applyFill="1" applyBorder="1" applyAlignment="1">
      <alignment horizontal="center" vertical="center" wrapText="1"/>
    </xf>
    <xf numFmtId="0" fontId="16" fillId="2" borderId="2" xfId="0" applyFont="1" applyFill="1" applyBorder="1"/>
    <xf numFmtId="164" fontId="0" fillId="2" borderId="6" xfId="0" applyNumberFormat="1" applyFill="1" applyBorder="1" applyAlignment="1">
      <alignment horizontal="center" vertical="center"/>
    </xf>
    <xf numFmtId="164" fontId="0" fillId="2" borderId="2" xfId="0" applyNumberFormat="1" applyFill="1" applyBorder="1" applyAlignment="1">
      <alignment horizontal="center" vertical="center"/>
    </xf>
    <xf numFmtId="0" fontId="0" fillId="2" borderId="6" xfId="0" applyFill="1" applyBorder="1" applyAlignment="1">
      <alignment horizontal="center" vertical="center"/>
    </xf>
    <xf numFmtId="164" fontId="15" fillId="2" borderId="8" xfId="0" applyNumberFormat="1" applyFont="1" applyFill="1" applyBorder="1" applyAlignment="1">
      <alignment horizontal="center" vertical="center" wrapText="1"/>
    </xf>
    <xf numFmtId="164" fontId="15" fillId="2" borderId="7" xfId="0" applyNumberFormat="1" applyFont="1" applyFill="1" applyBorder="1" applyAlignment="1">
      <alignment horizontal="center" vertical="center" wrapText="1"/>
    </xf>
    <xf numFmtId="164" fontId="15" fillId="2" borderId="7" xfId="0" applyNumberFormat="1" applyFont="1" applyFill="1" applyBorder="1" applyAlignment="1">
      <alignment horizontal="center" vertical="center"/>
    </xf>
    <xf numFmtId="164" fontId="15" fillId="2" borderId="6" xfId="0" applyNumberFormat="1" applyFont="1" applyFill="1" applyBorder="1" applyAlignment="1">
      <alignment horizontal="center" vertical="center" wrapText="1"/>
    </xf>
    <xf numFmtId="164" fontId="15" fillId="2" borderId="2" xfId="0" applyNumberFormat="1" applyFont="1" applyFill="1" applyBorder="1" applyAlignment="1">
      <alignment horizontal="center" vertical="center" wrapText="1"/>
    </xf>
    <xf numFmtId="0" fontId="0" fillId="2" borderId="10" xfId="0" applyFill="1" applyBorder="1"/>
    <xf numFmtId="0" fontId="15" fillId="2" borderId="7" xfId="0" applyFont="1" applyFill="1" applyBorder="1" applyAlignment="1">
      <alignment horizontal="center" vertical="center" wrapText="1"/>
    </xf>
    <xf numFmtId="1" fontId="15" fillId="2" borderId="2" xfId="0" applyNumberFormat="1" applyFont="1" applyFill="1" applyBorder="1" applyAlignment="1">
      <alignment horizontal="center" vertical="center"/>
    </xf>
    <xf numFmtId="2" fontId="0" fillId="2" borderId="2" xfId="0" applyNumberFormat="1" applyFill="1" applyBorder="1" applyAlignment="1">
      <alignment horizontal="center" vertical="center"/>
    </xf>
    <xf numFmtId="1" fontId="16" fillId="2" borderId="7" xfId="0" applyNumberFormat="1" applyFont="1" applyFill="1" applyBorder="1" applyAlignment="1">
      <alignment horizontal="center" vertical="center"/>
    </xf>
    <xf numFmtId="1" fontId="15" fillId="2" borderId="7" xfId="0" applyNumberFormat="1" applyFont="1" applyFill="1" applyBorder="1" applyAlignment="1">
      <alignment horizontal="center" vertical="center"/>
    </xf>
    <xf numFmtId="1" fontId="16" fillId="2" borderId="2" xfId="0" applyNumberFormat="1" applyFont="1" applyFill="1" applyBorder="1" applyAlignment="1">
      <alignment horizontal="center" vertical="center"/>
    </xf>
    <xf numFmtId="2" fontId="9" fillId="2" borderId="5" xfId="0" applyNumberFormat="1" applyFont="1" applyFill="1" applyBorder="1" applyAlignment="1">
      <alignment horizontal="center" vertical="center" wrapText="1"/>
    </xf>
    <xf numFmtId="2" fontId="9" fillId="2" borderId="6" xfId="0" applyNumberFormat="1" applyFont="1" applyFill="1" applyBorder="1" applyAlignment="1">
      <alignment horizontal="center" vertical="center" wrapText="1"/>
    </xf>
    <xf numFmtId="2" fontId="9" fillId="2" borderId="2" xfId="0" applyNumberFormat="1" applyFont="1" applyFill="1" applyBorder="1" applyAlignment="1">
      <alignment horizontal="center" vertical="center" wrapText="1"/>
    </xf>
    <xf numFmtId="0" fontId="9" fillId="0" borderId="0" xfId="5"/>
    <xf numFmtId="0" fontId="3" fillId="0" borderId="0" xfId="3" applyFill="1" applyAlignment="1">
      <alignment horizontal="center" vertical="center"/>
    </xf>
    <xf numFmtId="3" fontId="3" fillId="0" borderId="0" xfId="3" applyNumberFormat="1" applyFill="1" applyAlignment="1">
      <alignment horizontal="center" vertical="center"/>
    </xf>
    <xf numFmtId="3" fontId="3" fillId="0" borderId="0" xfId="3" applyNumberFormat="1"/>
    <xf numFmtId="0" fontId="2" fillId="0" borderId="0" xfId="3" applyFont="1" applyFill="1"/>
    <xf numFmtId="0" fontId="3" fillId="0" borderId="0" xfId="3" applyAlignment="1">
      <alignment horizontal="center" vertical="center"/>
    </xf>
    <xf numFmtId="0" fontId="2" fillId="0" borderId="0" xfId="3" applyFont="1" applyFill="1" applyAlignment="1">
      <alignment horizontal="center" vertical="center"/>
    </xf>
    <xf numFmtId="0" fontId="2" fillId="0" borderId="0" xfId="3" applyFont="1"/>
    <xf numFmtId="0" fontId="2" fillId="0" borderId="0" xfId="3" applyFont="1" applyAlignment="1">
      <alignment horizontal="center" vertical="center"/>
    </xf>
    <xf numFmtId="3" fontId="2" fillId="0" borderId="0" xfId="3" applyNumberFormat="1" applyFont="1"/>
    <xf numFmtId="3" fontId="3" fillId="0" borderId="0" xfId="3" applyNumberFormat="1" applyAlignment="1">
      <alignment horizontal="center"/>
    </xf>
    <xf numFmtId="37" fontId="3" fillId="0" borderId="0" xfId="3" applyNumberFormat="1" applyFill="1" applyAlignment="1">
      <alignment horizontal="center" vertical="center"/>
    </xf>
    <xf numFmtId="37" fontId="3" fillId="0" borderId="0" xfId="3" applyNumberFormat="1" applyAlignment="1">
      <alignment horizontal="center"/>
    </xf>
    <xf numFmtId="37" fontId="3" fillId="0" borderId="0" xfId="3" applyNumberFormat="1"/>
    <xf numFmtId="39" fontId="3" fillId="0" borderId="0" xfId="3" applyNumberFormat="1"/>
    <xf numFmtId="10" fontId="3" fillId="0" borderId="0" xfId="6" applyNumberFormat="1" applyFont="1" applyAlignment="1">
      <alignment horizontal="center" vertical="center"/>
    </xf>
    <xf numFmtId="0" fontId="15" fillId="2" borderId="2"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0" fillId="2" borderId="9" xfId="0" applyFill="1" applyBorder="1"/>
    <xf numFmtId="0" fontId="9" fillId="2" borderId="0" xfId="0" applyFont="1" applyFill="1" applyAlignment="1">
      <alignment horizontal="center" vertical="center"/>
    </xf>
    <xf numFmtId="10" fontId="6" fillId="2" borderId="0" xfId="6" applyNumberFormat="1" applyFont="1" applyFill="1" applyAlignment="1">
      <alignment horizontal="center" vertical="center"/>
    </xf>
    <xf numFmtId="10" fontId="0" fillId="2" borderId="0" xfId="6" applyNumberFormat="1" applyFont="1" applyFill="1"/>
    <xf numFmtId="0" fontId="3" fillId="0" borderId="0" xfId="3" applyFill="1" applyAlignment="1">
      <alignment horizontal="center" vertical="center"/>
    </xf>
    <xf numFmtId="0" fontId="3" fillId="2" borderId="0" xfId="3" applyFill="1"/>
    <xf numFmtId="0" fontId="11" fillId="2" borderId="0" xfId="3" applyFont="1" applyFill="1" applyAlignment="1">
      <alignment horizontal="right"/>
    </xf>
    <xf numFmtId="0" fontId="11" fillId="2" borderId="0" xfId="3" applyFont="1" applyFill="1" applyAlignment="1">
      <alignment horizontal="left"/>
    </xf>
    <xf numFmtId="0" fontId="10" fillId="2" borderId="0" xfId="3" applyFont="1" applyFill="1"/>
    <xf numFmtId="0" fontId="12" fillId="2" borderId="0" xfId="3" applyFont="1" applyFill="1"/>
    <xf numFmtId="0" fontId="13" fillId="2" borderId="0" xfId="3" applyFont="1" applyFill="1" applyAlignment="1">
      <alignment horizontal="center" vertical="center"/>
    </xf>
    <xf numFmtId="0" fontId="13" fillId="2" borderId="0" xfId="3" applyFont="1" applyFill="1"/>
    <xf numFmtId="37" fontId="10" fillId="2" borderId="0" xfId="3" applyNumberFormat="1" applyFont="1" applyFill="1"/>
    <xf numFmtId="9" fontId="10" fillId="2" borderId="0" xfId="4" applyFont="1" applyFill="1"/>
    <xf numFmtId="37" fontId="3" fillId="2" borderId="0" xfId="3" applyNumberFormat="1" applyFill="1"/>
    <xf numFmtId="0" fontId="6" fillId="2" borderId="0" xfId="3" applyFont="1" applyFill="1"/>
    <xf numFmtId="0" fontId="3" fillId="2" borderId="0" xfId="3" applyFill="1" applyAlignment="1"/>
    <xf numFmtId="0" fontId="0" fillId="0" borderId="0" xfId="0" applyFill="1"/>
    <xf numFmtId="0" fontId="9" fillId="2" borderId="0" xfId="1" applyFont="1" applyFill="1" applyBorder="1"/>
    <xf numFmtId="0" fontId="16" fillId="2" borderId="0" xfId="1" applyFont="1" applyFill="1" applyBorder="1"/>
    <xf numFmtId="49" fontId="16" fillId="2" borderId="0" xfId="1" applyNumberFormat="1" applyFont="1" applyFill="1" applyBorder="1" applyAlignment="1">
      <alignment horizontal="center" vertical="center" wrapText="1"/>
    </xf>
    <xf numFmtId="1" fontId="9" fillId="2" borderId="0" xfId="1" applyNumberFormat="1" applyFont="1" applyFill="1" applyBorder="1" applyAlignment="1">
      <alignment horizontal="center" vertical="center"/>
    </xf>
    <xf numFmtId="1" fontId="16" fillId="2" borderId="0" xfId="1" applyNumberFormat="1" applyFont="1" applyFill="1" applyBorder="1" applyAlignment="1">
      <alignment horizontal="center" vertical="center"/>
    </xf>
    <xf numFmtId="1" fontId="4" fillId="2" borderId="0" xfId="1" applyNumberFormat="1" applyFill="1" applyAlignment="1">
      <alignment horizontal="center" vertical="center"/>
    </xf>
    <xf numFmtId="1" fontId="9" fillId="2" borderId="0" xfId="1" applyNumberFormat="1" applyFont="1" applyFill="1" applyBorder="1" applyAlignment="1">
      <alignment horizontal="center" vertical="center" wrapText="1"/>
    </xf>
    <xf numFmtId="0" fontId="15" fillId="2" borderId="0" xfId="0" applyFont="1" applyFill="1" applyBorder="1" applyAlignment="1">
      <alignment horizontal="center" vertical="center" wrapText="1"/>
    </xf>
    <xf numFmtId="0" fontId="6" fillId="2" borderId="1" xfId="1" applyFont="1" applyFill="1" applyBorder="1" applyAlignment="1">
      <alignment horizontal="center"/>
    </xf>
    <xf numFmtId="0" fontId="9" fillId="0" borderId="11" xfId="0" applyFont="1" applyBorder="1" applyAlignment="1">
      <alignment horizontal="left" vertical="top" wrapText="1"/>
    </xf>
    <xf numFmtId="0" fontId="0" fillId="0" borderId="11" xfId="0" applyBorder="1" applyAlignment="1">
      <alignment horizontal="left" vertical="top" wrapText="1"/>
    </xf>
    <xf numFmtId="0" fontId="9" fillId="0" borderId="0" xfId="0" applyFont="1" applyAlignment="1">
      <alignment horizontal="left" vertical="top" wrapText="1"/>
    </xf>
    <xf numFmtId="0" fontId="0" fillId="0" borderId="0" xfId="0" applyAlignment="1">
      <alignment horizontal="left" vertical="top" wrapText="1"/>
    </xf>
    <xf numFmtId="0" fontId="3" fillId="0" borderId="0" xfId="3" applyFill="1" applyAlignment="1">
      <alignment horizontal="center" vertical="center"/>
    </xf>
    <xf numFmtId="0" fontId="15" fillId="2" borderId="0"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0" xfId="0" applyFont="1" applyFill="1" applyAlignment="1">
      <alignment horizontal="center" wrapText="1"/>
    </xf>
    <xf numFmtId="0" fontId="15" fillId="2" borderId="2" xfId="0" applyFont="1" applyFill="1" applyBorder="1" applyAlignment="1">
      <alignment horizontal="left" vertical="center" wrapText="1"/>
    </xf>
    <xf numFmtId="0" fontId="15" fillId="2" borderId="2" xfId="0" applyFont="1" applyFill="1" applyBorder="1" applyAlignment="1">
      <alignment horizontal="left" vertical="center"/>
    </xf>
    <xf numFmtId="0" fontId="15" fillId="2" borderId="9" xfId="0" applyFont="1" applyFill="1" applyBorder="1" applyAlignment="1">
      <alignment horizontal="left" vertical="center"/>
    </xf>
    <xf numFmtId="0" fontId="15" fillId="2" borderId="0" xfId="0" applyFont="1" applyFill="1" applyAlignment="1">
      <alignment horizontal="center" vertical="center" wrapText="1"/>
    </xf>
    <xf numFmtId="0" fontId="15" fillId="2" borderId="0" xfId="0" applyFont="1" applyFill="1" applyAlignment="1">
      <alignment horizontal="center" vertical="center"/>
    </xf>
    <xf numFmtId="0" fontId="15" fillId="2" borderId="6" xfId="0" applyFont="1" applyFill="1" applyBorder="1" applyAlignment="1">
      <alignment horizontal="center" vertical="center" wrapText="1"/>
    </xf>
    <xf numFmtId="0" fontId="1" fillId="2" borderId="0" xfId="1" applyFont="1" applyFill="1"/>
  </cellXfs>
  <cellStyles count="7">
    <cellStyle name="Hyperlink" xfId="2" builtinId="8"/>
    <cellStyle name="Normal" xfId="0" builtinId="0"/>
    <cellStyle name="Normal 2" xfId="1"/>
    <cellStyle name="Normal 2 2" xfId="5"/>
    <cellStyle name="Normal 3" xfId="3"/>
    <cellStyle name="Percent" xfId="6" builtinId="5"/>
    <cellStyle name="Percent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1.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2.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3.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4.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9637219909559"/>
          <c:y val="5.057471264367816E-2"/>
          <c:w val="0.81504729027874323"/>
          <c:h val="0.66817890716567496"/>
        </c:manualLayout>
      </c:layout>
      <c:barChart>
        <c:barDir val="col"/>
        <c:grouping val="stacked"/>
        <c:varyColors val="0"/>
        <c:ser>
          <c:idx val="0"/>
          <c:order val="0"/>
          <c:tx>
            <c:strRef>
              <c:f>Survey_Coverage!$C$3</c:f>
              <c:strCache>
                <c:ptCount val="1"/>
                <c:pt idx="0">
                  <c:v>Share of population covered in SHFS</c:v>
                </c:pt>
              </c:strCache>
            </c:strRef>
          </c:tx>
          <c:spPr>
            <a:solidFill>
              <a:srgbClr val="00B0F0"/>
            </a:solidFill>
            <a:ln w="6350">
              <a:solidFill>
                <a:schemeClr val="tx1"/>
              </a:solidFill>
            </a:ln>
            <a:effectLst/>
          </c:spPr>
          <c:invertIfNegative val="0"/>
          <c:cat>
            <c:strRef>
              <c:f>Survey_Coverage!$E$2:$K$2</c:f>
              <c:strCache>
                <c:ptCount val="7"/>
                <c:pt idx="0">
                  <c:v>Mogadishu</c:v>
                </c:pt>
                <c:pt idx="1">
                  <c:v>NE Urban</c:v>
                </c:pt>
                <c:pt idx="2">
                  <c:v>NE Rural</c:v>
                </c:pt>
                <c:pt idx="3">
                  <c:v>NW Urban</c:v>
                </c:pt>
                <c:pt idx="4">
                  <c:v>NW Rural</c:v>
                </c:pt>
                <c:pt idx="5">
                  <c:v>IDP Settlements</c:v>
                </c:pt>
                <c:pt idx="6">
                  <c:v>Nomads</c:v>
                </c:pt>
              </c:strCache>
            </c:strRef>
          </c:cat>
          <c:val>
            <c:numRef>
              <c:f>Survey_Coverage!$E$3:$K$3</c:f>
              <c:numCache>
                <c:formatCode>General</c:formatCode>
                <c:ptCount val="7"/>
                <c:pt idx="0">
                  <c:v>0.89591530000000008</c:v>
                </c:pt>
                <c:pt idx="1">
                  <c:v>0.82304119999999992</c:v>
                </c:pt>
                <c:pt idx="2">
                  <c:v>0.14775770000000002</c:v>
                </c:pt>
                <c:pt idx="3">
                  <c:v>1.6364896</c:v>
                </c:pt>
                <c:pt idx="4">
                  <c:v>0.31550790000000001</c:v>
                </c:pt>
                <c:pt idx="5">
                  <c:v>1.1116888</c:v>
                </c:pt>
                <c:pt idx="6">
                  <c:v>0</c:v>
                </c:pt>
              </c:numCache>
            </c:numRef>
          </c:val>
          <c:extLst>
            <c:ext xmlns:c16="http://schemas.microsoft.com/office/drawing/2014/chart" uri="{C3380CC4-5D6E-409C-BE32-E72D297353CC}">
              <c16:uniqueId val="{00000000-11FB-4196-A06E-318E9385401E}"/>
            </c:ext>
          </c:extLst>
        </c:ser>
        <c:ser>
          <c:idx val="1"/>
          <c:order val="1"/>
          <c:tx>
            <c:strRef>
              <c:f>Survey_Coverage!$C$4</c:f>
              <c:strCache>
                <c:ptCount val="1"/>
                <c:pt idx="0">
                  <c:v>Population not covered</c:v>
                </c:pt>
              </c:strCache>
            </c:strRef>
          </c:tx>
          <c:spPr>
            <a:solidFill>
              <a:schemeClr val="accent3">
                <a:lumMod val="20000"/>
                <a:lumOff val="80000"/>
              </a:schemeClr>
            </a:solidFill>
            <a:ln w="6350">
              <a:solidFill>
                <a:schemeClr val="tx1"/>
              </a:solidFill>
            </a:ln>
            <a:effectLst/>
          </c:spPr>
          <c:invertIfNegative val="0"/>
          <c:cat>
            <c:strRef>
              <c:f>Survey_Coverage!$E$2:$K$2</c:f>
              <c:strCache>
                <c:ptCount val="7"/>
                <c:pt idx="0">
                  <c:v>Mogadishu</c:v>
                </c:pt>
                <c:pt idx="1">
                  <c:v>NE Urban</c:v>
                </c:pt>
                <c:pt idx="2">
                  <c:v>NE Rural</c:v>
                </c:pt>
                <c:pt idx="3">
                  <c:v>NW Urban</c:v>
                </c:pt>
                <c:pt idx="4">
                  <c:v>NW Rural</c:v>
                </c:pt>
                <c:pt idx="5">
                  <c:v>IDP Settlements</c:v>
                </c:pt>
                <c:pt idx="6">
                  <c:v>Nomads</c:v>
                </c:pt>
              </c:strCache>
            </c:strRef>
          </c:cat>
          <c:val>
            <c:numRef>
              <c:f>Survey_Coverage!$E$4:$K$4</c:f>
              <c:numCache>
                <c:formatCode>General</c:formatCode>
                <c:ptCount val="7"/>
                <c:pt idx="0">
                  <c:v>0.38502369999999997</c:v>
                </c:pt>
                <c:pt idx="1">
                  <c:v>0.16916580000000003</c:v>
                </c:pt>
                <c:pt idx="2">
                  <c:v>2.8524299999999975E-2</c:v>
                </c:pt>
                <c:pt idx="3">
                  <c:v>0.21850539999999996</c:v>
                </c:pt>
                <c:pt idx="4">
                  <c:v>6.9290099999999966E-2</c:v>
                </c:pt>
                <c:pt idx="5">
                  <c:v>0</c:v>
                </c:pt>
                <c:pt idx="6">
                  <c:v>3.186966</c:v>
                </c:pt>
              </c:numCache>
            </c:numRef>
          </c:val>
          <c:extLst>
            <c:ext xmlns:c16="http://schemas.microsoft.com/office/drawing/2014/chart" uri="{C3380CC4-5D6E-409C-BE32-E72D297353CC}">
              <c16:uniqueId val="{00000001-11FB-4196-A06E-318E9385401E}"/>
            </c:ext>
          </c:extLst>
        </c:ser>
        <c:dLbls>
          <c:showLegendKey val="0"/>
          <c:showVal val="0"/>
          <c:showCatName val="0"/>
          <c:showSerName val="0"/>
          <c:showPercent val="0"/>
          <c:showBubbleSize val="0"/>
        </c:dLbls>
        <c:gapWidth val="50"/>
        <c:overlap val="100"/>
        <c:axId val="580992128"/>
        <c:axId val="580992520"/>
      </c:barChart>
      <c:catAx>
        <c:axId val="5809921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80992520"/>
        <c:crosses val="autoZero"/>
        <c:auto val="1"/>
        <c:lblAlgn val="ctr"/>
        <c:lblOffset val="100"/>
        <c:noMultiLvlLbl val="0"/>
      </c:catAx>
      <c:valAx>
        <c:axId val="580992520"/>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Population in millions</a:t>
                </a:r>
              </a:p>
            </c:rich>
          </c:tx>
          <c:layout>
            <c:manualLayout>
              <c:xMode val="edge"/>
              <c:yMode val="edge"/>
              <c:x val="2.4367575504338551E-4"/>
              <c:y val="0.20702823577914739"/>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80992128"/>
        <c:crosses val="autoZero"/>
        <c:crossBetween val="between"/>
      </c:valAx>
      <c:spPr>
        <a:noFill/>
        <a:ln>
          <a:noFill/>
        </a:ln>
        <a:effectLst/>
      </c:spPr>
    </c:plotArea>
    <c:legend>
      <c:legendPos val="t"/>
      <c:layout>
        <c:manualLayout>
          <c:xMode val="edge"/>
          <c:yMode val="edge"/>
          <c:x val="0.15767133451526488"/>
          <c:y val="3.4124882169262294E-2"/>
          <c:w val="0.53798108388850263"/>
          <c:h val="0.2217431626426085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7834139900869407E-2"/>
          <c:y val="4.8888888888888891E-2"/>
          <c:w val="0.87241602913226124"/>
          <c:h val="0.69954050743657048"/>
        </c:manualLayout>
      </c:layout>
      <c:barChart>
        <c:barDir val="col"/>
        <c:grouping val="clustered"/>
        <c:varyColors val="0"/>
        <c:ser>
          <c:idx val="0"/>
          <c:order val="0"/>
          <c:tx>
            <c:v>Poverty</c:v>
          </c:tx>
          <c:spPr>
            <a:solidFill>
              <a:schemeClr val="accent1"/>
            </a:solidFill>
            <a:ln w="6350">
              <a:solidFill>
                <a:schemeClr val="tx1"/>
              </a:solidFill>
            </a:ln>
            <a:effectLst/>
          </c:spPr>
          <c:invertIfNegative val="0"/>
          <c:dPt>
            <c:idx val="13"/>
            <c:invertIfNegative val="0"/>
            <c:bubble3D val="0"/>
            <c:spPr>
              <a:solidFill>
                <a:srgbClr val="FF0000"/>
              </a:solidFill>
              <a:ln w="6350">
                <a:solidFill>
                  <a:schemeClr val="tx1"/>
                </a:solidFill>
              </a:ln>
              <a:effectLst/>
            </c:spPr>
            <c:extLst>
              <c:ext xmlns:c16="http://schemas.microsoft.com/office/drawing/2014/chart" uri="{C3380CC4-5D6E-409C-BE32-E72D297353CC}">
                <c16:uniqueId val="{00000001-44FA-4112-A9CD-9416CACE748E}"/>
              </c:ext>
            </c:extLst>
          </c:dPt>
          <c:cat>
            <c:strRef>
              <c:f>'Cross-country Comparison'!$F$2:$F$27</c:f>
              <c:strCache>
                <c:ptCount val="26"/>
                <c:pt idx="0">
                  <c:v>COM 2004</c:v>
                </c:pt>
                <c:pt idx="1">
                  <c:v>ZWE 2011</c:v>
                </c:pt>
                <c:pt idx="2">
                  <c:v>ETH 2010</c:v>
                </c:pt>
                <c:pt idx="3">
                  <c:v>UGA 2012</c:v>
                </c:pt>
                <c:pt idx="4">
                  <c:v>GIN 2012</c:v>
                </c:pt>
                <c:pt idx="5">
                  <c:v>SEN 2011</c:v>
                </c:pt>
                <c:pt idx="6">
                  <c:v>TCD 2011</c:v>
                </c:pt>
                <c:pt idx="7">
                  <c:v>SSD 2009</c:v>
                </c:pt>
                <c:pt idx="8">
                  <c:v>BFA 2014</c:v>
                </c:pt>
                <c:pt idx="9">
                  <c:v>GMB 2003</c:v>
                </c:pt>
                <c:pt idx="10">
                  <c:v>NER 2014</c:v>
                </c:pt>
                <c:pt idx="11">
                  <c:v>TZA 2011</c:v>
                </c:pt>
                <c:pt idx="12">
                  <c:v>MLI 2009</c:v>
                </c:pt>
                <c:pt idx="13">
                  <c:v>SOM 2016</c:v>
                </c:pt>
                <c:pt idx="14">
                  <c:v>SLE 2011</c:v>
                </c:pt>
                <c:pt idx="15">
                  <c:v>BEN 2011</c:v>
                </c:pt>
                <c:pt idx="16">
                  <c:v>TGO 2011</c:v>
                </c:pt>
                <c:pt idx="17">
                  <c:v>RWA 2013</c:v>
                </c:pt>
                <c:pt idx="18">
                  <c:v>CAF 2008</c:v>
                </c:pt>
                <c:pt idx="19">
                  <c:v>GNB 2010</c:v>
                </c:pt>
                <c:pt idx="20">
                  <c:v>LBR 2007</c:v>
                </c:pt>
                <c:pt idx="21">
                  <c:v>MOZ 2008</c:v>
                </c:pt>
                <c:pt idx="22">
                  <c:v>MWI 2010</c:v>
                </c:pt>
                <c:pt idx="23">
                  <c:v>COD 2012</c:v>
                </c:pt>
                <c:pt idx="24">
                  <c:v>BDI 2006</c:v>
                </c:pt>
                <c:pt idx="25">
                  <c:v>MDG 2012</c:v>
                </c:pt>
              </c:strCache>
            </c:strRef>
          </c:cat>
          <c:val>
            <c:numRef>
              <c:f>'Cross-country Comparison'!$G$2:$G$27</c:f>
              <c:numCache>
                <c:formatCode>General</c:formatCode>
                <c:ptCount val="26"/>
                <c:pt idx="0">
                  <c:v>13.470000267028809</c:v>
                </c:pt>
                <c:pt idx="1">
                  <c:v>21.399999618530273</c:v>
                </c:pt>
                <c:pt idx="2">
                  <c:v>33.540000915527344</c:v>
                </c:pt>
                <c:pt idx="3">
                  <c:v>34.639999389648438</c:v>
                </c:pt>
                <c:pt idx="4">
                  <c:v>35.270000457763672</c:v>
                </c:pt>
                <c:pt idx="5">
                  <c:v>37.979999542236328</c:v>
                </c:pt>
                <c:pt idx="6">
                  <c:v>38.430000305175781</c:v>
                </c:pt>
                <c:pt idx="7">
                  <c:v>42.709999084472656</c:v>
                </c:pt>
                <c:pt idx="8">
                  <c:v>43.729999542236328</c:v>
                </c:pt>
                <c:pt idx="9">
                  <c:v>45.290000915527344</c:v>
                </c:pt>
                <c:pt idx="10">
                  <c:v>45.700000762939453</c:v>
                </c:pt>
                <c:pt idx="11">
                  <c:v>46.599998474121094</c:v>
                </c:pt>
                <c:pt idx="12">
                  <c:v>49.25</c:v>
                </c:pt>
                <c:pt idx="13">
                  <c:v>51.470001220703125</c:v>
                </c:pt>
                <c:pt idx="14">
                  <c:v>52.330001831054688</c:v>
                </c:pt>
                <c:pt idx="15">
                  <c:v>53.110000610351563</c:v>
                </c:pt>
                <c:pt idx="16">
                  <c:v>54.180000305175781</c:v>
                </c:pt>
                <c:pt idx="17">
                  <c:v>60.430000305175781</c:v>
                </c:pt>
                <c:pt idx="18">
                  <c:v>66.260002136230469</c:v>
                </c:pt>
                <c:pt idx="19">
                  <c:v>67.080001831054688</c:v>
                </c:pt>
                <c:pt idx="20">
                  <c:v>68.639999389648438</c:v>
                </c:pt>
                <c:pt idx="21">
                  <c:v>68.739997863769531</c:v>
                </c:pt>
                <c:pt idx="22">
                  <c:v>70.910003662109375</c:v>
                </c:pt>
                <c:pt idx="23">
                  <c:v>77.080001831054688</c:v>
                </c:pt>
                <c:pt idx="24">
                  <c:v>77.650001525878906</c:v>
                </c:pt>
                <c:pt idx="25">
                  <c:v>77.839996337890625</c:v>
                </c:pt>
              </c:numCache>
            </c:numRef>
          </c:val>
          <c:extLst>
            <c:ext xmlns:c16="http://schemas.microsoft.com/office/drawing/2014/chart" uri="{C3380CC4-5D6E-409C-BE32-E72D297353CC}">
              <c16:uniqueId val="{00000002-44FA-4112-A9CD-9416CACE748E}"/>
            </c:ext>
          </c:extLst>
        </c:ser>
        <c:dLbls>
          <c:showLegendKey val="0"/>
          <c:showVal val="0"/>
          <c:showCatName val="0"/>
          <c:showSerName val="0"/>
          <c:showPercent val="0"/>
          <c:showBubbleSize val="0"/>
        </c:dLbls>
        <c:gapWidth val="50"/>
        <c:overlap val="100"/>
        <c:axId val="580994872"/>
        <c:axId val="580995264"/>
      </c:barChart>
      <c:lineChart>
        <c:grouping val="standard"/>
        <c:varyColors val="0"/>
        <c:ser>
          <c:idx val="1"/>
          <c:order val="1"/>
          <c:tx>
            <c:strRef>
              <c:f>'Cross-country Comparison'!$D$1</c:f>
              <c:strCache>
                <c:ptCount val="1"/>
                <c:pt idx="0">
                  <c:v>Average regional poverty headcount</c:v>
                </c:pt>
              </c:strCache>
            </c:strRef>
          </c:tx>
          <c:spPr>
            <a:ln w="19050" cap="rnd">
              <a:solidFill>
                <a:schemeClr val="accent2"/>
              </a:solidFill>
              <a:prstDash val="sysDash"/>
              <a:round/>
            </a:ln>
            <a:effectLst/>
          </c:spPr>
          <c:marker>
            <c:symbol val="none"/>
          </c:marker>
          <c:val>
            <c:numRef>
              <c:f>'Cross-country Comparison'!$D$2:$D$27</c:f>
              <c:numCache>
                <c:formatCode>0.00</c:formatCode>
                <c:ptCount val="26"/>
                <c:pt idx="0">
                  <c:v>51.297309875488281</c:v>
                </c:pt>
                <c:pt idx="1">
                  <c:v>51.297309875488281</c:v>
                </c:pt>
                <c:pt idx="2">
                  <c:v>51.297309875488281</c:v>
                </c:pt>
                <c:pt idx="3">
                  <c:v>51.297309875488281</c:v>
                </c:pt>
                <c:pt idx="4">
                  <c:v>51.297309875488281</c:v>
                </c:pt>
                <c:pt idx="5">
                  <c:v>51.297309875488281</c:v>
                </c:pt>
                <c:pt idx="6">
                  <c:v>51.297309875488281</c:v>
                </c:pt>
                <c:pt idx="7">
                  <c:v>51.297309875488281</c:v>
                </c:pt>
                <c:pt idx="8">
                  <c:v>51.297309875488281</c:v>
                </c:pt>
                <c:pt idx="9">
                  <c:v>51.297309875488281</c:v>
                </c:pt>
                <c:pt idx="10">
                  <c:v>51.297309875488281</c:v>
                </c:pt>
                <c:pt idx="11">
                  <c:v>51.297309875488281</c:v>
                </c:pt>
                <c:pt idx="12">
                  <c:v>51.297309875488281</c:v>
                </c:pt>
                <c:pt idx="13">
                  <c:v>51.297309875488281</c:v>
                </c:pt>
                <c:pt idx="14">
                  <c:v>51.297309875488281</c:v>
                </c:pt>
                <c:pt idx="15">
                  <c:v>51.297309875488281</c:v>
                </c:pt>
                <c:pt idx="16">
                  <c:v>51.297309875488281</c:v>
                </c:pt>
                <c:pt idx="17">
                  <c:v>51.297309875488281</c:v>
                </c:pt>
                <c:pt idx="18">
                  <c:v>51.297309875488281</c:v>
                </c:pt>
                <c:pt idx="19">
                  <c:v>51.297309875488281</c:v>
                </c:pt>
                <c:pt idx="20">
                  <c:v>51.297309875488281</c:v>
                </c:pt>
                <c:pt idx="21">
                  <c:v>51.297309875488281</c:v>
                </c:pt>
                <c:pt idx="22">
                  <c:v>51.297309875488281</c:v>
                </c:pt>
                <c:pt idx="23">
                  <c:v>51.297309875488281</c:v>
                </c:pt>
                <c:pt idx="24">
                  <c:v>51.297309875488281</c:v>
                </c:pt>
                <c:pt idx="25">
                  <c:v>51.297309875488281</c:v>
                </c:pt>
              </c:numCache>
            </c:numRef>
          </c:val>
          <c:smooth val="0"/>
          <c:extLst>
            <c:ext xmlns:c16="http://schemas.microsoft.com/office/drawing/2014/chart" uri="{C3380CC4-5D6E-409C-BE32-E72D297353CC}">
              <c16:uniqueId val="{00000003-44FA-4112-A9CD-9416CACE748E}"/>
            </c:ext>
          </c:extLst>
        </c:ser>
        <c:dLbls>
          <c:showLegendKey val="0"/>
          <c:showVal val="0"/>
          <c:showCatName val="0"/>
          <c:showSerName val="0"/>
          <c:showPercent val="0"/>
          <c:showBubbleSize val="0"/>
        </c:dLbls>
        <c:marker val="1"/>
        <c:smooth val="0"/>
        <c:axId val="580994872"/>
        <c:axId val="580995264"/>
      </c:lineChart>
      <c:catAx>
        <c:axId val="580994872"/>
        <c:scaling>
          <c:orientation val="maxMin"/>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580995264"/>
        <c:crosses val="autoZero"/>
        <c:auto val="1"/>
        <c:lblAlgn val="ctr"/>
        <c:lblOffset val="100"/>
        <c:noMultiLvlLbl val="0"/>
      </c:catAx>
      <c:valAx>
        <c:axId val="580995264"/>
        <c:scaling>
          <c:orientation val="minMax"/>
          <c:max val="80"/>
        </c:scaling>
        <c:delete val="0"/>
        <c:axPos val="l"/>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sz="800">
                    <a:solidFill>
                      <a:sysClr val="windowText" lastClr="000000"/>
                    </a:solidFill>
                  </a:rPr>
                  <a:t>Poverty</a:t>
                </a:r>
                <a:r>
                  <a:rPr lang="en-US" sz="800" baseline="0">
                    <a:solidFill>
                      <a:sysClr val="windowText" lastClr="000000"/>
                    </a:solidFill>
                  </a:rPr>
                  <a:t> headcount (% of population)</a:t>
                </a:r>
                <a:endParaRPr lang="en-US" sz="800">
                  <a:solidFill>
                    <a:sysClr val="windowText" lastClr="000000"/>
                  </a:solidFill>
                </a:endParaRPr>
              </a:p>
            </c:rich>
          </c:tx>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580994872"/>
        <c:crosses val="max"/>
        <c:crossBetween val="between"/>
        <c:majorUnit val="20"/>
      </c:valAx>
      <c:spPr>
        <a:noFill/>
        <a:ln>
          <a:noFill/>
        </a:ln>
        <a:effectLst/>
      </c:spPr>
    </c:plotArea>
    <c:legend>
      <c:legendPos val="r"/>
      <c:legendEntry>
        <c:idx val="0"/>
        <c:delete val="1"/>
      </c:legendEntry>
      <c:layout>
        <c:manualLayout>
          <c:xMode val="edge"/>
          <c:yMode val="edge"/>
          <c:x val="0.42421832159418199"/>
          <c:y val="0.10055503062117237"/>
          <c:w val="0.47841859524151775"/>
          <c:h val="0.1500010498687664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53866998876661"/>
          <c:y val="4.8888888888888891E-2"/>
          <c:w val="0.87116023275995158"/>
          <c:h val="0.76362974628171476"/>
        </c:manualLayout>
      </c:layout>
      <c:barChart>
        <c:barDir val="col"/>
        <c:grouping val="clustered"/>
        <c:varyColors val="0"/>
        <c:ser>
          <c:idx val="0"/>
          <c:order val="0"/>
          <c:tx>
            <c:v>Poverty Gap</c:v>
          </c:tx>
          <c:spPr>
            <a:solidFill>
              <a:schemeClr val="accent1"/>
            </a:solidFill>
            <a:ln w="6350">
              <a:solidFill>
                <a:schemeClr val="tx1"/>
              </a:solidFill>
            </a:ln>
            <a:effectLst/>
          </c:spPr>
          <c:invertIfNegative val="0"/>
          <c:dPt>
            <c:idx val="13"/>
            <c:invertIfNegative val="0"/>
            <c:bubble3D val="0"/>
            <c:spPr>
              <a:solidFill>
                <a:schemeClr val="accent1"/>
              </a:solidFill>
              <a:ln w="6350">
                <a:solidFill>
                  <a:schemeClr val="tx1"/>
                </a:solidFill>
              </a:ln>
              <a:effectLst/>
            </c:spPr>
            <c:extLst>
              <c:ext xmlns:c16="http://schemas.microsoft.com/office/drawing/2014/chart" uri="{C3380CC4-5D6E-409C-BE32-E72D297353CC}">
                <c16:uniqueId val="{00000001-F2F4-497B-B92B-B52F9D3FFBBE}"/>
              </c:ext>
            </c:extLst>
          </c:dPt>
          <c:dPt>
            <c:idx val="15"/>
            <c:invertIfNegative val="0"/>
            <c:bubble3D val="0"/>
            <c:spPr>
              <a:solidFill>
                <a:srgbClr val="FF0000"/>
              </a:solidFill>
              <a:ln w="6350">
                <a:solidFill>
                  <a:schemeClr val="tx1"/>
                </a:solidFill>
              </a:ln>
              <a:effectLst/>
            </c:spPr>
            <c:extLst>
              <c:ext xmlns:c16="http://schemas.microsoft.com/office/drawing/2014/chart" uri="{C3380CC4-5D6E-409C-BE32-E72D297353CC}">
                <c16:uniqueId val="{00000003-F2F4-497B-B92B-B52F9D3FFBBE}"/>
              </c:ext>
            </c:extLst>
          </c:dPt>
          <c:cat>
            <c:strRef>
              <c:f>'Cross-country Comparison'!$F$31:$F$56</c:f>
              <c:strCache>
                <c:ptCount val="26"/>
                <c:pt idx="0">
                  <c:v>COM 2004</c:v>
                </c:pt>
                <c:pt idx="1">
                  <c:v>ZWE 2011</c:v>
                </c:pt>
                <c:pt idx="2">
                  <c:v>ETH 2010</c:v>
                </c:pt>
                <c:pt idx="3">
                  <c:v>UGA 2012</c:v>
                </c:pt>
                <c:pt idx="4">
                  <c:v>GIN 2012</c:v>
                </c:pt>
                <c:pt idx="5">
                  <c:v>BFA 2014</c:v>
                </c:pt>
                <c:pt idx="6">
                  <c:v>SEN 2011</c:v>
                </c:pt>
                <c:pt idx="7">
                  <c:v>NER 2014</c:v>
                </c:pt>
                <c:pt idx="8">
                  <c:v>TZA 2011</c:v>
                </c:pt>
                <c:pt idx="9">
                  <c:v>MLI 2009</c:v>
                </c:pt>
                <c:pt idx="10">
                  <c:v>TCD 2011</c:v>
                </c:pt>
                <c:pt idx="11">
                  <c:v>SLE 2011</c:v>
                </c:pt>
                <c:pt idx="12">
                  <c:v>GMB 2003</c:v>
                </c:pt>
                <c:pt idx="13">
                  <c:v>SSD 2009</c:v>
                </c:pt>
                <c:pt idx="14">
                  <c:v>BEN 2011</c:v>
                </c:pt>
                <c:pt idx="15">
                  <c:v>SOM 2016</c:v>
                </c:pt>
                <c:pt idx="16">
                  <c:v>TGO 2011</c:v>
                </c:pt>
                <c:pt idx="17">
                  <c:v>RWA 2013</c:v>
                </c:pt>
                <c:pt idx="18">
                  <c:v>LBR 2007</c:v>
                </c:pt>
                <c:pt idx="19">
                  <c:v>GNB 2010</c:v>
                </c:pt>
                <c:pt idx="20">
                  <c:v>MOZ 2008</c:v>
                </c:pt>
                <c:pt idx="21">
                  <c:v>BDI 2006</c:v>
                </c:pt>
                <c:pt idx="22">
                  <c:v>CAF 2008</c:v>
                </c:pt>
                <c:pt idx="23">
                  <c:v>MWI 2010</c:v>
                </c:pt>
                <c:pt idx="24">
                  <c:v>COD 2012</c:v>
                </c:pt>
                <c:pt idx="25">
                  <c:v>MDG 2012</c:v>
                </c:pt>
              </c:strCache>
            </c:strRef>
          </c:cat>
          <c:val>
            <c:numRef>
              <c:f>'Cross-country Comparison'!$G$31:$G$56</c:f>
              <c:numCache>
                <c:formatCode>General</c:formatCode>
                <c:ptCount val="26"/>
                <c:pt idx="0">
                  <c:v>3.6600000858306885</c:v>
                </c:pt>
                <c:pt idx="1">
                  <c:v>5.1700000762939453</c:v>
                </c:pt>
                <c:pt idx="2">
                  <c:v>9.0399999618530273</c:v>
                </c:pt>
                <c:pt idx="3">
                  <c:v>10.289999961853027</c:v>
                </c:pt>
                <c:pt idx="4">
                  <c:v>10.340000152587891</c:v>
                </c:pt>
                <c:pt idx="5">
                  <c:v>11.069999694824219</c:v>
                </c:pt>
                <c:pt idx="6">
                  <c:v>12.789999961853027</c:v>
                </c:pt>
                <c:pt idx="7">
                  <c:v>13.689999580383301</c:v>
                </c:pt>
                <c:pt idx="8">
                  <c:v>14.350000381469727</c:v>
                </c:pt>
                <c:pt idx="9">
                  <c:v>15.189999580383301</c:v>
                </c:pt>
                <c:pt idx="10">
                  <c:v>15.289999961853027</c:v>
                </c:pt>
                <c:pt idx="11">
                  <c:v>16.700000762939453</c:v>
                </c:pt>
                <c:pt idx="12">
                  <c:v>17.719999313354492</c:v>
                </c:pt>
                <c:pt idx="13">
                  <c:v>18.909999847412109</c:v>
                </c:pt>
                <c:pt idx="14">
                  <c:v>18.979999542236328</c:v>
                </c:pt>
                <c:pt idx="15">
                  <c:v>21.5</c:v>
                </c:pt>
                <c:pt idx="16">
                  <c:v>23.209999084472656</c:v>
                </c:pt>
                <c:pt idx="17">
                  <c:v>23.690000534057617</c:v>
                </c:pt>
                <c:pt idx="18">
                  <c:v>28.139999389648438</c:v>
                </c:pt>
                <c:pt idx="19">
                  <c:v>30.530000686645508</c:v>
                </c:pt>
                <c:pt idx="20">
                  <c:v>31.409999847412109</c:v>
                </c:pt>
                <c:pt idx="21">
                  <c:v>32.880001068115234</c:v>
                </c:pt>
                <c:pt idx="22">
                  <c:v>33.080001831054688</c:v>
                </c:pt>
                <c:pt idx="23">
                  <c:v>33.290000915527344</c:v>
                </c:pt>
                <c:pt idx="24">
                  <c:v>39.169998168945313</c:v>
                </c:pt>
                <c:pt idx="25">
                  <c:v>39.229999542236328</c:v>
                </c:pt>
              </c:numCache>
            </c:numRef>
          </c:val>
          <c:extLst>
            <c:ext xmlns:c16="http://schemas.microsoft.com/office/drawing/2014/chart" uri="{C3380CC4-5D6E-409C-BE32-E72D297353CC}">
              <c16:uniqueId val="{00000004-F2F4-497B-B92B-B52F9D3FFBBE}"/>
            </c:ext>
          </c:extLst>
        </c:ser>
        <c:dLbls>
          <c:showLegendKey val="0"/>
          <c:showVal val="0"/>
          <c:showCatName val="0"/>
          <c:showSerName val="0"/>
          <c:showPercent val="0"/>
          <c:showBubbleSize val="0"/>
        </c:dLbls>
        <c:gapWidth val="50"/>
        <c:overlap val="100"/>
        <c:axId val="580996440"/>
        <c:axId val="580996832"/>
      </c:barChart>
      <c:lineChart>
        <c:grouping val="standard"/>
        <c:varyColors val="0"/>
        <c:ser>
          <c:idx val="1"/>
          <c:order val="1"/>
          <c:tx>
            <c:strRef>
              <c:f>'Cross-country Comparison'!$D$30</c:f>
              <c:strCache>
                <c:ptCount val="1"/>
                <c:pt idx="0">
                  <c:v>Average regional poverty gap</c:v>
                </c:pt>
              </c:strCache>
            </c:strRef>
          </c:tx>
          <c:spPr>
            <a:ln w="19050" cap="rnd">
              <a:solidFill>
                <a:schemeClr val="accent2"/>
              </a:solidFill>
              <a:prstDash val="sysDash"/>
              <a:round/>
            </a:ln>
            <a:effectLst/>
          </c:spPr>
          <c:marker>
            <c:symbol val="none"/>
          </c:marker>
          <c:val>
            <c:numRef>
              <c:f>'Cross-country Comparison'!$D$31:$D$56</c:f>
              <c:numCache>
                <c:formatCode>0.00</c:formatCode>
                <c:ptCount val="26"/>
                <c:pt idx="0">
                  <c:v>20.358461380004883</c:v>
                </c:pt>
                <c:pt idx="1">
                  <c:v>20.358461380004883</c:v>
                </c:pt>
                <c:pt idx="2">
                  <c:v>20.358461380004883</c:v>
                </c:pt>
                <c:pt idx="3">
                  <c:v>20.358461380004883</c:v>
                </c:pt>
                <c:pt idx="4">
                  <c:v>20.358461380004883</c:v>
                </c:pt>
                <c:pt idx="5">
                  <c:v>20.358461380004883</c:v>
                </c:pt>
                <c:pt idx="6">
                  <c:v>20.358461380004883</c:v>
                </c:pt>
                <c:pt idx="7">
                  <c:v>20.358461380004883</c:v>
                </c:pt>
                <c:pt idx="8">
                  <c:v>20.358461380004883</c:v>
                </c:pt>
                <c:pt idx="9">
                  <c:v>20.358461380004883</c:v>
                </c:pt>
                <c:pt idx="10">
                  <c:v>20.358461380004883</c:v>
                </c:pt>
                <c:pt idx="11">
                  <c:v>20.358461380004883</c:v>
                </c:pt>
                <c:pt idx="12">
                  <c:v>20.358461380004883</c:v>
                </c:pt>
                <c:pt idx="13">
                  <c:v>20.358461380004883</c:v>
                </c:pt>
                <c:pt idx="14">
                  <c:v>20.358461380004883</c:v>
                </c:pt>
                <c:pt idx="15">
                  <c:v>20.358461380004883</c:v>
                </c:pt>
                <c:pt idx="16">
                  <c:v>20.358461380004883</c:v>
                </c:pt>
                <c:pt idx="17">
                  <c:v>20.358461380004883</c:v>
                </c:pt>
                <c:pt idx="18">
                  <c:v>20.358461380004883</c:v>
                </c:pt>
                <c:pt idx="19">
                  <c:v>20.358461380004883</c:v>
                </c:pt>
                <c:pt idx="20">
                  <c:v>20.358461380004883</c:v>
                </c:pt>
                <c:pt idx="21">
                  <c:v>20.358461380004883</c:v>
                </c:pt>
                <c:pt idx="22">
                  <c:v>20.358461380004883</c:v>
                </c:pt>
                <c:pt idx="23">
                  <c:v>20.358461380004883</c:v>
                </c:pt>
                <c:pt idx="24">
                  <c:v>20.358461380004883</c:v>
                </c:pt>
                <c:pt idx="25">
                  <c:v>20.358461380004883</c:v>
                </c:pt>
              </c:numCache>
            </c:numRef>
          </c:val>
          <c:smooth val="0"/>
          <c:extLst>
            <c:ext xmlns:c16="http://schemas.microsoft.com/office/drawing/2014/chart" uri="{C3380CC4-5D6E-409C-BE32-E72D297353CC}">
              <c16:uniqueId val="{00000005-F2F4-497B-B92B-B52F9D3FFBBE}"/>
            </c:ext>
          </c:extLst>
        </c:ser>
        <c:dLbls>
          <c:showLegendKey val="0"/>
          <c:showVal val="0"/>
          <c:showCatName val="0"/>
          <c:showSerName val="0"/>
          <c:showPercent val="0"/>
          <c:showBubbleSize val="0"/>
        </c:dLbls>
        <c:marker val="1"/>
        <c:smooth val="0"/>
        <c:axId val="580996440"/>
        <c:axId val="580996832"/>
      </c:lineChart>
      <c:catAx>
        <c:axId val="580996440"/>
        <c:scaling>
          <c:orientation val="maxMin"/>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580996832"/>
        <c:crosses val="autoZero"/>
        <c:auto val="1"/>
        <c:lblAlgn val="ctr"/>
        <c:lblOffset val="100"/>
        <c:noMultiLvlLbl val="0"/>
      </c:catAx>
      <c:valAx>
        <c:axId val="580996832"/>
        <c:scaling>
          <c:orientation val="minMax"/>
          <c:max val="40"/>
        </c:scaling>
        <c:delete val="0"/>
        <c:axPos val="l"/>
        <c:title>
          <c:tx>
            <c:rich>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n-US" sz="800"/>
                  <a:t>Poverty</a:t>
                </a:r>
                <a:r>
                  <a:rPr lang="en-US" sz="800" baseline="0"/>
                  <a:t> gap (% of poverty line)</a:t>
                </a:r>
                <a:endParaRPr lang="en-US" sz="800"/>
              </a:p>
            </c:rich>
          </c:tx>
          <c:layout>
            <c:manualLayout>
              <c:xMode val="edge"/>
              <c:yMode val="edge"/>
              <c:x val="1.0818120351588911E-2"/>
              <c:y val="0.11086649168853892"/>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580996440"/>
        <c:crosses val="max"/>
        <c:crossBetween val="between"/>
        <c:majorUnit val="10"/>
      </c:valAx>
      <c:spPr>
        <a:noFill/>
        <a:ln>
          <a:noFill/>
        </a:ln>
        <a:effectLst/>
      </c:spPr>
    </c:plotArea>
    <c:legend>
      <c:legendPos val="r"/>
      <c:legendEntry>
        <c:idx val="0"/>
        <c:delete val="1"/>
      </c:legendEntry>
      <c:layout>
        <c:manualLayout>
          <c:xMode val="edge"/>
          <c:yMode val="edge"/>
          <c:x val="0.38504373565880334"/>
          <c:y val="0.14944391951006125"/>
          <c:w val="0.40032603429642283"/>
          <c:h val="7.500052493438320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07012176698091"/>
          <c:y val="2.6081835924355611E-2"/>
          <c:w val="0.7769794400699912"/>
          <c:h val="0.7654321455010431"/>
        </c:manualLayout>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dPt>
            <c:idx val="26"/>
            <c:marker>
              <c:symbol val="diamond"/>
              <c:size val="7"/>
              <c:spPr>
                <a:solidFill>
                  <a:srgbClr val="FF0000"/>
                </a:solidFill>
                <a:ln w="9525">
                  <a:solidFill>
                    <a:srgbClr val="FF0000"/>
                  </a:solidFill>
                </a:ln>
                <a:effectLst/>
              </c:spPr>
            </c:marker>
            <c:bubble3D val="0"/>
            <c:extLst>
              <c:ext xmlns:c16="http://schemas.microsoft.com/office/drawing/2014/chart" uri="{C3380CC4-5D6E-409C-BE32-E72D297353CC}">
                <c16:uniqueId val="{00000000-7494-4AC8-95FF-936B1DEAF99D}"/>
              </c:ext>
            </c:extLst>
          </c:dPt>
          <c:dLbls>
            <c:dLbl>
              <c:idx val="0"/>
              <c:delete val="1"/>
              <c:extLst>
                <c:ext xmlns:c15="http://schemas.microsoft.com/office/drawing/2012/chart" uri="{CE6537A1-D6FC-4f65-9D91-7224C49458BB}"/>
                <c:ext xmlns:c16="http://schemas.microsoft.com/office/drawing/2014/chart" uri="{C3380CC4-5D6E-409C-BE32-E72D297353CC}">
                  <c16:uniqueId val="{00000012-118C-46A1-8A15-C67070CE2FBA}"/>
                </c:ext>
              </c:extLst>
            </c:dLbl>
            <c:dLbl>
              <c:idx val="1"/>
              <c:delete val="1"/>
              <c:extLst>
                <c:ext xmlns:c15="http://schemas.microsoft.com/office/drawing/2012/chart" uri="{CE6537A1-D6FC-4f65-9D91-7224C49458BB}"/>
                <c:ext xmlns:c16="http://schemas.microsoft.com/office/drawing/2014/chart" uri="{C3380CC4-5D6E-409C-BE32-E72D297353CC}">
                  <c16:uniqueId val="{00000019-118C-46A1-8A15-C67070CE2FBA}"/>
                </c:ext>
              </c:extLst>
            </c:dLbl>
            <c:dLbl>
              <c:idx val="2"/>
              <c:delete val="1"/>
              <c:extLst>
                <c:ext xmlns:c15="http://schemas.microsoft.com/office/drawing/2012/chart" uri="{CE6537A1-D6FC-4f65-9D91-7224C49458BB}"/>
                <c:ext xmlns:c16="http://schemas.microsoft.com/office/drawing/2014/chart" uri="{C3380CC4-5D6E-409C-BE32-E72D297353CC}">
                  <c16:uniqueId val="{0000000B-118C-46A1-8A15-C67070CE2FBA}"/>
                </c:ext>
              </c:extLst>
            </c:dLbl>
            <c:dLbl>
              <c:idx val="3"/>
              <c:delete val="1"/>
              <c:extLst>
                <c:ext xmlns:c15="http://schemas.microsoft.com/office/drawing/2012/chart" uri="{CE6537A1-D6FC-4f65-9D91-7224C49458BB}"/>
                <c:ext xmlns:c16="http://schemas.microsoft.com/office/drawing/2014/chart" uri="{C3380CC4-5D6E-409C-BE32-E72D297353CC}">
                  <c16:uniqueId val="{00000005-118C-46A1-8A15-C67070CE2FBA}"/>
                </c:ext>
              </c:extLst>
            </c:dLbl>
            <c:dLbl>
              <c:idx val="4"/>
              <c:delete val="1"/>
              <c:extLst>
                <c:ext xmlns:c15="http://schemas.microsoft.com/office/drawing/2012/chart" uri="{CE6537A1-D6FC-4f65-9D91-7224C49458BB}"/>
                <c:ext xmlns:c16="http://schemas.microsoft.com/office/drawing/2014/chart" uri="{C3380CC4-5D6E-409C-BE32-E72D297353CC}">
                  <c16:uniqueId val="{00000014-118C-46A1-8A15-C67070CE2FBA}"/>
                </c:ext>
              </c:extLst>
            </c:dLbl>
            <c:dLbl>
              <c:idx val="5"/>
              <c:delete val="1"/>
              <c:extLst>
                <c:ext xmlns:c15="http://schemas.microsoft.com/office/drawing/2012/chart" uri="{CE6537A1-D6FC-4f65-9D91-7224C49458BB}"/>
                <c:ext xmlns:c16="http://schemas.microsoft.com/office/drawing/2014/chart" uri="{C3380CC4-5D6E-409C-BE32-E72D297353CC}">
                  <c16:uniqueId val="{00000009-118C-46A1-8A15-C67070CE2FBA}"/>
                </c:ext>
              </c:extLst>
            </c:dLbl>
            <c:dLbl>
              <c:idx val="6"/>
              <c:delete val="1"/>
              <c:extLst>
                <c:ext xmlns:c15="http://schemas.microsoft.com/office/drawing/2012/chart" uri="{CE6537A1-D6FC-4f65-9D91-7224C49458BB}"/>
                <c:ext xmlns:c16="http://schemas.microsoft.com/office/drawing/2014/chart" uri="{C3380CC4-5D6E-409C-BE32-E72D297353CC}">
                  <c16:uniqueId val="{0000000D-118C-46A1-8A15-C67070CE2FBA}"/>
                </c:ext>
              </c:extLst>
            </c:dLbl>
            <c:dLbl>
              <c:idx val="7"/>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118C-46A1-8A15-C67070CE2FBA}"/>
                </c:ext>
              </c:extLst>
            </c:dLbl>
            <c:dLbl>
              <c:idx val="8"/>
              <c:layout>
                <c:manualLayout>
                  <c:x val="-6.3621040719724367E-2"/>
                  <c:y val="3.2455040192609606E-2"/>
                </c:manualLayout>
              </c:layout>
              <c:tx>
                <c:rich>
                  <a:bodyPr/>
                  <a:lstStyle/>
                  <a:p>
                    <a:fld id="{8B2EB801-07F2-4A51-B3AA-89EFAD23967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C-118C-46A1-8A15-C67070CE2FBA}"/>
                </c:ext>
              </c:extLst>
            </c:dLbl>
            <c:dLbl>
              <c:idx val="9"/>
              <c:delete val="1"/>
              <c:extLst>
                <c:ext xmlns:c15="http://schemas.microsoft.com/office/drawing/2012/chart" uri="{CE6537A1-D6FC-4f65-9D91-7224C49458BB}"/>
                <c:ext xmlns:c16="http://schemas.microsoft.com/office/drawing/2014/chart" uri="{C3380CC4-5D6E-409C-BE32-E72D297353CC}">
                  <c16:uniqueId val="{00000006-118C-46A1-8A15-C67070CE2FBA}"/>
                </c:ext>
              </c:extLst>
            </c:dLbl>
            <c:dLbl>
              <c:idx val="10"/>
              <c:delete val="1"/>
              <c:extLst>
                <c:ext xmlns:c15="http://schemas.microsoft.com/office/drawing/2012/chart" uri="{CE6537A1-D6FC-4f65-9D91-7224C49458BB}"/>
                <c:ext xmlns:c16="http://schemas.microsoft.com/office/drawing/2014/chart" uri="{C3380CC4-5D6E-409C-BE32-E72D297353CC}">
                  <c16:uniqueId val="{00000008-118C-46A1-8A15-C67070CE2FBA}"/>
                </c:ext>
              </c:extLst>
            </c:dLbl>
            <c:dLbl>
              <c:idx val="11"/>
              <c:delete val="1"/>
              <c:extLst>
                <c:ext xmlns:c15="http://schemas.microsoft.com/office/drawing/2012/chart" uri="{CE6537A1-D6FC-4f65-9D91-7224C49458BB}"/>
                <c:ext xmlns:c16="http://schemas.microsoft.com/office/drawing/2014/chart" uri="{C3380CC4-5D6E-409C-BE32-E72D297353CC}">
                  <c16:uniqueId val="{00000010-118C-46A1-8A15-C67070CE2FBA}"/>
                </c:ext>
              </c:extLst>
            </c:dLbl>
            <c:dLbl>
              <c:idx val="12"/>
              <c:delete val="1"/>
              <c:extLst>
                <c:ext xmlns:c15="http://schemas.microsoft.com/office/drawing/2012/chart" uri="{CE6537A1-D6FC-4f65-9D91-7224C49458BB}"/>
                <c:ext xmlns:c16="http://schemas.microsoft.com/office/drawing/2014/chart" uri="{C3380CC4-5D6E-409C-BE32-E72D297353CC}">
                  <c16:uniqueId val="{0000000E-118C-46A1-8A15-C67070CE2FBA}"/>
                </c:ext>
              </c:extLst>
            </c:dLbl>
            <c:dLbl>
              <c:idx val="13"/>
              <c:delete val="1"/>
              <c:extLst>
                <c:ext xmlns:c15="http://schemas.microsoft.com/office/drawing/2012/chart" uri="{CE6537A1-D6FC-4f65-9D91-7224C49458BB}"/>
                <c:ext xmlns:c16="http://schemas.microsoft.com/office/drawing/2014/chart" uri="{C3380CC4-5D6E-409C-BE32-E72D297353CC}">
                  <c16:uniqueId val="{0000000C-118C-46A1-8A15-C67070CE2FBA}"/>
                </c:ext>
              </c:extLst>
            </c:dLbl>
            <c:dLbl>
              <c:idx val="14"/>
              <c:layout>
                <c:manualLayout>
                  <c:x val="-5.1671218681116092E-2"/>
                  <c:y val="4.3508166564303306E-2"/>
                </c:manualLayout>
              </c:layout>
              <c:tx>
                <c:rich>
                  <a:bodyPr/>
                  <a:lstStyle/>
                  <a:p>
                    <a:fld id="{2C11AC29-1512-4544-B180-3C09B4D3CA3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B-118C-46A1-8A15-C67070CE2FBA}"/>
                </c:ext>
              </c:extLst>
            </c:dLbl>
            <c:dLbl>
              <c:idx val="15"/>
              <c:delete val="1"/>
              <c:extLst>
                <c:ext xmlns:c15="http://schemas.microsoft.com/office/drawing/2012/chart" uri="{CE6537A1-D6FC-4f65-9D91-7224C49458BB}"/>
                <c:ext xmlns:c16="http://schemas.microsoft.com/office/drawing/2014/chart" uri="{C3380CC4-5D6E-409C-BE32-E72D297353CC}">
                  <c16:uniqueId val="{00000016-118C-46A1-8A15-C67070CE2FBA}"/>
                </c:ext>
              </c:extLst>
            </c:dLbl>
            <c:dLbl>
              <c:idx val="16"/>
              <c:delete val="1"/>
              <c:extLst>
                <c:ext xmlns:c15="http://schemas.microsoft.com/office/drawing/2012/chart" uri="{CE6537A1-D6FC-4f65-9D91-7224C49458BB}"/>
                <c:ext xmlns:c16="http://schemas.microsoft.com/office/drawing/2014/chart" uri="{C3380CC4-5D6E-409C-BE32-E72D297353CC}">
                  <c16:uniqueId val="{0000000F-118C-46A1-8A15-C67070CE2FBA}"/>
                </c:ext>
              </c:extLst>
            </c:dLbl>
            <c:dLbl>
              <c:idx val="17"/>
              <c:delete val="1"/>
              <c:extLst>
                <c:ext xmlns:c15="http://schemas.microsoft.com/office/drawing/2012/chart" uri="{CE6537A1-D6FC-4f65-9D91-7224C49458BB}"/>
                <c:ext xmlns:c16="http://schemas.microsoft.com/office/drawing/2014/chart" uri="{C3380CC4-5D6E-409C-BE32-E72D297353CC}">
                  <c16:uniqueId val="{00000007-118C-46A1-8A15-C67070CE2FBA}"/>
                </c:ext>
              </c:extLst>
            </c:dLbl>
            <c:dLbl>
              <c:idx val="18"/>
              <c:delete val="1"/>
              <c:extLst>
                <c:ext xmlns:c15="http://schemas.microsoft.com/office/drawing/2012/chart" uri="{CE6537A1-D6FC-4f65-9D91-7224C49458BB}"/>
                <c:ext xmlns:c16="http://schemas.microsoft.com/office/drawing/2014/chart" uri="{C3380CC4-5D6E-409C-BE32-E72D297353CC}">
                  <c16:uniqueId val="{00000011-118C-46A1-8A15-C67070CE2FBA}"/>
                </c:ext>
              </c:extLst>
            </c:dLbl>
            <c:dLbl>
              <c:idx val="19"/>
              <c:delete val="1"/>
              <c:extLst>
                <c:ext xmlns:c15="http://schemas.microsoft.com/office/drawing/2012/chart" uri="{CE6537A1-D6FC-4f65-9D91-7224C49458BB}"/>
                <c:ext xmlns:c16="http://schemas.microsoft.com/office/drawing/2014/chart" uri="{C3380CC4-5D6E-409C-BE32-E72D297353CC}">
                  <c16:uniqueId val="{00000015-118C-46A1-8A15-C67070CE2FBA}"/>
                </c:ext>
              </c:extLst>
            </c:dLbl>
            <c:dLbl>
              <c:idx val="20"/>
              <c:delete val="1"/>
              <c:extLst>
                <c:ext xmlns:c15="http://schemas.microsoft.com/office/drawing/2012/chart" uri="{CE6537A1-D6FC-4f65-9D91-7224C49458BB}"/>
                <c:ext xmlns:c16="http://schemas.microsoft.com/office/drawing/2014/chart" uri="{C3380CC4-5D6E-409C-BE32-E72D297353CC}">
                  <c16:uniqueId val="{00000018-118C-46A1-8A15-C67070CE2FBA}"/>
                </c:ext>
              </c:extLst>
            </c:dLbl>
            <c:dLbl>
              <c:idx val="21"/>
              <c:tx>
                <c:rich>
                  <a:bodyPr/>
                  <a:lstStyle/>
                  <a:p>
                    <a:fld id="{9BF23F69-B749-46FB-A1AF-140351FDC6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E-118C-46A1-8A15-C67070CE2FBA}"/>
                </c:ext>
              </c:extLst>
            </c:dLbl>
            <c:dLbl>
              <c:idx val="22"/>
              <c:layout>
                <c:manualLayout>
                  <c:x val="-1.1991630408508728E-2"/>
                  <c:y val="0"/>
                </c:manualLayout>
              </c:layout>
              <c:tx>
                <c:rich>
                  <a:bodyPr/>
                  <a:lstStyle/>
                  <a:p>
                    <a:fld id="{2AD6E880-FDD4-4520-88C3-991D543F24B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A-118C-46A1-8A15-C67070CE2FBA}"/>
                </c:ext>
              </c:extLst>
            </c:dLbl>
            <c:dLbl>
              <c:idx val="23"/>
              <c:delete val="1"/>
              <c:extLst>
                <c:ext xmlns:c15="http://schemas.microsoft.com/office/drawing/2012/chart" uri="{CE6537A1-D6FC-4f65-9D91-7224C49458BB}"/>
                <c:ext xmlns:c16="http://schemas.microsoft.com/office/drawing/2014/chart" uri="{C3380CC4-5D6E-409C-BE32-E72D297353CC}">
                  <c16:uniqueId val="{00000017-118C-46A1-8A15-C67070CE2FBA}"/>
                </c:ext>
              </c:extLst>
            </c:dLbl>
            <c:dLbl>
              <c:idx val="24"/>
              <c:delete val="1"/>
              <c:extLst>
                <c:ext xmlns:c15="http://schemas.microsoft.com/office/drawing/2012/chart" uri="{CE6537A1-D6FC-4f65-9D91-7224C49458BB}"/>
                <c:ext xmlns:c16="http://schemas.microsoft.com/office/drawing/2014/chart" uri="{C3380CC4-5D6E-409C-BE32-E72D297353CC}">
                  <c16:uniqueId val="{00000013-118C-46A1-8A15-C67070CE2FBA}"/>
                </c:ext>
              </c:extLst>
            </c:dLbl>
            <c:dLbl>
              <c:idx val="25"/>
              <c:delete val="1"/>
              <c:extLst>
                <c:ext xmlns:c15="http://schemas.microsoft.com/office/drawing/2012/chart" uri="{CE6537A1-D6FC-4f65-9D91-7224C49458BB}"/>
                <c:ext xmlns:c16="http://schemas.microsoft.com/office/drawing/2014/chart" uri="{C3380CC4-5D6E-409C-BE32-E72D297353CC}">
                  <c16:uniqueId val="{0000000A-118C-46A1-8A15-C67070CE2FBA}"/>
                </c:ext>
              </c:extLst>
            </c:dLbl>
            <c:dLbl>
              <c:idx val="26"/>
              <c:layout>
                <c:manualLayout>
                  <c:x val="-0.13428571428571429"/>
                  <c:y val="-5.3418803418803906E-3"/>
                </c:manualLayout>
              </c:layout>
              <c:tx>
                <c:rich>
                  <a:bodyPr/>
                  <a:lstStyle/>
                  <a:p>
                    <a:r>
                      <a:rPr lang="en-US"/>
                      <a:t>SOM</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494-4AC8-95FF-936B1DEAF99D}"/>
                </c:ext>
              </c:extLst>
            </c:dLbl>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trendline>
            <c:spPr>
              <a:ln w="19050" cap="rnd">
                <a:solidFill>
                  <a:schemeClr val="accent1"/>
                </a:solidFill>
                <a:prstDash val="sysDot"/>
              </a:ln>
              <a:effectLst/>
            </c:spPr>
            <c:trendlineType val="linear"/>
            <c:dispRSqr val="0"/>
            <c:dispEq val="0"/>
          </c:trendline>
          <c:xVal>
            <c:numRef>
              <c:f>'Cross-Country_Comparison_source'!$X$2:$X$28</c:f>
              <c:numCache>
                <c:formatCode>General</c:formatCode>
                <c:ptCount val="27"/>
                <c:pt idx="0">
                  <c:v>762.05120849609375</c:v>
                </c:pt>
                <c:pt idx="1">
                  <c:v>589.7744140625</c:v>
                </c:pt>
                <c:pt idx="2">
                  <c:v>277.06829833984375</c:v>
                </c:pt>
                <c:pt idx="3">
                  <c:v>323.20166015625</c:v>
                </c:pt>
                <c:pt idx="4">
                  <c:v>775.695068359375</c:v>
                </c:pt>
                <c:pt idx="5">
                  <c:v>717.4488525390625</c:v>
                </c:pt>
                <c:pt idx="6">
                  <c:v>456.052734375</c:v>
                </c:pt>
                <c:pt idx="7">
                  <c:v>544.46240234375</c:v>
                </c:pt>
                <c:pt idx="8">
                  <c:v>619.16943359375</c:v>
                </c:pt>
                <c:pt idx="9">
                  <c:v>471.53720092773438</c:v>
                </c:pt>
                <c:pt idx="10">
                  <c:v>531.32061767578125</c:v>
                </c:pt>
                <c:pt idx="11">
                  <c:v>572.9884033203125</c:v>
                </c:pt>
                <c:pt idx="12">
                  <c:v>455.87393188476563</c:v>
                </c:pt>
                <c:pt idx="13">
                  <c:v>401.83599853515625</c:v>
                </c:pt>
                <c:pt idx="14">
                  <c:v>371.98574829101563</c:v>
                </c:pt>
                <c:pt idx="15">
                  <c:v>724.25628662109375</c:v>
                </c:pt>
                <c:pt idx="16">
                  <c:v>529.2425537109375</c:v>
                </c:pt>
                <c:pt idx="17">
                  <c:v>358.95816040039063</c:v>
                </c:pt>
                <c:pt idx="18">
                  <c:v>697.34820556640625</c:v>
                </c:pt>
                <c:pt idx="19">
                  <c:v>899.57989501953125</c:v>
                </c:pt>
                <c:pt idx="20">
                  <c:v>653.1318359375</c:v>
                </c:pt>
                <c:pt idx="21">
                  <c:v>730.580078125</c:v>
                </c:pt>
                <c:pt idx="22">
                  <c:v>878.97509765625</c:v>
                </c:pt>
                <c:pt idx="23">
                  <c:v>559.6358642578125</c:v>
                </c:pt>
                <c:pt idx="24">
                  <c:v>705.29254150390625</c:v>
                </c:pt>
                <c:pt idx="25">
                  <c:v>924.143798828125</c:v>
                </c:pt>
                <c:pt idx="26">
                  <c:v>503.3699951171875</c:v>
                </c:pt>
              </c:numCache>
            </c:numRef>
          </c:xVal>
          <c:yVal>
            <c:numRef>
              <c:f>'Cross-Country_Comparison_source'!$C$2:$C$28</c:f>
              <c:numCache>
                <c:formatCode>General</c:formatCode>
                <c:ptCount val="27"/>
                <c:pt idx="0">
                  <c:v>53.110000610351563</c:v>
                </c:pt>
                <c:pt idx="1">
                  <c:v>43.729999542236328</c:v>
                </c:pt>
                <c:pt idx="2">
                  <c:v>77.650001525878906</c:v>
                </c:pt>
                <c:pt idx="3">
                  <c:v>66.260002136230469</c:v>
                </c:pt>
                <c:pt idx="4">
                  <c:v>38.430000305175781</c:v>
                </c:pt>
                <c:pt idx="5">
                  <c:v>13.470000267028809</c:v>
                </c:pt>
                <c:pt idx="6">
                  <c:v>77.080001831054688</c:v>
                </c:pt>
                <c:pt idx="8">
                  <c:v>33.540000915527344</c:v>
                </c:pt>
                <c:pt idx="9">
                  <c:v>45.290000915527344</c:v>
                </c:pt>
                <c:pt idx="10">
                  <c:v>35.270000457763672</c:v>
                </c:pt>
                <c:pt idx="11">
                  <c:v>67.080001831054688</c:v>
                </c:pt>
                <c:pt idx="12">
                  <c:v>68.639999389648438</c:v>
                </c:pt>
                <c:pt idx="13">
                  <c:v>77.839996337890625</c:v>
                </c:pt>
                <c:pt idx="14">
                  <c:v>70.910003662109375</c:v>
                </c:pt>
                <c:pt idx="15">
                  <c:v>49.25</c:v>
                </c:pt>
                <c:pt idx="16">
                  <c:v>68.739997863769531</c:v>
                </c:pt>
                <c:pt idx="17">
                  <c:v>45.700000762939453</c:v>
                </c:pt>
                <c:pt idx="18">
                  <c:v>60.430000305175781</c:v>
                </c:pt>
                <c:pt idx="19">
                  <c:v>37.979999542236328</c:v>
                </c:pt>
                <c:pt idx="20">
                  <c:v>52.330001831054688</c:v>
                </c:pt>
                <c:pt idx="21">
                  <c:v>42.709999084472656</c:v>
                </c:pt>
                <c:pt idx="22">
                  <c:v>46.599998474121094</c:v>
                </c:pt>
                <c:pt idx="23">
                  <c:v>54.180000305175781</c:v>
                </c:pt>
                <c:pt idx="24">
                  <c:v>34.639999389648438</c:v>
                </c:pt>
                <c:pt idx="25">
                  <c:v>21.399999618530273</c:v>
                </c:pt>
                <c:pt idx="26">
                  <c:v>51.470001220703125</c:v>
                </c:pt>
              </c:numCache>
            </c:numRef>
          </c:yVal>
          <c:smooth val="0"/>
          <c:extLst>
            <c:ext xmlns:c15="http://schemas.microsoft.com/office/drawing/2012/chart" uri="{02D57815-91ED-43cb-92C2-25804820EDAC}">
              <c15:datalabelsRange>
                <c15:f>'Cross-Country_Comparison_source'!$B$2:$B$28</c15:f>
                <c15:dlblRangeCache>
                  <c:ptCount val="27"/>
                  <c:pt idx="0">
                    <c:v>BEN</c:v>
                  </c:pt>
                  <c:pt idx="1">
                    <c:v>BFA</c:v>
                  </c:pt>
                  <c:pt idx="2">
                    <c:v>BDI</c:v>
                  </c:pt>
                  <c:pt idx="3">
                    <c:v>CAF</c:v>
                  </c:pt>
                  <c:pt idx="4">
                    <c:v>TCD</c:v>
                  </c:pt>
                  <c:pt idx="5">
                    <c:v>COM</c:v>
                  </c:pt>
                  <c:pt idx="6">
                    <c:v>COD</c:v>
                  </c:pt>
                  <c:pt idx="7">
                    <c:v>ERI</c:v>
                  </c:pt>
                  <c:pt idx="8">
                    <c:v>ETH</c:v>
                  </c:pt>
                  <c:pt idx="9">
                    <c:v>GMB</c:v>
                  </c:pt>
                  <c:pt idx="10">
                    <c:v>GIN</c:v>
                  </c:pt>
                  <c:pt idx="11">
                    <c:v>GNB</c:v>
                  </c:pt>
                  <c:pt idx="12">
                    <c:v>LBR</c:v>
                  </c:pt>
                  <c:pt idx="13">
                    <c:v>MDG</c:v>
                  </c:pt>
                  <c:pt idx="14">
                    <c:v>MWI</c:v>
                  </c:pt>
                  <c:pt idx="15">
                    <c:v>MLI</c:v>
                  </c:pt>
                  <c:pt idx="16">
                    <c:v>MOZ</c:v>
                  </c:pt>
                  <c:pt idx="17">
                    <c:v>NER</c:v>
                  </c:pt>
                  <c:pt idx="18">
                    <c:v>RWA</c:v>
                  </c:pt>
                  <c:pt idx="19">
                    <c:v>SEN</c:v>
                  </c:pt>
                  <c:pt idx="20">
                    <c:v>SLE</c:v>
                  </c:pt>
                  <c:pt idx="21">
                    <c:v>SSD</c:v>
                  </c:pt>
                  <c:pt idx="22">
                    <c:v>TZA</c:v>
                  </c:pt>
                  <c:pt idx="23">
                    <c:v>TGO</c:v>
                  </c:pt>
                  <c:pt idx="24">
                    <c:v>UGA</c:v>
                  </c:pt>
                  <c:pt idx="25">
                    <c:v>ZWE</c:v>
                  </c:pt>
                  <c:pt idx="26">
                    <c:v>SOM</c:v>
                  </c:pt>
                </c15:dlblRangeCache>
              </c15:datalabelsRange>
            </c:ext>
            <c:ext xmlns:c16="http://schemas.microsoft.com/office/drawing/2014/chart" uri="{C3380CC4-5D6E-409C-BE32-E72D297353CC}">
              <c16:uniqueId val="{00000001-7494-4AC8-95FF-936B1DEAF99D}"/>
            </c:ext>
          </c:extLst>
        </c:ser>
        <c:dLbls>
          <c:showLegendKey val="0"/>
          <c:showVal val="0"/>
          <c:showCatName val="0"/>
          <c:showSerName val="0"/>
          <c:showPercent val="0"/>
          <c:showBubbleSize val="0"/>
        </c:dLbls>
        <c:axId val="580993696"/>
        <c:axId val="580993304"/>
      </c:scatterChart>
      <c:valAx>
        <c:axId val="580993696"/>
        <c:scaling>
          <c:orientation val="minMax"/>
          <c:min val="200"/>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GDP per capita (2015, US$)</a:t>
                </a:r>
              </a:p>
            </c:rich>
          </c:tx>
          <c:layout>
            <c:manualLayout>
              <c:xMode val="edge"/>
              <c:yMode val="edge"/>
              <c:x val="0.33550218722659669"/>
              <c:y val="0.88793963254593178"/>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80993304"/>
        <c:crosses val="autoZero"/>
        <c:crossBetween val="midCat"/>
        <c:majorUnit val="200"/>
      </c:valAx>
      <c:valAx>
        <c:axId val="580993304"/>
        <c:scaling>
          <c:orientation val="minMax"/>
          <c:max val="80"/>
        </c:scaling>
        <c:delete val="0"/>
        <c:axPos val="l"/>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Poverty headcount (% of population)</a:t>
                </a:r>
              </a:p>
            </c:rich>
          </c:tx>
          <c:layout>
            <c:manualLayout>
              <c:xMode val="edge"/>
              <c:yMode val="edge"/>
              <c:x val="3.968253968253968E-2"/>
              <c:y val="7.5395803889898361E-2"/>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80993696"/>
        <c:crosses val="autoZero"/>
        <c:crossBetween val="midCat"/>
        <c:majorUnit val="20"/>
      </c:valAx>
      <c:spPr>
        <a:noFill/>
        <a:ln>
          <a:noFill/>
        </a:ln>
        <a:effectLst/>
      </c:spPr>
    </c:plotArea>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72054963717771E-2"/>
          <c:y val="4.8888888888888891E-2"/>
          <c:w val="0.88227478664558401"/>
          <c:h val="0.75918530183727029"/>
        </c:manualLayout>
      </c:layout>
      <c:barChart>
        <c:barDir val="col"/>
        <c:grouping val="clustered"/>
        <c:varyColors val="0"/>
        <c:ser>
          <c:idx val="0"/>
          <c:order val="0"/>
          <c:tx>
            <c:strRef>
              <c:f>'Cross-country Comparison'!$C$59</c:f>
              <c:strCache>
                <c:ptCount val="1"/>
                <c:pt idx="0">
                  <c:v>gdppc_c</c:v>
                </c:pt>
              </c:strCache>
            </c:strRef>
          </c:tx>
          <c:spPr>
            <a:solidFill>
              <a:schemeClr val="accent1"/>
            </a:solidFill>
            <a:ln>
              <a:solidFill>
                <a:schemeClr val="tx1"/>
              </a:solidFill>
            </a:ln>
            <a:effectLst/>
          </c:spPr>
          <c:invertIfNegative val="0"/>
          <c:dPt>
            <c:idx val="8"/>
            <c:invertIfNegative val="0"/>
            <c:bubble3D val="0"/>
            <c:spPr>
              <a:solidFill>
                <a:srgbClr val="FF0000"/>
              </a:solidFill>
              <a:ln>
                <a:solidFill>
                  <a:schemeClr val="tx1"/>
                </a:solidFill>
              </a:ln>
              <a:effectLst/>
            </c:spPr>
            <c:extLst>
              <c:ext xmlns:c16="http://schemas.microsoft.com/office/drawing/2014/chart" uri="{C3380CC4-5D6E-409C-BE32-E72D297353CC}">
                <c16:uniqueId val="{00000001-4CA0-4979-BF38-06EC1BCFF419}"/>
              </c:ext>
            </c:extLst>
          </c:dPt>
          <c:dPt>
            <c:idx val="13"/>
            <c:invertIfNegative val="0"/>
            <c:bubble3D val="0"/>
            <c:spPr>
              <a:solidFill>
                <a:schemeClr val="accent1"/>
              </a:solidFill>
              <a:ln>
                <a:solidFill>
                  <a:schemeClr val="tx1"/>
                </a:solidFill>
              </a:ln>
              <a:effectLst/>
            </c:spPr>
            <c:extLst>
              <c:ext xmlns:c16="http://schemas.microsoft.com/office/drawing/2014/chart" uri="{C3380CC4-5D6E-409C-BE32-E72D297353CC}">
                <c16:uniqueId val="{00000003-4CA0-4979-BF38-06EC1BCFF419}"/>
              </c:ext>
            </c:extLst>
          </c:dPt>
          <c:dPt>
            <c:idx val="15"/>
            <c:invertIfNegative val="0"/>
            <c:bubble3D val="0"/>
            <c:spPr>
              <a:solidFill>
                <a:schemeClr val="accent1"/>
              </a:solidFill>
              <a:ln>
                <a:solidFill>
                  <a:schemeClr val="tx1"/>
                </a:solidFill>
              </a:ln>
              <a:effectLst/>
            </c:spPr>
            <c:extLst>
              <c:ext xmlns:c16="http://schemas.microsoft.com/office/drawing/2014/chart" uri="{C3380CC4-5D6E-409C-BE32-E72D297353CC}">
                <c16:uniqueId val="{00000005-4CA0-4979-BF38-06EC1BCFF419}"/>
              </c:ext>
            </c:extLst>
          </c:dPt>
          <c:cat>
            <c:strRef>
              <c:f>'Cross-country Comparison'!$F$60:$F$86</c:f>
              <c:strCache>
                <c:ptCount val="27"/>
                <c:pt idx="0">
                  <c:v>BDI 2015</c:v>
                </c:pt>
                <c:pt idx="1">
                  <c:v>CAF 2015</c:v>
                </c:pt>
                <c:pt idx="2">
                  <c:v>NER 2015</c:v>
                </c:pt>
                <c:pt idx="3">
                  <c:v>MWI 2015</c:v>
                </c:pt>
                <c:pt idx="4">
                  <c:v>MDG 2015</c:v>
                </c:pt>
                <c:pt idx="5">
                  <c:v>LBR 2015</c:v>
                </c:pt>
                <c:pt idx="6">
                  <c:v>COD 2015</c:v>
                </c:pt>
                <c:pt idx="7">
                  <c:v>GMB 2015</c:v>
                </c:pt>
                <c:pt idx="8">
                  <c:v>SOM </c:v>
                </c:pt>
                <c:pt idx="9">
                  <c:v>MOZ 2015</c:v>
                </c:pt>
                <c:pt idx="10">
                  <c:v>GIN 2015</c:v>
                </c:pt>
                <c:pt idx="11">
                  <c:v>ERI 2011</c:v>
                </c:pt>
                <c:pt idx="12">
                  <c:v>TGO 2015</c:v>
                </c:pt>
                <c:pt idx="13">
                  <c:v>GNB 2015</c:v>
                </c:pt>
                <c:pt idx="14">
                  <c:v>BFA 2015</c:v>
                </c:pt>
                <c:pt idx="15">
                  <c:v>ETH 2015</c:v>
                </c:pt>
                <c:pt idx="16">
                  <c:v>SLE 2015</c:v>
                </c:pt>
                <c:pt idx="17">
                  <c:v>RWA 2015</c:v>
                </c:pt>
                <c:pt idx="18">
                  <c:v>UGA 2015</c:v>
                </c:pt>
                <c:pt idx="19">
                  <c:v>COM 2015</c:v>
                </c:pt>
                <c:pt idx="20">
                  <c:v>MLI 2015</c:v>
                </c:pt>
                <c:pt idx="21">
                  <c:v>SSD 2015</c:v>
                </c:pt>
                <c:pt idx="22">
                  <c:v>BEN 2015</c:v>
                </c:pt>
                <c:pt idx="23">
                  <c:v>TCD 2015</c:v>
                </c:pt>
                <c:pt idx="24">
                  <c:v>TZA 2015</c:v>
                </c:pt>
                <c:pt idx="25">
                  <c:v>SEN 2015</c:v>
                </c:pt>
                <c:pt idx="26">
                  <c:v>ZWE 2015</c:v>
                </c:pt>
              </c:strCache>
            </c:strRef>
          </c:cat>
          <c:val>
            <c:numRef>
              <c:f>'Cross-country Comparison'!$G$60:$G$86</c:f>
              <c:numCache>
                <c:formatCode>General</c:formatCode>
                <c:ptCount val="27"/>
                <c:pt idx="0">
                  <c:v>277.06829833984375</c:v>
                </c:pt>
                <c:pt idx="1">
                  <c:v>323.20166015625</c:v>
                </c:pt>
                <c:pt idx="2">
                  <c:v>358.95816040039063</c:v>
                </c:pt>
                <c:pt idx="3">
                  <c:v>371.98574829101563</c:v>
                </c:pt>
                <c:pt idx="4">
                  <c:v>401.83599853515625</c:v>
                </c:pt>
                <c:pt idx="5">
                  <c:v>455.87393188476563</c:v>
                </c:pt>
                <c:pt idx="6">
                  <c:v>456.052734375</c:v>
                </c:pt>
                <c:pt idx="7">
                  <c:v>471.53720092773438</c:v>
                </c:pt>
                <c:pt idx="8">
                  <c:v>503.3699951171875</c:v>
                </c:pt>
                <c:pt idx="9">
                  <c:v>529.2425537109375</c:v>
                </c:pt>
                <c:pt idx="10">
                  <c:v>531.32061767578125</c:v>
                </c:pt>
                <c:pt idx="11">
                  <c:v>544.46240234375</c:v>
                </c:pt>
                <c:pt idx="12">
                  <c:v>559.6358642578125</c:v>
                </c:pt>
                <c:pt idx="13">
                  <c:v>572.9884033203125</c:v>
                </c:pt>
                <c:pt idx="14">
                  <c:v>589.7744140625</c:v>
                </c:pt>
                <c:pt idx="15">
                  <c:v>619.16943359375</c:v>
                </c:pt>
                <c:pt idx="16">
                  <c:v>653.1318359375</c:v>
                </c:pt>
                <c:pt idx="17">
                  <c:v>697.34820556640625</c:v>
                </c:pt>
                <c:pt idx="18">
                  <c:v>705.29254150390625</c:v>
                </c:pt>
                <c:pt idx="19">
                  <c:v>717.4488525390625</c:v>
                </c:pt>
                <c:pt idx="20">
                  <c:v>724.25628662109375</c:v>
                </c:pt>
                <c:pt idx="21">
                  <c:v>730.580078125</c:v>
                </c:pt>
                <c:pt idx="22">
                  <c:v>762.05120849609375</c:v>
                </c:pt>
                <c:pt idx="23">
                  <c:v>775.695068359375</c:v>
                </c:pt>
                <c:pt idx="24">
                  <c:v>878.97509765625</c:v>
                </c:pt>
                <c:pt idx="25">
                  <c:v>899.57989501953125</c:v>
                </c:pt>
                <c:pt idx="26">
                  <c:v>924.143798828125</c:v>
                </c:pt>
              </c:numCache>
            </c:numRef>
          </c:val>
          <c:extLst>
            <c:ext xmlns:c16="http://schemas.microsoft.com/office/drawing/2014/chart" uri="{C3380CC4-5D6E-409C-BE32-E72D297353CC}">
              <c16:uniqueId val="{00000006-4CA0-4979-BF38-06EC1BCFF419}"/>
            </c:ext>
          </c:extLst>
        </c:ser>
        <c:dLbls>
          <c:showLegendKey val="0"/>
          <c:showVal val="0"/>
          <c:showCatName val="0"/>
          <c:showSerName val="0"/>
          <c:showPercent val="0"/>
          <c:showBubbleSize val="0"/>
        </c:dLbls>
        <c:gapWidth val="50"/>
        <c:overlap val="100"/>
        <c:axId val="583615248"/>
        <c:axId val="583615640"/>
      </c:barChart>
      <c:lineChart>
        <c:grouping val="standard"/>
        <c:varyColors val="0"/>
        <c:ser>
          <c:idx val="1"/>
          <c:order val="1"/>
          <c:tx>
            <c:strRef>
              <c:f>'Cross-country Comparison'!$D$59</c:f>
              <c:strCache>
                <c:ptCount val="1"/>
                <c:pt idx="0">
                  <c:v>Average regional value</c:v>
                </c:pt>
              </c:strCache>
            </c:strRef>
          </c:tx>
          <c:spPr>
            <a:ln w="15875" cap="rnd">
              <a:solidFill>
                <a:schemeClr val="accent2"/>
              </a:solidFill>
              <a:prstDash val="sysDash"/>
              <a:round/>
            </a:ln>
            <a:effectLst/>
          </c:spPr>
          <c:marker>
            <c:symbol val="none"/>
          </c:marker>
          <c:val>
            <c:numRef>
              <c:f>'Cross-country Comparison'!$D$60:$D$86</c:f>
              <c:numCache>
                <c:formatCode>0.00</c:formatCode>
                <c:ptCount val="27"/>
                <c:pt idx="0">
                  <c:v>593.88818359375</c:v>
                </c:pt>
                <c:pt idx="1">
                  <c:v>593.88818359375</c:v>
                </c:pt>
                <c:pt idx="2">
                  <c:v>593.88818359375</c:v>
                </c:pt>
                <c:pt idx="3">
                  <c:v>593.88818359375</c:v>
                </c:pt>
                <c:pt idx="4">
                  <c:v>593.88818359375</c:v>
                </c:pt>
                <c:pt idx="5">
                  <c:v>593.88818359375</c:v>
                </c:pt>
                <c:pt idx="6">
                  <c:v>593.88818359375</c:v>
                </c:pt>
                <c:pt idx="7">
                  <c:v>593.88818359375</c:v>
                </c:pt>
                <c:pt idx="8">
                  <c:v>593.88818359375</c:v>
                </c:pt>
                <c:pt idx="9">
                  <c:v>593.88818359375</c:v>
                </c:pt>
                <c:pt idx="10">
                  <c:v>593.88818359375</c:v>
                </c:pt>
                <c:pt idx="11">
                  <c:v>593.88818359375</c:v>
                </c:pt>
                <c:pt idx="12">
                  <c:v>593.88818359375</c:v>
                </c:pt>
                <c:pt idx="13">
                  <c:v>593.88818359375</c:v>
                </c:pt>
                <c:pt idx="14">
                  <c:v>593.88818359375</c:v>
                </c:pt>
                <c:pt idx="15">
                  <c:v>593.88818359375</c:v>
                </c:pt>
                <c:pt idx="16">
                  <c:v>593.88818359375</c:v>
                </c:pt>
                <c:pt idx="17">
                  <c:v>593.88818359375</c:v>
                </c:pt>
                <c:pt idx="18">
                  <c:v>593.88818359375</c:v>
                </c:pt>
                <c:pt idx="19">
                  <c:v>593.88818359375</c:v>
                </c:pt>
                <c:pt idx="20">
                  <c:v>593.88818359375</c:v>
                </c:pt>
                <c:pt idx="21">
                  <c:v>593.88818359375</c:v>
                </c:pt>
                <c:pt idx="22">
                  <c:v>593.88818359375</c:v>
                </c:pt>
                <c:pt idx="23">
                  <c:v>593.88818359375</c:v>
                </c:pt>
                <c:pt idx="24">
                  <c:v>593.88818359375</c:v>
                </c:pt>
                <c:pt idx="25">
                  <c:v>593.88818359375</c:v>
                </c:pt>
                <c:pt idx="26">
                  <c:v>593.88818359375</c:v>
                </c:pt>
              </c:numCache>
            </c:numRef>
          </c:val>
          <c:smooth val="0"/>
          <c:extLst>
            <c:ext xmlns:c16="http://schemas.microsoft.com/office/drawing/2014/chart" uri="{C3380CC4-5D6E-409C-BE32-E72D297353CC}">
              <c16:uniqueId val="{00000007-4CA0-4979-BF38-06EC1BCFF419}"/>
            </c:ext>
          </c:extLst>
        </c:ser>
        <c:dLbls>
          <c:showLegendKey val="0"/>
          <c:showVal val="0"/>
          <c:showCatName val="0"/>
          <c:showSerName val="0"/>
          <c:showPercent val="0"/>
          <c:showBubbleSize val="0"/>
        </c:dLbls>
        <c:marker val="1"/>
        <c:smooth val="0"/>
        <c:axId val="583615248"/>
        <c:axId val="583615640"/>
      </c:lineChart>
      <c:catAx>
        <c:axId val="583615248"/>
        <c:scaling>
          <c:orientation val="maxMin"/>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583615640"/>
        <c:crosses val="autoZero"/>
        <c:auto val="1"/>
        <c:lblAlgn val="ctr"/>
        <c:lblOffset val="100"/>
        <c:noMultiLvlLbl val="0"/>
      </c:catAx>
      <c:valAx>
        <c:axId val="583615640"/>
        <c:scaling>
          <c:orientation val="minMax"/>
          <c:max val="1000"/>
        </c:scaling>
        <c:delete val="0"/>
        <c:axPos val="l"/>
        <c:title>
          <c:tx>
            <c:rich>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n-US" sz="800"/>
                  <a:t>GDP per capita,</a:t>
                </a:r>
                <a:r>
                  <a:rPr lang="en-US" sz="800" baseline="0"/>
                  <a:t> </a:t>
                </a:r>
                <a:r>
                  <a:rPr lang="en-US" sz="800"/>
                  <a:t>current $</a:t>
                </a:r>
              </a:p>
            </c:rich>
          </c:tx>
          <c:overlay val="0"/>
          <c:spPr>
            <a:noFill/>
            <a:ln>
              <a:noFill/>
            </a:ln>
            <a:effectLst/>
          </c:spPr>
          <c:txPr>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583615248"/>
        <c:crosses val="max"/>
        <c:crossBetween val="between"/>
        <c:majorUnit val="200"/>
      </c:valAx>
      <c:spPr>
        <a:noFill/>
        <a:ln>
          <a:noFill/>
        </a:ln>
        <a:effectLst/>
      </c:spPr>
    </c:plotArea>
    <c:legend>
      <c:legendPos val="r"/>
      <c:legendEntry>
        <c:idx val="0"/>
        <c:delete val="1"/>
      </c:legendEntry>
      <c:layout>
        <c:manualLayout>
          <c:xMode val="edge"/>
          <c:yMode val="edge"/>
          <c:x val="0.35258937460403661"/>
          <c:y val="0.10499947506561681"/>
          <c:w val="0.34669435083292077"/>
          <c:h val="7.5000524934383209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41944756905384"/>
          <c:y val="2.6081835924355611E-2"/>
          <c:w val="0.8206300910224873"/>
          <c:h val="0.7654321455010431"/>
        </c:manualLayout>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dPt>
            <c:idx val="26"/>
            <c:marker>
              <c:symbol val="diamond"/>
              <c:size val="7"/>
              <c:spPr>
                <a:solidFill>
                  <a:srgbClr val="FF0000"/>
                </a:solidFill>
                <a:ln w="9525">
                  <a:solidFill>
                    <a:srgbClr val="FF0000"/>
                  </a:solidFill>
                </a:ln>
                <a:effectLst/>
              </c:spPr>
            </c:marker>
            <c:bubble3D val="0"/>
            <c:extLst>
              <c:ext xmlns:c16="http://schemas.microsoft.com/office/drawing/2014/chart" uri="{C3380CC4-5D6E-409C-BE32-E72D297353CC}">
                <c16:uniqueId val="{00000000-B636-4527-BF3C-85B42562ED04}"/>
              </c:ext>
            </c:extLst>
          </c:dPt>
          <c:dLbls>
            <c:dLbl>
              <c:idx val="0"/>
              <c:delete val="1"/>
              <c:extLst>
                <c:ext xmlns:c15="http://schemas.microsoft.com/office/drawing/2012/chart" uri="{CE6537A1-D6FC-4f65-9D91-7224C49458BB}"/>
                <c:ext xmlns:c16="http://schemas.microsoft.com/office/drawing/2014/chart" uri="{C3380CC4-5D6E-409C-BE32-E72D297353CC}">
                  <c16:uniqueId val="{00000001-B636-4527-BF3C-85B42562ED04}"/>
                </c:ext>
              </c:extLst>
            </c:dLbl>
            <c:dLbl>
              <c:idx val="1"/>
              <c:delete val="1"/>
              <c:extLst>
                <c:ext xmlns:c15="http://schemas.microsoft.com/office/drawing/2012/chart" uri="{CE6537A1-D6FC-4f65-9D91-7224C49458BB}"/>
                <c:ext xmlns:c16="http://schemas.microsoft.com/office/drawing/2014/chart" uri="{C3380CC4-5D6E-409C-BE32-E72D297353CC}">
                  <c16:uniqueId val="{00000002-B636-4527-BF3C-85B42562ED04}"/>
                </c:ext>
              </c:extLst>
            </c:dLbl>
            <c:dLbl>
              <c:idx val="2"/>
              <c:delete val="1"/>
              <c:extLst>
                <c:ext xmlns:c15="http://schemas.microsoft.com/office/drawing/2012/chart" uri="{CE6537A1-D6FC-4f65-9D91-7224C49458BB}"/>
                <c:ext xmlns:c16="http://schemas.microsoft.com/office/drawing/2014/chart" uri="{C3380CC4-5D6E-409C-BE32-E72D297353CC}">
                  <c16:uniqueId val="{00000003-B636-4527-BF3C-85B42562ED04}"/>
                </c:ext>
              </c:extLst>
            </c:dLbl>
            <c:dLbl>
              <c:idx val="3"/>
              <c:delete val="1"/>
              <c:extLst>
                <c:ext xmlns:c15="http://schemas.microsoft.com/office/drawing/2012/chart" uri="{CE6537A1-D6FC-4f65-9D91-7224C49458BB}"/>
                <c:ext xmlns:c16="http://schemas.microsoft.com/office/drawing/2014/chart" uri="{C3380CC4-5D6E-409C-BE32-E72D297353CC}">
                  <c16:uniqueId val="{00000004-B636-4527-BF3C-85B42562ED04}"/>
                </c:ext>
              </c:extLst>
            </c:dLbl>
            <c:dLbl>
              <c:idx val="4"/>
              <c:delete val="1"/>
              <c:extLst>
                <c:ext xmlns:c15="http://schemas.microsoft.com/office/drawing/2012/chart" uri="{CE6537A1-D6FC-4f65-9D91-7224C49458BB}"/>
                <c:ext xmlns:c16="http://schemas.microsoft.com/office/drawing/2014/chart" uri="{C3380CC4-5D6E-409C-BE32-E72D297353CC}">
                  <c16:uniqueId val="{00000005-B636-4527-BF3C-85B42562ED04}"/>
                </c:ext>
              </c:extLst>
            </c:dLbl>
            <c:dLbl>
              <c:idx val="5"/>
              <c:delete val="1"/>
              <c:extLst>
                <c:ext xmlns:c15="http://schemas.microsoft.com/office/drawing/2012/chart" uri="{CE6537A1-D6FC-4f65-9D91-7224C49458BB}"/>
                <c:ext xmlns:c16="http://schemas.microsoft.com/office/drawing/2014/chart" uri="{C3380CC4-5D6E-409C-BE32-E72D297353CC}">
                  <c16:uniqueId val="{00000006-B636-4527-BF3C-85B42562ED04}"/>
                </c:ext>
              </c:extLst>
            </c:dLbl>
            <c:dLbl>
              <c:idx val="6"/>
              <c:delete val="1"/>
              <c:extLst>
                <c:ext xmlns:c15="http://schemas.microsoft.com/office/drawing/2012/chart" uri="{CE6537A1-D6FC-4f65-9D91-7224C49458BB}"/>
                <c:ext xmlns:c16="http://schemas.microsoft.com/office/drawing/2014/chart" uri="{C3380CC4-5D6E-409C-BE32-E72D297353CC}">
                  <c16:uniqueId val="{00000007-B636-4527-BF3C-85B42562ED04}"/>
                </c:ext>
              </c:extLst>
            </c:dLbl>
            <c:dLbl>
              <c:idx val="7"/>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636-4527-BF3C-85B42562ED04}"/>
                </c:ext>
              </c:extLst>
            </c:dLbl>
            <c:dLbl>
              <c:idx val="8"/>
              <c:layout>
                <c:manualLayout>
                  <c:x val="-5.565447523831419E-2"/>
                  <c:y val="4.8569012208675731E-2"/>
                </c:manualLayout>
              </c:layout>
              <c:tx>
                <c:rich>
                  <a:bodyPr/>
                  <a:lstStyle/>
                  <a:p>
                    <a:fld id="{30D184BA-E278-49DB-9EFD-0948B4BCF2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B636-4527-BF3C-85B42562ED04}"/>
                </c:ext>
              </c:extLst>
            </c:dLbl>
            <c:dLbl>
              <c:idx val="9"/>
              <c:delete val="1"/>
              <c:extLst>
                <c:ext xmlns:c15="http://schemas.microsoft.com/office/drawing/2012/chart" uri="{CE6537A1-D6FC-4f65-9D91-7224C49458BB}"/>
                <c:ext xmlns:c16="http://schemas.microsoft.com/office/drawing/2014/chart" uri="{C3380CC4-5D6E-409C-BE32-E72D297353CC}">
                  <c16:uniqueId val="{0000000A-B636-4527-BF3C-85B42562ED04}"/>
                </c:ext>
              </c:extLst>
            </c:dLbl>
            <c:dLbl>
              <c:idx val="10"/>
              <c:delete val="1"/>
              <c:extLst>
                <c:ext xmlns:c15="http://schemas.microsoft.com/office/drawing/2012/chart" uri="{CE6537A1-D6FC-4f65-9D91-7224C49458BB}"/>
                <c:ext xmlns:c16="http://schemas.microsoft.com/office/drawing/2014/chart" uri="{C3380CC4-5D6E-409C-BE32-E72D297353CC}">
                  <c16:uniqueId val="{0000000B-B636-4527-BF3C-85B42562ED04}"/>
                </c:ext>
              </c:extLst>
            </c:dLbl>
            <c:dLbl>
              <c:idx val="11"/>
              <c:delete val="1"/>
              <c:extLst>
                <c:ext xmlns:c15="http://schemas.microsoft.com/office/drawing/2012/chart" uri="{CE6537A1-D6FC-4f65-9D91-7224C49458BB}"/>
                <c:ext xmlns:c16="http://schemas.microsoft.com/office/drawing/2014/chart" uri="{C3380CC4-5D6E-409C-BE32-E72D297353CC}">
                  <c16:uniqueId val="{0000000C-B636-4527-BF3C-85B42562ED04}"/>
                </c:ext>
              </c:extLst>
            </c:dLbl>
            <c:dLbl>
              <c:idx val="12"/>
              <c:delete val="1"/>
              <c:extLst>
                <c:ext xmlns:c15="http://schemas.microsoft.com/office/drawing/2012/chart" uri="{CE6537A1-D6FC-4f65-9D91-7224C49458BB}"/>
                <c:ext xmlns:c16="http://schemas.microsoft.com/office/drawing/2014/chart" uri="{C3380CC4-5D6E-409C-BE32-E72D297353CC}">
                  <c16:uniqueId val="{0000000D-B636-4527-BF3C-85B42562ED04}"/>
                </c:ext>
              </c:extLst>
            </c:dLbl>
            <c:dLbl>
              <c:idx val="13"/>
              <c:delete val="1"/>
              <c:extLst>
                <c:ext xmlns:c15="http://schemas.microsoft.com/office/drawing/2012/chart" uri="{CE6537A1-D6FC-4f65-9D91-7224C49458BB}"/>
                <c:ext xmlns:c16="http://schemas.microsoft.com/office/drawing/2014/chart" uri="{C3380CC4-5D6E-409C-BE32-E72D297353CC}">
                  <c16:uniqueId val="{0000000E-B636-4527-BF3C-85B42562ED04}"/>
                </c:ext>
              </c:extLst>
            </c:dLbl>
            <c:dLbl>
              <c:idx val="14"/>
              <c:layout>
                <c:manualLayout>
                  <c:x val="-3.5738111420607607E-2"/>
                  <c:y val="-4.245557818066744E-2"/>
                </c:manualLayout>
              </c:layout>
              <c:tx>
                <c:rich>
                  <a:bodyPr/>
                  <a:lstStyle/>
                  <a:p>
                    <a:fld id="{405DDF7C-D6FB-4B75-893E-B3FCBCAFA94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B636-4527-BF3C-85B42562ED04}"/>
                </c:ext>
              </c:extLst>
            </c:dLbl>
            <c:dLbl>
              <c:idx val="15"/>
              <c:delete val="1"/>
              <c:extLst>
                <c:ext xmlns:c15="http://schemas.microsoft.com/office/drawing/2012/chart" uri="{CE6537A1-D6FC-4f65-9D91-7224C49458BB}"/>
                <c:ext xmlns:c16="http://schemas.microsoft.com/office/drawing/2014/chart" uri="{C3380CC4-5D6E-409C-BE32-E72D297353CC}">
                  <c16:uniqueId val="{00000010-B636-4527-BF3C-85B42562ED04}"/>
                </c:ext>
              </c:extLst>
            </c:dLbl>
            <c:dLbl>
              <c:idx val="16"/>
              <c:delete val="1"/>
              <c:extLst>
                <c:ext xmlns:c15="http://schemas.microsoft.com/office/drawing/2012/chart" uri="{CE6537A1-D6FC-4f65-9D91-7224C49458BB}"/>
                <c:ext xmlns:c16="http://schemas.microsoft.com/office/drawing/2014/chart" uri="{C3380CC4-5D6E-409C-BE32-E72D297353CC}">
                  <c16:uniqueId val="{00000011-B636-4527-BF3C-85B42562ED04}"/>
                </c:ext>
              </c:extLst>
            </c:dLbl>
            <c:dLbl>
              <c:idx val="17"/>
              <c:delete val="1"/>
              <c:extLst>
                <c:ext xmlns:c15="http://schemas.microsoft.com/office/drawing/2012/chart" uri="{CE6537A1-D6FC-4f65-9D91-7224C49458BB}"/>
                <c:ext xmlns:c16="http://schemas.microsoft.com/office/drawing/2014/chart" uri="{C3380CC4-5D6E-409C-BE32-E72D297353CC}">
                  <c16:uniqueId val="{00000012-B636-4527-BF3C-85B42562ED04}"/>
                </c:ext>
              </c:extLst>
            </c:dLbl>
            <c:dLbl>
              <c:idx val="18"/>
              <c:delete val="1"/>
              <c:extLst>
                <c:ext xmlns:c15="http://schemas.microsoft.com/office/drawing/2012/chart" uri="{CE6537A1-D6FC-4f65-9D91-7224C49458BB}"/>
                <c:ext xmlns:c16="http://schemas.microsoft.com/office/drawing/2014/chart" uri="{C3380CC4-5D6E-409C-BE32-E72D297353CC}">
                  <c16:uniqueId val="{00000013-B636-4527-BF3C-85B42562ED04}"/>
                </c:ext>
              </c:extLst>
            </c:dLbl>
            <c:dLbl>
              <c:idx val="19"/>
              <c:delete val="1"/>
              <c:extLst>
                <c:ext xmlns:c15="http://schemas.microsoft.com/office/drawing/2012/chart" uri="{CE6537A1-D6FC-4f65-9D91-7224C49458BB}"/>
                <c:ext xmlns:c16="http://schemas.microsoft.com/office/drawing/2014/chart" uri="{C3380CC4-5D6E-409C-BE32-E72D297353CC}">
                  <c16:uniqueId val="{00000014-B636-4527-BF3C-85B42562ED04}"/>
                </c:ext>
              </c:extLst>
            </c:dLbl>
            <c:dLbl>
              <c:idx val="20"/>
              <c:delete val="1"/>
              <c:extLst>
                <c:ext xmlns:c15="http://schemas.microsoft.com/office/drawing/2012/chart" uri="{CE6537A1-D6FC-4f65-9D91-7224C49458BB}"/>
                <c:ext xmlns:c16="http://schemas.microsoft.com/office/drawing/2014/chart" uri="{C3380CC4-5D6E-409C-BE32-E72D297353CC}">
                  <c16:uniqueId val="{00000015-B636-4527-BF3C-85B42562ED04}"/>
                </c:ext>
              </c:extLst>
            </c:dLbl>
            <c:dLbl>
              <c:idx val="21"/>
              <c:layout>
                <c:manualLayout>
                  <c:x val="-5.9749091453119858E-2"/>
                  <c:y val="-3.2238316466037441E-2"/>
                </c:manualLayout>
              </c:layout>
              <c:tx>
                <c:rich>
                  <a:bodyPr/>
                  <a:lstStyle/>
                  <a:p>
                    <a:fld id="{AF1EBD19-86AC-4238-BF52-62B21F7121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6-B636-4527-BF3C-85B42562ED04}"/>
                </c:ext>
              </c:extLst>
            </c:dLbl>
            <c:dLbl>
              <c:idx val="22"/>
              <c:layout>
                <c:manualLayout>
                  <c:x val="-5.1824260514820752E-2"/>
                  <c:y val="-5.3730527443395737E-2"/>
                </c:manualLayout>
              </c:layout>
              <c:tx>
                <c:rich>
                  <a:bodyPr/>
                  <a:lstStyle/>
                  <a:p>
                    <a:fld id="{2DFD6C74-D6F3-49EE-A1FA-656F31CB7B8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7-B636-4527-BF3C-85B42562ED04}"/>
                </c:ext>
              </c:extLst>
            </c:dLbl>
            <c:dLbl>
              <c:idx val="23"/>
              <c:delete val="1"/>
              <c:extLst>
                <c:ext xmlns:c15="http://schemas.microsoft.com/office/drawing/2012/chart" uri="{CE6537A1-D6FC-4f65-9D91-7224C49458BB}"/>
                <c:ext xmlns:c16="http://schemas.microsoft.com/office/drawing/2014/chart" uri="{C3380CC4-5D6E-409C-BE32-E72D297353CC}">
                  <c16:uniqueId val="{00000018-B636-4527-BF3C-85B42562ED04}"/>
                </c:ext>
              </c:extLst>
            </c:dLbl>
            <c:dLbl>
              <c:idx val="24"/>
              <c:delete val="1"/>
              <c:extLst>
                <c:ext xmlns:c15="http://schemas.microsoft.com/office/drawing/2012/chart" uri="{CE6537A1-D6FC-4f65-9D91-7224C49458BB}"/>
                <c:ext xmlns:c16="http://schemas.microsoft.com/office/drawing/2014/chart" uri="{C3380CC4-5D6E-409C-BE32-E72D297353CC}">
                  <c16:uniqueId val="{00000019-B636-4527-BF3C-85B42562ED04}"/>
                </c:ext>
              </c:extLst>
            </c:dLbl>
            <c:dLbl>
              <c:idx val="25"/>
              <c:delete val="1"/>
              <c:extLst>
                <c:ext xmlns:c15="http://schemas.microsoft.com/office/drawing/2012/chart" uri="{CE6537A1-D6FC-4f65-9D91-7224C49458BB}"/>
                <c:ext xmlns:c16="http://schemas.microsoft.com/office/drawing/2014/chart" uri="{C3380CC4-5D6E-409C-BE32-E72D297353CC}">
                  <c16:uniqueId val="{0000001A-B636-4527-BF3C-85B42562ED04}"/>
                </c:ext>
              </c:extLst>
            </c:dLbl>
            <c:dLbl>
              <c:idx val="26"/>
              <c:layout>
                <c:manualLayout>
                  <c:x val="-0.13428571428571429"/>
                  <c:y val="-5.3418803418803906E-3"/>
                </c:manualLayout>
              </c:layout>
              <c:tx>
                <c:rich>
                  <a:bodyPr/>
                  <a:lstStyle/>
                  <a:p>
                    <a:r>
                      <a:rPr lang="en-US"/>
                      <a:t>SOM</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636-4527-BF3C-85B42562ED04}"/>
                </c:ext>
              </c:extLst>
            </c:dLbl>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trendline>
            <c:spPr>
              <a:ln w="19050" cap="rnd">
                <a:solidFill>
                  <a:schemeClr val="accent1"/>
                </a:solidFill>
                <a:prstDash val="sysDot"/>
              </a:ln>
              <a:effectLst/>
            </c:spPr>
            <c:trendlineType val="linear"/>
            <c:dispRSqr val="0"/>
            <c:dispEq val="0"/>
          </c:trendline>
          <c:xVal>
            <c:numRef>
              <c:f>'Cross-Country_Comparison_source'!$X$2:$X$28</c:f>
              <c:numCache>
                <c:formatCode>General</c:formatCode>
                <c:ptCount val="27"/>
                <c:pt idx="0">
                  <c:v>762.05120849609375</c:v>
                </c:pt>
                <c:pt idx="1">
                  <c:v>589.7744140625</c:v>
                </c:pt>
                <c:pt idx="2">
                  <c:v>277.06829833984375</c:v>
                </c:pt>
                <c:pt idx="3">
                  <c:v>323.20166015625</c:v>
                </c:pt>
                <c:pt idx="4">
                  <c:v>775.695068359375</c:v>
                </c:pt>
                <c:pt idx="5">
                  <c:v>717.4488525390625</c:v>
                </c:pt>
                <c:pt idx="6">
                  <c:v>456.052734375</c:v>
                </c:pt>
                <c:pt idx="7">
                  <c:v>544.46240234375</c:v>
                </c:pt>
                <c:pt idx="8">
                  <c:v>619.16943359375</c:v>
                </c:pt>
                <c:pt idx="9">
                  <c:v>471.53720092773438</c:v>
                </c:pt>
                <c:pt idx="10">
                  <c:v>531.32061767578125</c:v>
                </c:pt>
                <c:pt idx="11">
                  <c:v>572.9884033203125</c:v>
                </c:pt>
                <c:pt idx="12">
                  <c:v>455.87393188476563</c:v>
                </c:pt>
                <c:pt idx="13">
                  <c:v>401.83599853515625</c:v>
                </c:pt>
                <c:pt idx="14">
                  <c:v>371.98574829101563</c:v>
                </c:pt>
                <c:pt idx="15">
                  <c:v>724.25628662109375</c:v>
                </c:pt>
                <c:pt idx="16">
                  <c:v>529.2425537109375</c:v>
                </c:pt>
                <c:pt idx="17">
                  <c:v>358.95816040039063</c:v>
                </c:pt>
                <c:pt idx="18">
                  <c:v>697.34820556640625</c:v>
                </c:pt>
                <c:pt idx="19">
                  <c:v>899.57989501953125</c:v>
                </c:pt>
                <c:pt idx="20">
                  <c:v>653.1318359375</c:v>
                </c:pt>
                <c:pt idx="21">
                  <c:v>730.580078125</c:v>
                </c:pt>
                <c:pt idx="22">
                  <c:v>878.97509765625</c:v>
                </c:pt>
                <c:pt idx="23">
                  <c:v>559.6358642578125</c:v>
                </c:pt>
                <c:pt idx="24">
                  <c:v>705.29254150390625</c:v>
                </c:pt>
                <c:pt idx="25">
                  <c:v>924.143798828125</c:v>
                </c:pt>
                <c:pt idx="26">
                  <c:v>503.3699951171875</c:v>
                </c:pt>
              </c:numCache>
            </c:numRef>
          </c:xVal>
          <c:yVal>
            <c:numRef>
              <c:f>'Cross-Country_Comparison_source'!$F$2:$F$28</c:f>
              <c:numCache>
                <c:formatCode>General</c:formatCode>
                <c:ptCount val="27"/>
                <c:pt idx="0">
                  <c:v>18.979999542236328</c:v>
                </c:pt>
                <c:pt idx="1">
                  <c:v>11.069999694824219</c:v>
                </c:pt>
                <c:pt idx="2">
                  <c:v>32.880001068115234</c:v>
                </c:pt>
                <c:pt idx="3">
                  <c:v>33.080001831054688</c:v>
                </c:pt>
                <c:pt idx="4">
                  <c:v>15.289999961853027</c:v>
                </c:pt>
                <c:pt idx="5">
                  <c:v>3.6600000858306885</c:v>
                </c:pt>
                <c:pt idx="6">
                  <c:v>39.169998168945313</c:v>
                </c:pt>
                <c:pt idx="8">
                  <c:v>9.0399999618530273</c:v>
                </c:pt>
                <c:pt idx="9">
                  <c:v>17.719999313354492</c:v>
                </c:pt>
                <c:pt idx="10">
                  <c:v>10.340000152587891</c:v>
                </c:pt>
                <c:pt idx="11">
                  <c:v>30.530000686645508</c:v>
                </c:pt>
                <c:pt idx="12">
                  <c:v>28.139999389648438</c:v>
                </c:pt>
                <c:pt idx="13">
                  <c:v>39.229999542236328</c:v>
                </c:pt>
                <c:pt idx="14">
                  <c:v>33.290000915527344</c:v>
                </c:pt>
                <c:pt idx="15">
                  <c:v>15.189999580383301</c:v>
                </c:pt>
                <c:pt idx="16">
                  <c:v>31.409999847412109</c:v>
                </c:pt>
                <c:pt idx="17">
                  <c:v>13.689999580383301</c:v>
                </c:pt>
                <c:pt idx="18">
                  <c:v>23.690000534057617</c:v>
                </c:pt>
                <c:pt idx="19">
                  <c:v>12.789999961853027</c:v>
                </c:pt>
                <c:pt idx="20">
                  <c:v>16.700000762939453</c:v>
                </c:pt>
                <c:pt idx="21">
                  <c:v>18.909999847412109</c:v>
                </c:pt>
                <c:pt idx="22">
                  <c:v>14.350000381469727</c:v>
                </c:pt>
                <c:pt idx="23">
                  <c:v>23.209999084472656</c:v>
                </c:pt>
                <c:pt idx="24">
                  <c:v>10.289999961853027</c:v>
                </c:pt>
                <c:pt idx="25">
                  <c:v>5.1700000762939453</c:v>
                </c:pt>
                <c:pt idx="26">
                  <c:v>21.5</c:v>
                </c:pt>
              </c:numCache>
            </c:numRef>
          </c:yVal>
          <c:smooth val="0"/>
          <c:extLst>
            <c:ext xmlns:c15="http://schemas.microsoft.com/office/drawing/2012/chart" uri="{02D57815-91ED-43cb-92C2-25804820EDAC}">
              <c15:datalabelsRange>
                <c15:f>'Cross-Country_Comparison_source'!$B$2:$B$28</c15:f>
                <c15:dlblRangeCache>
                  <c:ptCount val="27"/>
                  <c:pt idx="0">
                    <c:v>BEN</c:v>
                  </c:pt>
                  <c:pt idx="1">
                    <c:v>BFA</c:v>
                  </c:pt>
                  <c:pt idx="2">
                    <c:v>BDI</c:v>
                  </c:pt>
                  <c:pt idx="3">
                    <c:v>CAF</c:v>
                  </c:pt>
                  <c:pt idx="4">
                    <c:v>TCD</c:v>
                  </c:pt>
                  <c:pt idx="5">
                    <c:v>COM</c:v>
                  </c:pt>
                  <c:pt idx="6">
                    <c:v>COD</c:v>
                  </c:pt>
                  <c:pt idx="7">
                    <c:v>ERI</c:v>
                  </c:pt>
                  <c:pt idx="8">
                    <c:v>ETH</c:v>
                  </c:pt>
                  <c:pt idx="9">
                    <c:v>GMB</c:v>
                  </c:pt>
                  <c:pt idx="10">
                    <c:v>GIN</c:v>
                  </c:pt>
                  <c:pt idx="11">
                    <c:v>GNB</c:v>
                  </c:pt>
                  <c:pt idx="12">
                    <c:v>LBR</c:v>
                  </c:pt>
                  <c:pt idx="13">
                    <c:v>MDG</c:v>
                  </c:pt>
                  <c:pt idx="14">
                    <c:v>MWI</c:v>
                  </c:pt>
                  <c:pt idx="15">
                    <c:v>MLI</c:v>
                  </c:pt>
                  <c:pt idx="16">
                    <c:v>MOZ</c:v>
                  </c:pt>
                  <c:pt idx="17">
                    <c:v>NER</c:v>
                  </c:pt>
                  <c:pt idx="18">
                    <c:v>RWA</c:v>
                  </c:pt>
                  <c:pt idx="19">
                    <c:v>SEN</c:v>
                  </c:pt>
                  <c:pt idx="20">
                    <c:v>SLE</c:v>
                  </c:pt>
                  <c:pt idx="21">
                    <c:v>SSD</c:v>
                  </c:pt>
                  <c:pt idx="22">
                    <c:v>TZA</c:v>
                  </c:pt>
                  <c:pt idx="23">
                    <c:v>TGO</c:v>
                  </c:pt>
                  <c:pt idx="24">
                    <c:v>UGA</c:v>
                  </c:pt>
                  <c:pt idx="25">
                    <c:v>ZWE</c:v>
                  </c:pt>
                  <c:pt idx="26">
                    <c:v>SOM</c:v>
                  </c:pt>
                </c15:dlblRangeCache>
              </c15:datalabelsRange>
            </c:ext>
            <c:ext xmlns:c16="http://schemas.microsoft.com/office/drawing/2014/chart" uri="{C3380CC4-5D6E-409C-BE32-E72D297353CC}">
              <c16:uniqueId val="{0000001B-B636-4527-BF3C-85B42562ED04}"/>
            </c:ext>
          </c:extLst>
        </c:ser>
        <c:dLbls>
          <c:showLegendKey val="0"/>
          <c:showVal val="0"/>
          <c:showCatName val="0"/>
          <c:showSerName val="0"/>
          <c:showPercent val="0"/>
          <c:showBubbleSize val="0"/>
        </c:dLbls>
        <c:axId val="580993696"/>
        <c:axId val="580993304"/>
      </c:scatterChart>
      <c:valAx>
        <c:axId val="580993696"/>
        <c:scaling>
          <c:orientation val="minMax"/>
          <c:min val="200"/>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GDP per capita (2015, US$)</a:t>
                </a:r>
              </a:p>
            </c:rich>
          </c:tx>
          <c:layout>
            <c:manualLayout>
              <c:xMode val="edge"/>
              <c:yMode val="edge"/>
              <c:x val="0.33550218722659669"/>
              <c:y val="0.88793963254593178"/>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80993304"/>
        <c:crosses val="autoZero"/>
        <c:crossBetween val="midCat"/>
        <c:majorUnit val="200"/>
      </c:valAx>
      <c:valAx>
        <c:axId val="580993304"/>
        <c:scaling>
          <c:orientation val="minMax"/>
          <c:max val="40"/>
        </c:scaling>
        <c:delete val="0"/>
        <c:axPos val="l"/>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Poverty gap (% of poverty line)</a:t>
                </a:r>
              </a:p>
            </c:rich>
          </c:tx>
          <c:layout>
            <c:manualLayout>
              <c:xMode val="edge"/>
              <c:yMode val="edge"/>
              <c:x val="3.968253968253968E-3"/>
              <c:y val="0.13415648765058213"/>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80993696"/>
        <c:crosses val="autoZero"/>
        <c:crossBetween val="midCat"/>
        <c:majorUnit val="20"/>
      </c:valAx>
      <c:spPr>
        <a:noFill/>
        <a:ln>
          <a:noFill/>
        </a:ln>
        <a:effectLst/>
      </c:spPr>
    </c:plotArea>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85614298212721"/>
          <c:y val="2.5726631718918876E-2"/>
          <c:w val="0.8425303087114111"/>
          <c:h val="0.76826551572357804"/>
        </c:manualLayout>
      </c:layout>
      <c:barChart>
        <c:barDir val="col"/>
        <c:grouping val="clustered"/>
        <c:varyColors val="0"/>
        <c:ser>
          <c:idx val="0"/>
          <c:order val="0"/>
          <c:tx>
            <c:strRef>
              <c:f>Monetary_Poverty!$E$34</c:f>
              <c:strCache>
                <c:ptCount val="1"/>
                <c:pt idx="0">
                  <c:v>Poverty incidence</c:v>
                </c:pt>
              </c:strCache>
            </c:strRef>
          </c:tx>
          <c:spPr>
            <a:solidFill>
              <a:schemeClr val="accent2">
                <a:lumMod val="60000"/>
                <a:lumOff val="40000"/>
              </a:schemeClr>
            </a:solidFill>
            <a:ln w="6350">
              <a:solidFill>
                <a:schemeClr val="tx1"/>
              </a:solidFill>
              <a:prstDash val="solid"/>
            </a:ln>
          </c:spPr>
          <c:invertIfNegative val="0"/>
          <c:errBars>
            <c:errBarType val="both"/>
            <c:errValType val="cust"/>
            <c:noEndCap val="0"/>
            <c:plus>
              <c:numRef>
                <c:f>Monetary_Poverty!$G$35:$G$41</c:f>
                <c:numCache>
                  <c:formatCode>General</c:formatCode>
                  <c:ptCount val="7"/>
                  <c:pt idx="0">
                    <c:v>5.2999999999999901</c:v>
                  </c:pt>
                  <c:pt idx="1">
                    <c:v>5.1000000000000014</c:v>
                  </c:pt>
                  <c:pt idx="2">
                    <c:v>9.9000000000000021</c:v>
                  </c:pt>
                  <c:pt idx="3">
                    <c:v>5.2000000000000028</c:v>
                  </c:pt>
                  <c:pt idx="4">
                    <c:v>6.7999999999999972</c:v>
                  </c:pt>
                  <c:pt idx="5">
                    <c:v>15.499999999999993</c:v>
                  </c:pt>
                  <c:pt idx="6">
                    <c:v>3.2000000000000028</c:v>
                  </c:pt>
                </c:numCache>
              </c:numRef>
            </c:plus>
            <c:minus>
              <c:numRef>
                <c:f>Monetary_Poverty!$G$35:$G$41</c:f>
                <c:numCache>
                  <c:formatCode>General</c:formatCode>
                  <c:ptCount val="7"/>
                  <c:pt idx="0">
                    <c:v>5.2999999999999901</c:v>
                  </c:pt>
                  <c:pt idx="1">
                    <c:v>5.1000000000000014</c:v>
                  </c:pt>
                  <c:pt idx="2">
                    <c:v>9.9000000000000021</c:v>
                  </c:pt>
                  <c:pt idx="3">
                    <c:v>5.2000000000000028</c:v>
                  </c:pt>
                  <c:pt idx="4">
                    <c:v>6.7999999999999972</c:v>
                  </c:pt>
                  <c:pt idx="5">
                    <c:v>15.499999999999993</c:v>
                  </c:pt>
                  <c:pt idx="6">
                    <c:v>3.2000000000000028</c:v>
                  </c:pt>
                </c:numCache>
              </c:numRef>
            </c:minus>
          </c:errBars>
          <c:cat>
            <c:strRef>
              <c:f>Monetary_Poverty!$D$35:$D$40</c:f>
              <c:strCache>
                <c:ptCount val="6"/>
                <c:pt idx="0">
                  <c:v>Mogadishu</c:v>
                </c:pt>
                <c:pt idx="1">
                  <c:v>NE Urban</c:v>
                </c:pt>
                <c:pt idx="2">
                  <c:v>NE Rural</c:v>
                </c:pt>
                <c:pt idx="3">
                  <c:v>NW Urban</c:v>
                </c:pt>
                <c:pt idx="4">
                  <c:v>NW Rural</c:v>
                </c:pt>
                <c:pt idx="5">
                  <c:v>IDP Settlements </c:v>
                </c:pt>
              </c:strCache>
            </c:strRef>
          </c:cat>
          <c:val>
            <c:numRef>
              <c:f>Monetary_Poverty!$E$35:$E$40</c:f>
              <c:numCache>
                <c:formatCode>General</c:formatCode>
                <c:ptCount val="6"/>
                <c:pt idx="0">
                  <c:v>56.999999999999993</c:v>
                </c:pt>
                <c:pt idx="1">
                  <c:v>26</c:v>
                </c:pt>
                <c:pt idx="2">
                  <c:v>34</c:v>
                </c:pt>
                <c:pt idx="3">
                  <c:v>47.9</c:v>
                </c:pt>
                <c:pt idx="4">
                  <c:v>61.1</c:v>
                </c:pt>
                <c:pt idx="5">
                  <c:v>70.5</c:v>
                </c:pt>
              </c:numCache>
            </c:numRef>
          </c:val>
          <c:extLst>
            <c:ext xmlns:c16="http://schemas.microsoft.com/office/drawing/2014/chart" uri="{C3380CC4-5D6E-409C-BE32-E72D297353CC}">
              <c16:uniqueId val="{00000000-06C6-40BE-A89F-5207A6F6D3FE}"/>
            </c:ext>
          </c:extLst>
        </c:ser>
        <c:dLbls>
          <c:showLegendKey val="0"/>
          <c:showVal val="0"/>
          <c:showCatName val="0"/>
          <c:showSerName val="0"/>
          <c:showPercent val="0"/>
          <c:showBubbleSize val="0"/>
        </c:dLbls>
        <c:gapWidth val="50"/>
        <c:overlap val="100"/>
        <c:axId val="583616424"/>
        <c:axId val="583616816"/>
      </c:barChart>
      <c:lineChart>
        <c:grouping val="standard"/>
        <c:varyColors val="0"/>
        <c:ser>
          <c:idx val="1"/>
          <c:order val="1"/>
          <c:tx>
            <c:strRef>
              <c:f>Monetary_Poverty!$F$34</c:f>
              <c:strCache>
                <c:ptCount val="1"/>
                <c:pt idx="0">
                  <c:v>Overall average</c:v>
                </c:pt>
              </c:strCache>
            </c:strRef>
          </c:tx>
          <c:spPr>
            <a:ln w="15875">
              <a:solidFill>
                <a:srgbClr val="000000"/>
              </a:solidFill>
              <a:prstDash val="sysDash"/>
            </a:ln>
          </c:spPr>
          <c:marker>
            <c:symbol val="none"/>
          </c:marker>
          <c:cat>
            <c:strLit>
              <c:ptCount val="12"/>
              <c:pt idx="0">
                <c:v>Mogadishu</c:v>
              </c:pt>
              <c:pt idx="1">
                <c:v>NE Urban</c:v>
              </c:pt>
              <c:pt idx="2">
                <c:v>NE Rural</c:v>
              </c:pt>
              <c:pt idx="3">
                <c:v>NW Urban</c:v>
              </c:pt>
              <c:pt idx="4">
                <c:v>NW Rural</c:v>
              </c:pt>
              <c:pt idx="5">
                <c:v>IDP Settlements</c:v>
              </c:pt>
              <c:pt idx="7">
                <c:v>Female headed </c:v>
              </c:pt>
              <c:pt idx="8">
                <c:v>Male headed </c:v>
              </c:pt>
              <c:pt idx="10">
                <c:v>No remittances</c:v>
              </c:pt>
              <c:pt idx="11">
                <c:v>Received remittances</c:v>
              </c:pt>
            </c:strLit>
          </c:cat>
          <c:val>
            <c:numRef>
              <c:f>Monetary_Poverty!$F$35:$F$40</c:f>
              <c:numCache>
                <c:formatCode>General</c:formatCode>
                <c:ptCount val="6"/>
                <c:pt idx="0">
                  <c:v>51.4</c:v>
                </c:pt>
                <c:pt idx="1">
                  <c:v>51.4</c:v>
                </c:pt>
                <c:pt idx="2">
                  <c:v>51.4</c:v>
                </c:pt>
                <c:pt idx="3">
                  <c:v>51.4</c:v>
                </c:pt>
                <c:pt idx="4">
                  <c:v>51.4</c:v>
                </c:pt>
                <c:pt idx="5">
                  <c:v>51.4</c:v>
                </c:pt>
              </c:numCache>
            </c:numRef>
          </c:val>
          <c:smooth val="0"/>
          <c:extLst>
            <c:ext xmlns:c16="http://schemas.microsoft.com/office/drawing/2014/chart" uri="{C3380CC4-5D6E-409C-BE32-E72D297353CC}">
              <c16:uniqueId val="{00000001-06C6-40BE-A89F-5207A6F6D3FE}"/>
            </c:ext>
          </c:extLst>
        </c:ser>
        <c:dLbls>
          <c:showLegendKey val="0"/>
          <c:showVal val="0"/>
          <c:showCatName val="0"/>
          <c:showSerName val="0"/>
          <c:showPercent val="0"/>
          <c:showBubbleSize val="0"/>
        </c:dLbls>
        <c:marker val="1"/>
        <c:smooth val="0"/>
        <c:axId val="583616424"/>
        <c:axId val="583616816"/>
      </c:lineChart>
      <c:catAx>
        <c:axId val="583616424"/>
        <c:scaling>
          <c:orientation val="minMax"/>
        </c:scaling>
        <c:delete val="0"/>
        <c:axPos val="b"/>
        <c:numFmt formatCode="General" sourceLinked="1"/>
        <c:majorTickMark val="out"/>
        <c:minorTickMark val="none"/>
        <c:tickLblPos val="nextTo"/>
        <c:spPr>
          <a:ln w="3175">
            <a:solidFill>
              <a:srgbClr val="C0C0C0"/>
            </a:solidFill>
            <a:prstDash val="solid"/>
          </a:ln>
        </c:spPr>
        <c:txPr>
          <a:bodyPr rot="-1260000" vert="horz"/>
          <a:lstStyle/>
          <a:p>
            <a:pPr>
              <a:defRPr/>
            </a:pPr>
            <a:endParaRPr lang="en-US"/>
          </a:p>
        </c:txPr>
        <c:crossAx val="583616816"/>
        <c:crosses val="autoZero"/>
        <c:auto val="1"/>
        <c:lblAlgn val="ctr"/>
        <c:lblOffset val="100"/>
        <c:noMultiLvlLbl val="0"/>
      </c:catAx>
      <c:valAx>
        <c:axId val="583616816"/>
        <c:scaling>
          <c:orientation val="minMax"/>
          <c:max val="100"/>
        </c:scaling>
        <c:delete val="0"/>
        <c:axPos val="l"/>
        <c:title>
          <c:tx>
            <c:rich>
              <a:bodyPr/>
              <a:lstStyle/>
              <a:p>
                <a:pPr>
                  <a:defRPr/>
                </a:pPr>
                <a:r>
                  <a:rPr lang="en-US"/>
                  <a:t>Poverty headcount</a:t>
                </a:r>
                <a:r>
                  <a:rPr lang="en-US" baseline="0"/>
                  <a:t> (</a:t>
                </a:r>
                <a:r>
                  <a:rPr lang="en-US"/>
                  <a:t>% of population)</a:t>
                </a:r>
              </a:p>
            </c:rich>
          </c:tx>
          <c:layout>
            <c:manualLayout>
              <c:xMode val="edge"/>
              <c:yMode val="edge"/>
              <c:x val="9.9925009373828355E-4"/>
              <c:y val="0.17839987549633216"/>
            </c:manualLayout>
          </c:layout>
          <c:overlay val="0"/>
        </c:title>
        <c:numFmt formatCode="#,##0" sourceLinked="0"/>
        <c:majorTickMark val="none"/>
        <c:minorTickMark val="out"/>
        <c:tickLblPos val="nextTo"/>
        <c:spPr>
          <a:ln w="6350">
            <a:noFill/>
          </a:ln>
        </c:spPr>
        <c:txPr>
          <a:bodyPr rot="0" vert="horz"/>
          <a:lstStyle/>
          <a:p>
            <a:pPr>
              <a:defRPr/>
            </a:pPr>
            <a:endParaRPr lang="en-US"/>
          </a:p>
        </c:txPr>
        <c:crossAx val="583616424"/>
        <c:crosses val="autoZero"/>
        <c:crossBetween val="between"/>
        <c:majorUnit val="20"/>
      </c:valAx>
      <c:spPr>
        <a:noFill/>
        <a:ln w="25400">
          <a:noFill/>
        </a:ln>
      </c:spPr>
    </c:plotArea>
    <c:legend>
      <c:legendPos val="r"/>
      <c:legendEntry>
        <c:idx val="0"/>
        <c:delete val="1"/>
      </c:legendEntry>
      <c:layout>
        <c:manualLayout>
          <c:xMode val="edge"/>
          <c:yMode val="edge"/>
          <c:x val="9.4064459640274004E-2"/>
          <c:y val="9.7316424091873369E-2"/>
          <c:w val="0.78949439343004757"/>
          <c:h val="0.12163805611255114"/>
        </c:manualLayout>
      </c:layout>
      <c:overlay val="0"/>
    </c:legend>
    <c:plotVisOnly val="1"/>
    <c:dispBlanksAs val="gap"/>
    <c:showDLblsOverMax val="0"/>
  </c:chart>
  <c:spPr>
    <a:noFill/>
    <a:ln w="6350">
      <a:noFill/>
    </a:ln>
  </c:spPr>
  <c:txPr>
    <a:bodyPr/>
    <a:lstStyle/>
    <a:p>
      <a:pPr>
        <a:defRPr sz="8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85614298212721"/>
          <c:y val="2.5726631718918876E-2"/>
          <c:w val="0.8425303087114111"/>
          <c:h val="0.76826551572357804"/>
        </c:manualLayout>
      </c:layout>
      <c:barChart>
        <c:barDir val="col"/>
        <c:grouping val="clustered"/>
        <c:varyColors val="0"/>
        <c:ser>
          <c:idx val="0"/>
          <c:order val="0"/>
          <c:tx>
            <c:strRef>
              <c:f>Monetary_Poverty!$E$42</c:f>
              <c:strCache>
                <c:ptCount val="1"/>
                <c:pt idx="0">
                  <c:v>Poverty gap</c:v>
                </c:pt>
              </c:strCache>
            </c:strRef>
          </c:tx>
          <c:spPr>
            <a:solidFill>
              <a:schemeClr val="accent2">
                <a:lumMod val="60000"/>
                <a:lumOff val="40000"/>
              </a:schemeClr>
            </a:solidFill>
            <a:ln w="6350">
              <a:solidFill>
                <a:schemeClr val="tx1"/>
              </a:solidFill>
              <a:prstDash val="solid"/>
            </a:ln>
          </c:spPr>
          <c:invertIfNegative val="0"/>
          <c:errBars>
            <c:errBarType val="both"/>
            <c:errValType val="cust"/>
            <c:noEndCap val="0"/>
            <c:plus>
              <c:numRef>
                <c:f>Monetary_Poverty!$G$43:$G$48</c:f>
                <c:numCache>
                  <c:formatCode>General</c:formatCode>
                  <c:ptCount val="6"/>
                  <c:pt idx="0">
                    <c:v>3.5999999999999943</c:v>
                  </c:pt>
                  <c:pt idx="1">
                    <c:v>2.5</c:v>
                  </c:pt>
                  <c:pt idx="2">
                    <c:v>4.8000000000000016</c:v>
                  </c:pt>
                  <c:pt idx="3">
                    <c:v>3.3000000000000007</c:v>
                  </c:pt>
                  <c:pt idx="4">
                    <c:v>3.3000000000000007</c:v>
                  </c:pt>
                  <c:pt idx="5">
                    <c:v>11.7</c:v>
                  </c:pt>
                </c:numCache>
              </c:numRef>
            </c:plus>
            <c:minus>
              <c:numRef>
                <c:f>Monetary_Poverty!$G$43:$G$48</c:f>
                <c:numCache>
                  <c:formatCode>General</c:formatCode>
                  <c:ptCount val="6"/>
                  <c:pt idx="0">
                    <c:v>3.5999999999999943</c:v>
                  </c:pt>
                  <c:pt idx="1">
                    <c:v>2.5</c:v>
                  </c:pt>
                  <c:pt idx="2">
                    <c:v>4.8000000000000016</c:v>
                  </c:pt>
                  <c:pt idx="3">
                    <c:v>3.3000000000000007</c:v>
                  </c:pt>
                  <c:pt idx="4">
                    <c:v>3.3000000000000007</c:v>
                  </c:pt>
                  <c:pt idx="5">
                    <c:v>11.7</c:v>
                  </c:pt>
                </c:numCache>
              </c:numRef>
            </c:minus>
          </c:errBars>
          <c:cat>
            <c:strRef>
              <c:f>Monetary_Poverty!$D$43:$D$48</c:f>
              <c:strCache>
                <c:ptCount val="6"/>
                <c:pt idx="0">
                  <c:v>Mogadishu</c:v>
                </c:pt>
                <c:pt idx="1">
                  <c:v>NE Urban</c:v>
                </c:pt>
                <c:pt idx="2">
                  <c:v>NE Rural</c:v>
                </c:pt>
                <c:pt idx="3">
                  <c:v>NW Urban</c:v>
                </c:pt>
                <c:pt idx="4">
                  <c:v>NW Rural</c:v>
                </c:pt>
                <c:pt idx="5">
                  <c:v>IDP Settlements </c:v>
                </c:pt>
              </c:strCache>
            </c:strRef>
          </c:cat>
          <c:val>
            <c:numRef>
              <c:f>Monetary_Poverty!$E$43:$E$48</c:f>
              <c:numCache>
                <c:formatCode>General</c:formatCode>
                <c:ptCount val="6"/>
                <c:pt idx="0">
                  <c:v>23.799999999999997</c:v>
                </c:pt>
                <c:pt idx="1">
                  <c:v>7.5</c:v>
                </c:pt>
                <c:pt idx="2">
                  <c:v>10.100000000000001</c:v>
                </c:pt>
                <c:pt idx="3">
                  <c:v>18.2</c:v>
                </c:pt>
                <c:pt idx="4">
                  <c:v>24.2</c:v>
                </c:pt>
                <c:pt idx="5">
                  <c:v>36.5</c:v>
                </c:pt>
              </c:numCache>
            </c:numRef>
          </c:val>
          <c:extLst>
            <c:ext xmlns:c16="http://schemas.microsoft.com/office/drawing/2014/chart" uri="{C3380CC4-5D6E-409C-BE32-E72D297353CC}">
              <c16:uniqueId val="{00000000-06C6-40BE-A89F-5207A6F6D3FE}"/>
            </c:ext>
          </c:extLst>
        </c:ser>
        <c:dLbls>
          <c:showLegendKey val="0"/>
          <c:showVal val="0"/>
          <c:showCatName val="0"/>
          <c:showSerName val="0"/>
          <c:showPercent val="0"/>
          <c:showBubbleSize val="0"/>
        </c:dLbls>
        <c:gapWidth val="50"/>
        <c:overlap val="100"/>
        <c:axId val="583617600"/>
        <c:axId val="583617992"/>
      </c:barChart>
      <c:lineChart>
        <c:grouping val="standard"/>
        <c:varyColors val="0"/>
        <c:ser>
          <c:idx val="1"/>
          <c:order val="1"/>
          <c:tx>
            <c:strRef>
              <c:f>Monetary_Poverty!$F$42</c:f>
              <c:strCache>
                <c:ptCount val="1"/>
                <c:pt idx="0">
                  <c:v>Overall average</c:v>
                </c:pt>
              </c:strCache>
            </c:strRef>
          </c:tx>
          <c:spPr>
            <a:ln w="15875">
              <a:solidFill>
                <a:srgbClr val="000000"/>
              </a:solidFill>
              <a:prstDash val="sysDash"/>
            </a:ln>
          </c:spPr>
          <c:marker>
            <c:symbol val="none"/>
          </c:marker>
          <c:cat>
            <c:strLit>
              <c:ptCount val="12"/>
              <c:pt idx="0">
                <c:v>Mogadishu</c:v>
              </c:pt>
              <c:pt idx="1">
                <c:v>NE Urban</c:v>
              </c:pt>
              <c:pt idx="2">
                <c:v>NE Rural</c:v>
              </c:pt>
              <c:pt idx="3">
                <c:v>NW Urban</c:v>
              </c:pt>
              <c:pt idx="4">
                <c:v>NW Rural</c:v>
              </c:pt>
              <c:pt idx="5">
                <c:v>IDP Settlements</c:v>
              </c:pt>
              <c:pt idx="7">
                <c:v>Female headed </c:v>
              </c:pt>
              <c:pt idx="8">
                <c:v>Male headed </c:v>
              </c:pt>
              <c:pt idx="10">
                <c:v>No remittances</c:v>
              </c:pt>
              <c:pt idx="11">
                <c:v>Received remittances</c:v>
              </c:pt>
            </c:strLit>
          </c:cat>
          <c:val>
            <c:numRef>
              <c:f>Monetary_Poverty!$F$43:$F$48</c:f>
              <c:numCache>
                <c:formatCode>General</c:formatCode>
                <c:ptCount val="6"/>
                <c:pt idx="0">
                  <c:v>21.7</c:v>
                </c:pt>
                <c:pt idx="1">
                  <c:v>21.7</c:v>
                </c:pt>
                <c:pt idx="2">
                  <c:v>21.7</c:v>
                </c:pt>
                <c:pt idx="3">
                  <c:v>21.7</c:v>
                </c:pt>
                <c:pt idx="4">
                  <c:v>21.7</c:v>
                </c:pt>
                <c:pt idx="5">
                  <c:v>21.7</c:v>
                </c:pt>
              </c:numCache>
            </c:numRef>
          </c:val>
          <c:smooth val="0"/>
          <c:extLst>
            <c:ext xmlns:c16="http://schemas.microsoft.com/office/drawing/2014/chart" uri="{C3380CC4-5D6E-409C-BE32-E72D297353CC}">
              <c16:uniqueId val="{00000001-06C6-40BE-A89F-5207A6F6D3FE}"/>
            </c:ext>
          </c:extLst>
        </c:ser>
        <c:dLbls>
          <c:showLegendKey val="0"/>
          <c:showVal val="0"/>
          <c:showCatName val="0"/>
          <c:showSerName val="0"/>
          <c:showPercent val="0"/>
          <c:showBubbleSize val="0"/>
        </c:dLbls>
        <c:marker val="1"/>
        <c:smooth val="0"/>
        <c:axId val="583617600"/>
        <c:axId val="583617992"/>
      </c:lineChart>
      <c:catAx>
        <c:axId val="583617600"/>
        <c:scaling>
          <c:orientation val="minMax"/>
        </c:scaling>
        <c:delete val="0"/>
        <c:axPos val="b"/>
        <c:numFmt formatCode="General" sourceLinked="1"/>
        <c:majorTickMark val="out"/>
        <c:minorTickMark val="none"/>
        <c:tickLblPos val="nextTo"/>
        <c:spPr>
          <a:ln w="3175">
            <a:solidFill>
              <a:srgbClr val="C0C0C0"/>
            </a:solidFill>
            <a:prstDash val="solid"/>
          </a:ln>
        </c:spPr>
        <c:txPr>
          <a:bodyPr rot="-1500000" vert="horz"/>
          <a:lstStyle/>
          <a:p>
            <a:pPr>
              <a:defRPr sz="800" b="0" i="0" u="none" strike="noStrike" baseline="0">
                <a:solidFill>
                  <a:srgbClr val="000000"/>
                </a:solidFill>
                <a:latin typeface="Calibri"/>
                <a:ea typeface="Calibri"/>
                <a:cs typeface="Calibri"/>
              </a:defRPr>
            </a:pPr>
            <a:endParaRPr lang="en-US"/>
          </a:p>
        </c:txPr>
        <c:crossAx val="583617992"/>
        <c:crosses val="autoZero"/>
        <c:auto val="1"/>
        <c:lblAlgn val="ctr"/>
        <c:lblOffset val="100"/>
        <c:noMultiLvlLbl val="0"/>
      </c:catAx>
      <c:valAx>
        <c:axId val="583617992"/>
        <c:scaling>
          <c:orientation val="minMax"/>
          <c:max val="60"/>
          <c:min val="0"/>
        </c:scaling>
        <c:delete val="0"/>
        <c:axPos val="l"/>
        <c:title>
          <c:tx>
            <c:rich>
              <a:bodyPr/>
              <a:lstStyle/>
              <a:p>
                <a:pPr>
                  <a:defRPr sz="800"/>
                </a:pPr>
                <a:r>
                  <a:rPr lang="en-US" sz="800"/>
                  <a:t>Poverty gap (% of poverty line)</a:t>
                </a:r>
              </a:p>
            </c:rich>
          </c:tx>
          <c:layout>
            <c:manualLayout>
              <c:xMode val="edge"/>
              <c:yMode val="edge"/>
              <c:x val="9.9925009373828355E-4"/>
              <c:y val="0.17839987549633216"/>
            </c:manualLayout>
          </c:layout>
          <c:overlay val="0"/>
        </c:title>
        <c:numFmt formatCode="#,##0" sourceLinked="0"/>
        <c:majorTickMark val="none"/>
        <c:minorTickMark val="out"/>
        <c:tickLblPos val="nextTo"/>
        <c:spPr>
          <a:ln w="6350">
            <a:noFill/>
          </a:ln>
        </c:spPr>
        <c:txPr>
          <a:bodyPr rot="0" vert="horz"/>
          <a:lstStyle/>
          <a:p>
            <a:pPr>
              <a:defRPr sz="800" b="0" i="0" u="none" strike="noStrike" baseline="0">
                <a:solidFill>
                  <a:srgbClr val="000000"/>
                </a:solidFill>
                <a:latin typeface="Calibri"/>
                <a:ea typeface="Calibri"/>
                <a:cs typeface="Calibri"/>
              </a:defRPr>
            </a:pPr>
            <a:endParaRPr lang="en-US"/>
          </a:p>
        </c:txPr>
        <c:crossAx val="583617600"/>
        <c:crosses val="autoZero"/>
        <c:crossBetween val="between"/>
        <c:majorUnit val="15"/>
      </c:valAx>
      <c:spPr>
        <a:noFill/>
        <a:ln w="25400">
          <a:noFill/>
        </a:ln>
      </c:spPr>
    </c:plotArea>
    <c:legend>
      <c:legendPos val="r"/>
      <c:legendEntry>
        <c:idx val="0"/>
        <c:delete val="1"/>
      </c:legendEntry>
      <c:layout>
        <c:manualLayout>
          <c:xMode val="edge"/>
          <c:yMode val="edge"/>
          <c:x val="0.15631638041564952"/>
          <c:y val="0.19020290732889153"/>
          <c:w val="0.78949439343004757"/>
          <c:h val="0.12163805611255114"/>
        </c:manualLayout>
      </c:layout>
      <c:overlay val="0"/>
      <c:txPr>
        <a:bodyPr/>
        <a:lstStyle/>
        <a:p>
          <a:pPr>
            <a:defRPr sz="800"/>
          </a:pPr>
          <a:endParaRPr lang="en-US"/>
        </a:p>
      </c:txPr>
    </c:legend>
    <c:plotVisOnly val="1"/>
    <c:dispBlanksAs val="gap"/>
    <c:showDLblsOverMax val="0"/>
  </c:chart>
  <c:spPr>
    <a:noFill/>
    <a:ln w="635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809604880471021"/>
          <c:y val="2.5726631718918876E-2"/>
          <c:w val="0.87529029387297119"/>
          <c:h val="0.77360732552661682"/>
        </c:manualLayout>
      </c:layout>
      <c:barChart>
        <c:barDir val="col"/>
        <c:grouping val="clustered"/>
        <c:varyColors val="0"/>
        <c:ser>
          <c:idx val="0"/>
          <c:order val="0"/>
          <c:tx>
            <c:strRef>
              <c:f>Monetary_Poverty!$E$51</c:f>
              <c:strCache>
                <c:ptCount val="1"/>
                <c:pt idx="0">
                  <c:v>Poverty severity index</c:v>
                </c:pt>
              </c:strCache>
            </c:strRef>
          </c:tx>
          <c:spPr>
            <a:solidFill>
              <a:schemeClr val="accent2">
                <a:lumMod val="60000"/>
                <a:lumOff val="40000"/>
              </a:schemeClr>
            </a:solidFill>
            <a:ln w="6350">
              <a:solidFill>
                <a:schemeClr val="tx1"/>
              </a:solidFill>
              <a:prstDash val="solid"/>
            </a:ln>
          </c:spPr>
          <c:invertIfNegative val="0"/>
          <c:errBars>
            <c:errBarType val="both"/>
            <c:errValType val="cust"/>
            <c:noEndCap val="0"/>
            <c:plus>
              <c:numRef>
                <c:f>Monetary_Poverty!$G$52:$G$57</c:f>
                <c:numCache>
                  <c:formatCode>General</c:formatCode>
                  <c:ptCount val="6"/>
                  <c:pt idx="0">
                    <c:v>2.4999999999999982</c:v>
                  </c:pt>
                  <c:pt idx="1">
                    <c:v>1.4000000000000004</c:v>
                  </c:pt>
                  <c:pt idx="2">
                    <c:v>2.2000000000000006</c:v>
                  </c:pt>
                  <c:pt idx="3">
                    <c:v>2.0999999999999996</c:v>
                  </c:pt>
                  <c:pt idx="4">
                    <c:v>1.8000000000000007</c:v>
                  </c:pt>
                  <c:pt idx="5">
                    <c:v>8.4999999999999982</c:v>
                  </c:pt>
                </c:numCache>
              </c:numRef>
            </c:plus>
            <c:minus>
              <c:numRef>
                <c:f>Monetary_Poverty!$G$52:$G$57</c:f>
                <c:numCache>
                  <c:formatCode>General</c:formatCode>
                  <c:ptCount val="6"/>
                  <c:pt idx="0">
                    <c:v>2.4999999999999982</c:v>
                  </c:pt>
                  <c:pt idx="1">
                    <c:v>1.4000000000000004</c:v>
                  </c:pt>
                  <c:pt idx="2">
                    <c:v>2.2000000000000006</c:v>
                  </c:pt>
                  <c:pt idx="3">
                    <c:v>2.0999999999999996</c:v>
                  </c:pt>
                  <c:pt idx="4">
                    <c:v>1.8000000000000007</c:v>
                  </c:pt>
                  <c:pt idx="5">
                    <c:v>8.4999999999999982</c:v>
                  </c:pt>
                </c:numCache>
              </c:numRef>
            </c:minus>
          </c:errBars>
          <c:cat>
            <c:strRef>
              <c:f>Monetary_Poverty!$D$52:$D$57</c:f>
              <c:strCache>
                <c:ptCount val="6"/>
                <c:pt idx="0">
                  <c:v>Mogadishu</c:v>
                </c:pt>
                <c:pt idx="1">
                  <c:v>NE Urban</c:v>
                </c:pt>
                <c:pt idx="2">
                  <c:v>NE Rural</c:v>
                </c:pt>
                <c:pt idx="3">
                  <c:v>NW Urban</c:v>
                </c:pt>
                <c:pt idx="4">
                  <c:v>NW Rural</c:v>
                </c:pt>
                <c:pt idx="5">
                  <c:v>IDP Settlements </c:v>
                </c:pt>
              </c:strCache>
            </c:strRef>
          </c:cat>
          <c:val>
            <c:numRef>
              <c:f>Monetary_Poverty!$E$52:$E$57</c:f>
              <c:numCache>
                <c:formatCode>General</c:formatCode>
                <c:ptCount val="6"/>
                <c:pt idx="0">
                  <c:v>11.899999999999999</c:v>
                </c:pt>
                <c:pt idx="1">
                  <c:v>3.4000000000000004</c:v>
                </c:pt>
                <c:pt idx="2">
                  <c:v>4.1000000000000005</c:v>
                </c:pt>
                <c:pt idx="3">
                  <c:v>8.9</c:v>
                </c:pt>
                <c:pt idx="4">
                  <c:v>11.4</c:v>
                </c:pt>
                <c:pt idx="5">
                  <c:v>22.2</c:v>
                </c:pt>
              </c:numCache>
            </c:numRef>
          </c:val>
          <c:extLst>
            <c:ext xmlns:c16="http://schemas.microsoft.com/office/drawing/2014/chart" uri="{C3380CC4-5D6E-409C-BE32-E72D297353CC}">
              <c16:uniqueId val="{00000000-06C6-40BE-A89F-5207A6F6D3FE}"/>
            </c:ext>
          </c:extLst>
        </c:ser>
        <c:dLbls>
          <c:showLegendKey val="0"/>
          <c:showVal val="0"/>
          <c:showCatName val="0"/>
          <c:showSerName val="0"/>
          <c:showPercent val="0"/>
          <c:showBubbleSize val="0"/>
        </c:dLbls>
        <c:gapWidth val="50"/>
        <c:overlap val="100"/>
        <c:axId val="583618776"/>
        <c:axId val="583619168"/>
      </c:barChart>
      <c:lineChart>
        <c:grouping val="standard"/>
        <c:varyColors val="0"/>
        <c:ser>
          <c:idx val="1"/>
          <c:order val="1"/>
          <c:tx>
            <c:strRef>
              <c:f>Monetary_Poverty!$F$51</c:f>
              <c:strCache>
                <c:ptCount val="1"/>
                <c:pt idx="0">
                  <c:v>Overall average</c:v>
                </c:pt>
              </c:strCache>
            </c:strRef>
          </c:tx>
          <c:spPr>
            <a:ln w="15875">
              <a:solidFill>
                <a:srgbClr val="000000"/>
              </a:solidFill>
              <a:prstDash val="sysDash"/>
            </a:ln>
          </c:spPr>
          <c:marker>
            <c:symbol val="none"/>
          </c:marker>
          <c:cat>
            <c:strLit>
              <c:ptCount val="12"/>
              <c:pt idx="0">
                <c:v>Mogadishu</c:v>
              </c:pt>
              <c:pt idx="1">
                <c:v>NE Urban</c:v>
              </c:pt>
              <c:pt idx="2">
                <c:v>NE Rural</c:v>
              </c:pt>
              <c:pt idx="3">
                <c:v>NW Urban</c:v>
              </c:pt>
              <c:pt idx="4">
                <c:v>NW Rural</c:v>
              </c:pt>
              <c:pt idx="5">
                <c:v>IDP Settlements</c:v>
              </c:pt>
              <c:pt idx="7">
                <c:v>Female headed </c:v>
              </c:pt>
              <c:pt idx="8">
                <c:v>Male headed </c:v>
              </c:pt>
              <c:pt idx="10">
                <c:v>No remittances</c:v>
              </c:pt>
              <c:pt idx="11">
                <c:v>Received remittances</c:v>
              </c:pt>
            </c:strLit>
          </c:cat>
          <c:val>
            <c:numRef>
              <c:f>Monetary_Poverty!$F$52:$F$57</c:f>
              <c:numCache>
                <c:formatCode>General</c:formatCode>
                <c:ptCount val="6"/>
                <c:pt idx="0">
                  <c:v>11.5</c:v>
                </c:pt>
                <c:pt idx="1">
                  <c:v>11.5</c:v>
                </c:pt>
                <c:pt idx="2">
                  <c:v>11.5</c:v>
                </c:pt>
                <c:pt idx="3">
                  <c:v>11.5</c:v>
                </c:pt>
                <c:pt idx="4">
                  <c:v>11.5</c:v>
                </c:pt>
                <c:pt idx="5">
                  <c:v>11.5</c:v>
                </c:pt>
              </c:numCache>
            </c:numRef>
          </c:val>
          <c:smooth val="0"/>
          <c:extLst>
            <c:ext xmlns:c16="http://schemas.microsoft.com/office/drawing/2014/chart" uri="{C3380CC4-5D6E-409C-BE32-E72D297353CC}">
              <c16:uniqueId val="{00000001-06C6-40BE-A89F-5207A6F6D3FE}"/>
            </c:ext>
          </c:extLst>
        </c:ser>
        <c:dLbls>
          <c:showLegendKey val="0"/>
          <c:showVal val="0"/>
          <c:showCatName val="0"/>
          <c:showSerName val="0"/>
          <c:showPercent val="0"/>
          <c:showBubbleSize val="0"/>
        </c:dLbls>
        <c:marker val="1"/>
        <c:smooth val="0"/>
        <c:axId val="583618776"/>
        <c:axId val="583619168"/>
      </c:lineChart>
      <c:catAx>
        <c:axId val="583618776"/>
        <c:scaling>
          <c:orientation val="minMax"/>
        </c:scaling>
        <c:delete val="0"/>
        <c:axPos val="b"/>
        <c:numFmt formatCode="General" sourceLinked="1"/>
        <c:majorTickMark val="out"/>
        <c:minorTickMark val="none"/>
        <c:tickLblPos val="nextTo"/>
        <c:spPr>
          <a:ln w="3175">
            <a:solidFill>
              <a:srgbClr val="C0C0C0"/>
            </a:solidFill>
            <a:prstDash val="solid"/>
          </a:ln>
        </c:spPr>
        <c:txPr>
          <a:bodyPr rot="-1440000" vert="horz"/>
          <a:lstStyle/>
          <a:p>
            <a:pPr>
              <a:defRPr sz="800" b="0" i="0" u="none" strike="noStrike" baseline="0">
                <a:solidFill>
                  <a:srgbClr val="000000"/>
                </a:solidFill>
                <a:latin typeface="Calibri"/>
                <a:ea typeface="Calibri"/>
                <a:cs typeface="Calibri"/>
              </a:defRPr>
            </a:pPr>
            <a:endParaRPr lang="en-US"/>
          </a:p>
        </c:txPr>
        <c:crossAx val="583619168"/>
        <c:crosses val="autoZero"/>
        <c:auto val="1"/>
        <c:lblAlgn val="ctr"/>
        <c:lblOffset val="100"/>
        <c:noMultiLvlLbl val="0"/>
      </c:catAx>
      <c:valAx>
        <c:axId val="583619168"/>
        <c:scaling>
          <c:orientation val="minMax"/>
          <c:max val="40"/>
          <c:min val="0"/>
        </c:scaling>
        <c:delete val="0"/>
        <c:axPos val="l"/>
        <c:title>
          <c:tx>
            <c:rich>
              <a:bodyPr/>
              <a:lstStyle/>
              <a:p>
                <a:pPr>
                  <a:defRPr sz="800"/>
                </a:pPr>
                <a:r>
                  <a:rPr lang="en-US" sz="800"/>
                  <a:t>Poverty severity index</a:t>
                </a:r>
              </a:p>
            </c:rich>
          </c:tx>
          <c:layout>
            <c:manualLayout>
              <c:xMode val="edge"/>
              <c:yMode val="edge"/>
              <c:x val="1.2782777152855896E-3"/>
              <c:y val="0.17521199273167776"/>
            </c:manualLayout>
          </c:layout>
          <c:overlay val="0"/>
        </c:title>
        <c:numFmt formatCode="#,##0" sourceLinked="0"/>
        <c:majorTickMark val="none"/>
        <c:minorTickMark val="out"/>
        <c:tickLblPos val="nextTo"/>
        <c:spPr>
          <a:ln w="6350">
            <a:noFill/>
          </a:ln>
        </c:spPr>
        <c:txPr>
          <a:bodyPr rot="0" vert="horz"/>
          <a:lstStyle/>
          <a:p>
            <a:pPr>
              <a:defRPr sz="800" b="0" i="0" u="none" strike="noStrike" baseline="0">
                <a:solidFill>
                  <a:srgbClr val="000000"/>
                </a:solidFill>
                <a:latin typeface="Calibri"/>
                <a:ea typeface="Calibri"/>
                <a:cs typeface="Calibri"/>
              </a:defRPr>
            </a:pPr>
            <a:endParaRPr lang="en-US"/>
          </a:p>
        </c:txPr>
        <c:crossAx val="583618776"/>
        <c:crosses val="autoZero"/>
        <c:crossBetween val="between"/>
        <c:majorUnit val="10"/>
      </c:valAx>
      <c:spPr>
        <a:noFill/>
        <a:ln w="25400">
          <a:noFill/>
        </a:ln>
      </c:spPr>
    </c:plotArea>
    <c:legend>
      <c:legendPos val="r"/>
      <c:legendEntry>
        <c:idx val="0"/>
        <c:delete val="1"/>
      </c:legendEntry>
      <c:layout>
        <c:manualLayout>
          <c:xMode val="edge"/>
          <c:yMode val="edge"/>
          <c:x val="0.13553149606299211"/>
          <c:y val="0.15643465239921936"/>
          <c:w val="0.78949439343004757"/>
          <c:h val="0.12163805611255114"/>
        </c:manualLayout>
      </c:layout>
      <c:overlay val="0"/>
      <c:txPr>
        <a:bodyPr/>
        <a:lstStyle/>
        <a:p>
          <a:pPr>
            <a:defRPr sz="800"/>
          </a:pPr>
          <a:endParaRPr lang="en-US"/>
        </a:p>
      </c:txPr>
    </c:legend>
    <c:plotVisOnly val="1"/>
    <c:dispBlanksAs val="gap"/>
    <c:showDLblsOverMax val="0"/>
  </c:chart>
  <c:spPr>
    <a:noFill/>
    <a:ln w="635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85614298212721"/>
          <c:y val="2.5726631718918876E-2"/>
          <c:w val="0.8425303087114111"/>
          <c:h val="0.76826551572357804"/>
        </c:manualLayout>
      </c:layout>
      <c:barChart>
        <c:barDir val="col"/>
        <c:grouping val="clustered"/>
        <c:varyColors val="0"/>
        <c:ser>
          <c:idx val="0"/>
          <c:order val="0"/>
          <c:tx>
            <c:v>Extreme Poverty</c:v>
          </c:tx>
          <c:spPr>
            <a:solidFill>
              <a:schemeClr val="accent2">
                <a:lumMod val="60000"/>
                <a:lumOff val="40000"/>
              </a:schemeClr>
            </a:solidFill>
            <a:ln w="6350">
              <a:solidFill>
                <a:schemeClr val="tx1"/>
              </a:solidFill>
              <a:prstDash val="solid"/>
            </a:ln>
          </c:spPr>
          <c:invertIfNegative val="0"/>
          <c:errBars>
            <c:errBarType val="both"/>
            <c:errValType val="cust"/>
            <c:noEndCap val="0"/>
            <c:plus>
              <c:numRef>
                <c:f>Monetary_Poverty!$G$61:$G$66</c:f>
                <c:numCache>
                  <c:formatCode>General</c:formatCode>
                  <c:ptCount val="6"/>
                  <c:pt idx="0">
                    <c:v>4.8000000000000043</c:v>
                  </c:pt>
                  <c:pt idx="1">
                    <c:v>3.6000000000000014</c:v>
                  </c:pt>
                  <c:pt idx="2">
                    <c:v>6.6999999999999993</c:v>
                  </c:pt>
                  <c:pt idx="3">
                    <c:v>4.4000000000000021</c:v>
                  </c:pt>
                  <c:pt idx="4">
                    <c:v>5</c:v>
                  </c:pt>
                  <c:pt idx="5">
                    <c:v>13.5</c:v>
                  </c:pt>
                </c:numCache>
              </c:numRef>
            </c:plus>
            <c:minus>
              <c:numRef>
                <c:f>Monetary_Poverty!$G$61:$G$66</c:f>
                <c:numCache>
                  <c:formatCode>General</c:formatCode>
                  <c:ptCount val="6"/>
                  <c:pt idx="0">
                    <c:v>4.8000000000000043</c:v>
                  </c:pt>
                  <c:pt idx="1">
                    <c:v>3.6000000000000014</c:v>
                  </c:pt>
                  <c:pt idx="2">
                    <c:v>6.6999999999999993</c:v>
                  </c:pt>
                  <c:pt idx="3">
                    <c:v>4.4000000000000021</c:v>
                  </c:pt>
                  <c:pt idx="4">
                    <c:v>5</c:v>
                  </c:pt>
                  <c:pt idx="5">
                    <c:v>13.5</c:v>
                  </c:pt>
                </c:numCache>
              </c:numRef>
            </c:minus>
          </c:errBars>
          <c:cat>
            <c:strRef>
              <c:f>Monetary_Poverty!$D$61:$D$66</c:f>
              <c:strCache>
                <c:ptCount val="6"/>
                <c:pt idx="0">
                  <c:v>Mogadishu</c:v>
                </c:pt>
                <c:pt idx="1">
                  <c:v>NE Urban</c:v>
                </c:pt>
                <c:pt idx="2">
                  <c:v>NE Rural</c:v>
                </c:pt>
                <c:pt idx="3">
                  <c:v>NW Urban</c:v>
                </c:pt>
                <c:pt idx="4">
                  <c:v>NW Rural</c:v>
                </c:pt>
                <c:pt idx="5">
                  <c:v>IDP Settlements </c:v>
                </c:pt>
              </c:strCache>
            </c:strRef>
          </c:cat>
          <c:val>
            <c:numRef>
              <c:f>Monetary_Poverty!$E$61:$E$66</c:f>
              <c:numCache>
                <c:formatCode>General</c:formatCode>
                <c:ptCount val="6"/>
                <c:pt idx="0">
                  <c:v>34.200000000000003</c:v>
                </c:pt>
                <c:pt idx="1">
                  <c:v>11.700000000000001</c:v>
                </c:pt>
                <c:pt idx="2">
                  <c:v>16.2</c:v>
                </c:pt>
                <c:pt idx="3">
                  <c:v>26.6</c:v>
                </c:pt>
                <c:pt idx="4">
                  <c:v>35.5</c:v>
                </c:pt>
                <c:pt idx="5">
                  <c:v>49.9</c:v>
                </c:pt>
              </c:numCache>
            </c:numRef>
          </c:val>
          <c:extLst>
            <c:ext xmlns:c16="http://schemas.microsoft.com/office/drawing/2014/chart" uri="{C3380CC4-5D6E-409C-BE32-E72D297353CC}">
              <c16:uniqueId val="{00000000-06C6-40BE-A89F-5207A6F6D3FE}"/>
            </c:ext>
          </c:extLst>
        </c:ser>
        <c:dLbls>
          <c:showLegendKey val="0"/>
          <c:showVal val="0"/>
          <c:showCatName val="0"/>
          <c:showSerName val="0"/>
          <c:showPercent val="0"/>
          <c:showBubbleSize val="0"/>
        </c:dLbls>
        <c:gapWidth val="50"/>
        <c:overlap val="100"/>
        <c:axId val="583619952"/>
        <c:axId val="583620344"/>
      </c:barChart>
      <c:lineChart>
        <c:grouping val="standard"/>
        <c:varyColors val="0"/>
        <c:ser>
          <c:idx val="1"/>
          <c:order val="1"/>
          <c:tx>
            <c:strRef>
              <c:f>Monetary_Poverty!$F$60</c:f>
              <c:strCache>
                <c:ptCount val="1"/>
                <c:pt idx="0">
                  <c:v>Overall average</c:v>
                </c:pt>
              </c:strCache>
            </c:strRef>
          </c:tx>
          <c:spPr>
            <a:ln w="15875">
              <a:solidFill>
                <a:srgbClr val="000000"/>
              </a:solidFill>
              <a:prstDash val="sysDash"/>
            </a:ln>
          </c:spPr>
          <c:marker>
            <c:symbol val="none"/>
          </c:marker>
          <c:cat>
            <c:strLit>
              <c:ptCount val="12"/>
              <c:pt idx="0">
                <c:v>Mogadishu</c:v>
              </c:pt>
              <c:pt idx="1">
                <c:v>NE Urban</c:v>
              </c:pt>
              <c:pt idx="2">
                <c:v>NE Rural</c:v>
              </c:pt>
              <c:pt idx="3">
                <c:v>NW Urban</c:v>
              </c:pt>
              <c:pt idx="4">
                <c:v>NW Rural</c:v>
              </c:pt>
              <c:pt idx="5">
                <c:v>IDP Settlements</c:v>
              </c:pt>
              <c:pt idx="7">
                <c:v>Female headed </c:v>
              </c:pt>
              <c:pt idx="8">
                <c:v>Male headed </c:v>
              </c:pt>
              <c:pt idx="10">
                <c:v>No remittances</c:v>
              </c:pt>
              <c:pt idx="11">
                <c:v>Received remittances</c:v>
              </c:pt>
            </c:strLit>
          </c:cat>
          <c:val>
            <c:numRef>
              <c:f>Monetary_Poverty!$F$61:$F$66</c:f>
              <c:numCache>
                <c:formatCode>General</c:formatCode>
                <c:ptCount val="6"/>
                <c:pt idx="0">
                  <c:v>31</c:v>
                </c:pt>
                <c:pt idx="1">
                  <c:v>31</c:v>
                </c:pt>
                <c:pt idx="2">
                  <c:v>31</c:v>
                </c:pt>
                <c:pt idx="3">
                  <c:v>31</c:v>
                </c:pt>
                <c:pt idx="4">
                  <c:v>31</c:v>
                </c:pt>
                <c:pt idx="5">
                  <c:v>31</c:v>
                </c:pt>
              </c:numCache>
            </c:numRef>
          </c:val>
          <c:smooth val="0"/>
          <c:extLst>
            <c:ext xmlns:c16="http://schemas.microsoft.com/office/drawing/2014/chart" uri="{C3380CC4-5D6E-409C-BE32-E72D297353CC}">
              <c16:uniqueId val="{00000001-06C6-40BE-A89F-5207A6F6D3FE}"/>
            </c:ext>
          </c:extLst>
        </c:ser>
        <c:dLbls>
          <c:showLegendKey val="0"/>
          <c:showVal val="0"/>
          <c:showCatName val="0"/>
          <c:showSerName val="0"/>
          <c:showPercent val="0"/>
          <c:showBubbleSize val="0"/>
        </c:dLbls>
        <c:marker val="1"/>
        <c:smooth val="0"/>
        <c:axId val="583619952"/>
        <c:axId val="583620344"/>
      </c:lineChart>
      <c:catAx>
        <c:axId val="583619952"/>
        <c:scaling>
          <c:orientation val="minMax"/>
        </c:scaling>
        <c:delete val="0"/>
        <c:axPos val="b"/>
        <c:numFmt formatCode="General" sourceLinked="1"/>
        <c:majorTickMark val="out"/>
        <c:minorTickMark val="none"/>
        <c:tickLblPos val="nextTo"/>
        <c:spPr>
          <a:ln w="3175">
            <a:solidFill>
              <a:srgbClr val="C0C0C0"/>
            </a:solidFill>
            <a:prstDash val="solid"/>
          </a:ln>
        </c:spPr>
        <c:txPr>
          <a:bodyPr rot="-1380000" vert="horz"/>
          <a:lstStyle/>
          <a:p>
            <a:pPr>
              <a:defRPr/>
            </a:pPr>
            <a:endParaRPr lang="en-US"/>
          </a:p>
        </c:txPr>
        <c:crossAx val="583620344"/>
        <c:crosses val="autoZero"/>
        <c:auto val="1"/>
        <c:lblAlgn val="ctr"/>
        <c:lblOffset val="100"/>
        <c:noMultiLvlLbl val="0"/>
      </c:catAx>
      <c:valAx>
        <c:axId val="583620344"/>
        <c:scaling>
          <c:orientation val="minMax"/>
          <c:max val="100"/>
        </c:scaling>
        <c:delete val="0"/>
        <c:axPos val="l"/>
        <c:title>
          <c:tx>
            <c:rich>
              <a:bodyPr/>
              <a:lstStyle/>
              <a:p>
                <a:pPr>
                  <a:defRPr/>
                </a:pPr>
                <a:r>
                  <a:rPr lang="en-US"/>
                  <a:t>Extreme poverty (% of population)</a:t>
                </a:r>
              </a:p>
            </c:rich>
          </c:tx>
          <c:layout>
            <c:manualLayout>
              <c:xMode val="edge"/>
              <c:yMode val="edge"/>
              <c:x val="9.9933067105866772E-4"/>
              <c:y val="8.5232144894931611E-2"/>
            </c:manualLayout>
          </c:layout>
          <c:overlay val="0"/>
        </c:title>
        <c:numFmt formatCode="#,##0" sourceLinked="0"/>
        <c:majorTickMark val="none"/>
        <c:minorTickMark val="out"/>
        <c:tickLblPos val="nextTo"/>
        <c:spPr>
          <a:ln w="6350">
            <a:noFill/>
          </a:ln>
        </c:spPr>
        <c:txPr>
          <a:bodyPr rot="0" vert="horz"/>
          <a:lstStyle/>
          <a:p>
            <a:pPr>
              <a:defRPr/>
            </a:pPr>
            <a:endParaRPr lang="en-US"/>
          </a:p>
        </c:txPr>
        <c:crossAx val="583619952"/>
        <c:crosses val="autoZero"/>
        <c:crossBetween val="between"/>
        <c:majorUnit val="20"/>
      </c:valAx>
      <c:spPr>
        <a:noFill/>
        <a:ln w="25400">
          <a:noFill/>
        </a:ln>
      </c:spPr>
    </c:plotArea>
    <c:legend>
      <c:legendPos val="r"/>
      <c:legendEntry>
        <c:idx val="0"/>
        <c:delete val="1"/>
      </c:legendEntry>
      <c:layout>
        <c:manualLayout>
          <c:xMode val="edge"/>
          <c:yMode val="edge"/>
          <c:x val="0.16367608602742503"/>
          <c:y val="0.23293795006393428"/>
          <c:w val="0.78949439343004757"/>
          <c:h val="0.12163805611255114"/>
        </c:manualLayout>
      </c:layout>
      <c:overlay val="0"/>
    </c:legend>
    <c:plotVisOnly val="1"/>
    <c:dispBlanksAs val="gap"/>
    <c:showDLblsOverMax val="0"/>
  </c:chart>
  <c:spPr>
    <a:noFill/>
    <a:ln w="6350">
      <a:noFill/>
    </a:ln>
  </c:spPr>
  <c:txPr>
    <a:bodyPr/>
    <a:lstStyle/>
    <a:p>
      <a:pPr>
        <a:defRPr sz="8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845793689851268"/>
          <c:y val="5.1342592592592606E-2"/>
          <c:w val="0.81790074092300957"/>
          <c:h val="0.81716061533974915"/>
        </c:manualLayout>
      </c:layout>
      <c:scatterChart>
        <c:scatterStyle val="lineMarker"/>
        <c:varyColors val="0"/>
        <c:ser>
          <c:idx val="0"/>
          <c:order val="0"/>
          <c:tx>
            <c:v>Urban areas</c:v>
          </c:tx>
          <c:spPr>
            <a:ln w="19050" cap="rnd">
              <a:noFill/>
              <a:round/>
            </a:ln>
            <a:effectLst/>
          </c:spPr>
          <c:marker>
            <c:symbol val="circle"/>
            <c:size val="5"/>
            <c:spPr>
              <a:solidFill>
                <a:schemeClr val="accent1"/>
              </a:solidFill>
              <a:ln w="9525">
                <a:solidFill>
                  <a:schemeClr val="accent1"/>
                </a:solidFill>
              </a:ln>
              <a:effectLst/>
            </c:spPr>
          </c:marker>
          <c:dLbls>
            <c:dLbl>
              <c:idx val="0"/>
              <c:layout>
                <c:manualLayout>
                  <c:x val="-0.23420138888888881"/>
                  <c:y val="-1.9230769230769232E-2"/>
                </c:manualLayout>
              </c:layout>
              <c:tx>
                <c:rich>
                  <a:bodyPr/>
                  <a:lstStyle/>
                  <a:p>
                    <a:fld id="{DE9F0E7F-F439-4BF8-AB94-D42992E2FB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545C-4166-BD73-847CE6E68FAF}"/>
                </c:ext>
              </c:extLst>
            </c:dLbl>
            <c:dLbl>
              <c:idx val="1"/>
              <c:layout>
                <c:manualLayout>
                  <c:x val="-0.19184027777777779"/>
                  <c:y val="5.341880341880342E-3"/>
                </c:manualLayout>
              </c:layout>
              <c:tx>
                <c:rich>
                  <a:bodyPr/>
                  <a:lstStyle/>
                  <a:p>
                    <a:fld id="{7576DE9B-7D65-4065-89CE-370E8AE66B3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545C-4166-BD73-847CE6E68FAF}"/>
                </c:ext>
              </c:extLst>
            </c:dLbl>
            <c:dLbl>
              <c:idx val="2"/>
              <c:layout>
                <c:manualLayout>
                  <c:x val="-0.26822916666666669"/>
                  <c:y val="-1.9230769230769232E-2"/>
                </c:manualLayout>
              </c:layout>
              <c:tx>
                <c:rich>
                  <a:bodyPr/>
                  <a:lstStyle/>
                  <a:p>
                    <a:fld id="{07A820DD-ACBB-4030-85E5-D0D2FB58D14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545C-4166-BD73-847CE6E68FAF}"/>
                </c:ext>
              </c:extLst>
            </c:dLbl>
            <c:dLbl>
              <c:idx val="3"/>
              <c:layout>
                <c:manualLayout>
                  <c:x val="-0.11666666666666667"/>
                  <c:y val="-7.407407407407407E-2"/>
                </c:manualLayout>
              </c:layout>
              <c:tx>
                <c:rich>
                  <a:bodyPr/>
                  <a:lstStyle/>
                  <a:p>
                    <a:r>
                      <a:rPr lang="en-US"/>
                      <a:t>IDP Camps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45C-4166-BD73-847CE6E68FAF}"/>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trendline>
            <c:spPr>
              <a:ln w="19050" cap="rnd">
                <a:solidFill>
                  <a:schemeClr val="accent1"/>
                </a:solidFill>
                <a:prstDash val="sysDot"/>
              </a:ln>
              <a:effectLst/>
            </c:spPr>
            <c:trendlineType val="linear"/>
            <c:dispRSqr val="0"/>
            <c:dispEq val="0"/>
          </c:trendline>
          <c:xVal>
            <c:numRef>
              <c:f>Monetary_Poverty!$M$69:$M$72</c:f>
              <c:numCache>
                <c:formatCode>0.0</c:formatCode>
                <c:ptCount val="4"/>
                <c:pt idx="0">
                  <c:v>56.999999999999993</c:v>
                </c:pt>
                <c:pt idx="1">
                  <c:v>26</c:v>
                </c:pt>
                <c:pt idx="2">
                  <c:v>47.9</c:v>
                </c:pt>
                <c:pt idx="3">
                  <c:v>70.5</c:v>
                </c:pt>
              </c:numCache>
            </c:numRef>
          </c:xVal>
          <c:yVal>
            <c:numRef>
              <c:f>Monetary_Poverty!$L$69:$L$72</c:f>
              <c:numCache>
                <c:formatCode>General</c:formatCode>
                <c:ptCount val="4"/>
                <c:pt idx="0">
                  <c:v>36.948419999999999</c:v>
                </c:pt>
                <c:pt idx="1">
                  <c:v>32.262479999999996</c:v>
                </c:pt>
                <c:pt idx="2">
                  <c:v>34.853279999999998</c:v>
                </c:pt>
                <c:pt idx="3">
                  <c:v>37.978699999999996</c:v>
                </c:pt>
              </c:numCache>
            </c:numRef>
          </c:yVal>
          <c:smooth val="0"/>
          <c:extLst>
            <c:ext xmlns:c15="http://schemas.microsoft.com/office/drawing/2012/chart" uri="{02D57815-91ED-43cb-92C2-25804820EDAC}">
              <c15:datalabelsRange>
                <c15:f>Monetary_Poverty!$N$69:$N$72</c15:f>
                <c15:dlblRangeCache>
                  <c:ptCount val="4"/>
                  <c:pt idx="0">
                    <c:v>Mogadishu</c:v>
                  </c:pt>
                  <c:pt idx="1">
                    <c:v>Nort East</c:v>
                  </c:pt>
                  <c:pt idx="2">
                    <c:v>North West</c:v>
                  </c:pt>
                  <c:pt idx="3">
                    <c:v>IDP Settlements</c:v>
                  </c:pt>
                </c15:dlblRangeCache>
              </c15:datalabelsRange>
            </c:ext>
            <c:ext xmlns:c16="http://schemas.microsoft.com/office/drawing/2014/chart" uri="{C3380CC4-5D6E-409C-BE32-E72D297353CC}">
              <c16:uniqueId val="{00000004-545C-4166-BD73-847CE6E68FAF}"/>
            </c:ext>
          </c:extLst>
        </c:ser>
        <c:ser>
          <c:idx val="1"/>
          <c:order val="1"/>
          <c:tx>
            <c:v>Rural areas</c:v>
          </c:tx>
          <c:spPr>
            <a:ln w="25400" cap="rnd">
              <a:noFill/>
              <a:round/>
            </a:ln>
            <a:effectLst/>
          </c:spPr>
          <c:marker>
            <c:symbol val="circle"/>
            <c:size val="5"/>
            <c:spPr>
              <a:solidFill>
                <a:schemeClr val="accent2"/>
              </a:solidFill>
              <a:ln w="9525">
                <a:solidFill>
                  <a:schemeClr val="accent2"/>
                </a:solidFill>
              </a:ln>
              <a:effectLst/>
            </c:spPr>
          </c:marker>
          <c:dLbls>
            <c:dLbl>
              <c:idx val="0"/>
              <c:layout>
                <c:manualLayout>
                  <c:x val="-0.21475694444444443"/>
                  <c:y val="2.5284760078067164E-2"/>
                </c:manualLayout>
              </c:layout>
              <c:tx>
                <c:rich>
                  <a:bodyPr/>
                  <a:lstStyle/>
                  <a:p>
                    <a:fld id="{3C5CE14D-937B-4E13-B13B-5DAB55F6A11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545C-4166-BD73-847CE6E68FAF}"/>
                </c:ext>
              </c:extLst>
            </c:dLbl>
            <c:dLbl>
              <c:idx val="1"/>
              <c:tx>
                <c:rich>
                  <a:bodyPr/>
                  <a:lstStyle/>
                  <a:p>
                    <a:fld id="{2E9F43E5-9A01-4C53-8909-5E2F8A4649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FD4F-4EFD-9E45-73982CBCB758}"/>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trendline>
            <c:spPr>
              <a:ln w="19050" cap="rnd">
                <a:solidFill>
                  <a:schemeClr val="accent2"/>
                </a:solidFill>
                <a:prstDash val="sysDot"/>
              </a:ln>
              <a:effectLst/>
            </c:spPr>
            <c:trendlineType val="linear"/>
            <c:dispRSqr val="0"/>
            <c:dispEq val="0"/>
          </c:trendline>
          <c:xVal>
            <c:numRef>
              <c:f>Monetary_Poverty!$M$74:$M$75</c:f>
              <c:numCache>
                <c:formatCode>0.0</c:formatCode>
                <c:ptCount val="2"/>
                <c:pt idx="0">
                  <c:v>34</c:v>
                </c:pt>
                <c:pt idx="1">
                  <c:v>61.1</c:v>
                </c:pt>
              </c:numCache>
            </c:numRef>
          </c:xVal>
          <c:yVal>
            <c:numRef>
              <c:f>Monetary_Poverty!$L$74:$L$75</c:f>
              <c:numCache>
                <c:formatCode>General</c:formatCode>
                <c:ptCount val="2"/>
                <c:pt idx="0">
                  <c:v>29.830560000000002</c:v>
                </c:pt>
                <c:pt idx="1">
                  <c:v>31.798030000000001</c:v>
                </c:pt>
              </c:numCache>
            </c:numRef>
          </c:yVal>
          <c:smooth val="0"/>
          <c:extLst>
            <c:ext xmlns:c15="http://schemas.microsoft.com/office/drawing/2012/chart" uri="{02D57815-91ED-43cb-92C2-25804820EDAC}">
              <c15:datalabelsRange>
                <c15:f>Monetary_Poverty!$N$74:$N$75</c15:f>
                <c15:dlblRangeCache>
                  <c:ptCount val="2"/>
                  <c:pt idx="0">
                    <c:v>North East</c:v>
                  </c:pt>
                  <c:pt idx="1">
                    <c:v>North West</c:v>
                  </c:pt>
                </c15:dlblRangeCache>
              </c15:datalabelsRange>
            </c:ext>
            <c:ext xmlns:c16="http://schemas.microsoft.com/office/drawing/2014/chart" uri="{C3380CC4-5D6E-409C-BE32-E72D297353CC}">
              <c16:uniqueId val="{00000007-545C-4166-BD73-847CE6E68FAF}"/>
            </c:ext>
          </c:extLst>
        </c:ser>
        <c:dLbls>
          <c:showLegendKey val="0"/>
          <c:showVal val="0"/>
          <c:showCatName val="0"/>
          <c:showSerName val="0"/>
          <c:showPercent val="0"/>
          <c:showBubbleSize val="0"/>
        </c:dLbls>
        <c:axId val="583621128"/>
        <c:axId val="583621520"/>
      </c:scatterChart>
      <c:valAx>
        <c:axId val="583621128"/>
        <c:scaling>
          <c:orientation val="minMax"/>
        </c:scaling>
        <c:delete val="0"/>
        <c:axPos val="b"/>
        <c:title>
          <c:tx>
            <c:rich>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n-US" sz="800"/>
                  <a:t>Poverty Headcount (% of population)</a:t>
                </a:r>
              </a:p>
            </c:rich>
          </c:tx>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583621520"/>
        <c:crosses val="autoZero"/>
        <c:crossBetween val="midCat"/>
        <c:majorUnit val="20"/>
      </c:valAx>
      <c:valAx>
        <c:axId val="583621520"/>
        <c:scaling>
          <c:orientation val="minMax"/>
          <c:min val="20"/>
        </c:scaling>
        <c:delete val="0"/>
        <c:axPos val="l"/>
        <c:title>
          <c:tx>
            <c:rich>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n-US" sz="800"/>
                  <a:t>Gini Index</a:t>
                </a:r>
              </a:p>
            </c:rich>
          </c:tx>
          <c:layout>
            <c:manualLayout>
              <c:xMode val="edge"/>
              <c:yMode val="edge"/>
              <c:x val="8.3333333333333332E-3"/>
              <c:y val="0.36184419655876349"/>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583621128"/>
        <c:crosses val="autoZero"/>
        <c:crossBetween val="midCat"/>
        <c:majorUnit val="5"/>
      </c:valAx>
      <c:spPr>
        <a:noFill/>
        <a:ln>
          <a:noFill/>
        </a:ln>
        <a:effectLst/>
      </c:spPr>
    </c:plotArea>
    <c:legend>
      <c:legendPos val="r"/>
      <c:legendEntry>
        <c:idx val="2"/>
        <c:delete val="1"/>
      </c:legendEntry>
      <c:legendEntry>
        <c:idx val="3"/>
        <c:delete val="1"/>
      </c:legendEntry>
      <c:layout>
        <c:manualLayout>
          <c:xMode val="edge"/>
          <c:yMode val="edge"/>
          <c:x val="0.12398162729658793"/>
          <c:y val="0.71093722659667546"/>
          <c:w val="0.41662554680664915"/>
          <c:h val="0.15625109361329836"/>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483814523184608E-2"/>
          <c:y val="5.0925925925925923E-2"/>
          <c:w val="0.86665463692038491"/>
          <c:h val="0.80368839311752693"/>
        </c:manualLayout>
      </c:layout>
      <c:scatterChart>
        <c:scatterStyle val="lineMarker"/>
        <c:varyColors val="0"/>
        <c:ser>
          <c:idx val="0"/>
          <c:order val="0"/>
          <c:tx>
            <c:strRef>
              <c:f>Monetary_Poverty!$L$86</c:f>
              <c:strCache>
                <c:ptCount val="1"/>
                <c:pt idx="0">
                  <c:v>Mogadishu</c:v>
                </c:pt>
              </c:strCache>
            </c:strRef>
          </c:tx>
          <c:spPr>
            <a:ln w="12700" cap="rnd">
              <a:solidFill>
                <a:schemeClr val="bg1">
                  <a:lumMod val="50000"/>
                </a:schemeClr>
              </a:solidFill>
              <a:round/>
            </a:ln>
            <a:effectLst/>
          </c:spPr>
          <c:marker>
            <c:symbol val="none"/>
          </c:marker>
          <c:xVal>
            <c:numRef>
              <c:f>Monetary_Poverty!$L$87:$L$107</c:f>
              <c:numCache>
                <c:formatCode>General</c:formatCode>
                <c:ptCount val="21"/>
                <c:pt idx="0">
                  <c:v>0</c:v>
                </c:pt>
                <c:pt idx="1">
                  <c:v>0.32600000000000001</c:v>
                </c:pt>
                <c:pt idx="2">
                  <c:v>0.5</c:v>
                </c:pt>
                <c:pt idx="3">
                  <c:v>0.627</c:v>
                </c:pt>
                <c:pt idx="4">
                  <c:v>0.73499999999999999</c:v>
                </c:pt>
                <c:pt idx="5">
                  <c:v>0.83399999999999996</c:v>
                </c:pt>
                <c:pt idx="6">
                  <c:v>0.90300000000000002</c:v>
                </c:pt>
                <c:pt idx="7">
                  <c:v>0.96</c:v>
                </c:pt>
                <c:pt idx="8">
                  <c:v>0.995</c:v>
                </c:pt>
                <c:pt idx="9">
                  <c:v>1.0669999999999999</c:v>
                </c:pt>
                <c:pt idx="10">
                  <c:v>1.139</c:v>
                </c:pt>
                <c:pt idx="11">
                  <c:v>1.2250000000000001</c:v>
                </c:pt>
                <c:pt idx="12">
                  <c:v>1.371</c:v>
                </c:pt>
                <c:pt idx="13">
                  <c:v>1.57</c:v>
                </c:pt>
                <c:pt idx="14">
                  <c:v>1.7230000000000001</c:v>
                </c:pt>
                <c:pt idx="15">
                  <c:v>1.9159999999999999</c:v>
                </c:pt>
                <c:pt idx="16">
                  <c:v>2.1619999999999999</c:v>
                </c:pt>
                <c:pt idx="17">
                  <c:v>2.512</c:v>
                </c:pt>
                <c:pt idx="18">
                  <c:v>2.96</c:v>
                </c:pt>
                <c:pt idx="19">
                  <c:v>3.6019999999999999</c:v>
                </c:pt>
                <c:pt idx="20">
                  <c:v>5.2469999999999999</c:v>
                </c:pt>
              </c:numCache>
            </c:numRef>
          </c:xVal>
          <c:yVal>
            <c:numRef>
              <c:f>Monetary_Poverty!$K$87:$K$107</c:f>
              <c:numCache>
                <c:formatCode>General</c:formatCode>
                <c:ptCount val="21"/>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numCache>
            </c:numRef>
          </c:yVal>
          <c:smooth val="1"/>
          <c:extLst>
            <c:ext xmlns:c16="http://schemas.microsoft.com/office/drawing/2014/chart" uri="{C3380CC4-5D6E-409C-BE32-E72D297353CC}">
              <c16:uniqueId val="{00000000-8EA7-4DE4-8AC1-88A02E8BF2A2}"/>
            </c:ext>
          </c:extLst>
        </c:ser>
        <c:ser>
          <c:idx val="1"/>
          <c:order val="1"/>
          <c:tx>
            <c:strRef>
              <c:f>Monetary_Poverty!$M$86</c:f>
              <c:strCache>
                <c:ptCount val="1"/>
                <c:pt idx="0">
                  <c:v>North East</c:v>
                </c:pt>
              </c:strCache>
            </c:strRef>
          </c:tx>
          <c:spPr>
            <a:ln w="12700" cap="rnd">
              <a:solidFill>
                <a:schemeClr val="accent1"/>
              </a:solidFill>
              <a:round/>
            </a:ln>
            <a:effectLst/>
          </c:spPr>
          <c:marker>
            <c:symbol val="none"/>
          </c:marker>
          <c:xVal>
            <c:numRef>
              <c:f>Monetary_Poverty!$M$87:$M$107</c:f>
              <c:numCache>
                <c:formatCode>General</c:formatCode>
                <c:ptCount val="21"/>
                <c:pt idx="0">
                  <c:v>0</c:v>
                </c:pt>
                <c:pt idx="1">
                  <c:v>0.58399999999999996</c:v>
                </c:pt>
                <c:pt idx="2">
                  <c:v>0.79200000000000004</c:v>
                </c:pt>
                <c:pt idx="3">
                  <c:v>1.08</c:v>
                </c:pt>
                <c:pt idx="4">
                  <c:v>1.2410000000000001</c:v>
                </c:pt>
                <c:pt idx="5">
                  <c:v>1.3720000000000001</c:v>
                </c:pt>
                <c:pt idx="6">
                  <c:v>1.5269999999999999</c:v>
                </c:pt>
                <c:pt idx="7">
                  <c:v>1.6339999999999999</c:v>
                </c:pt>
                <c:pt idx="8">
                  <c:v>1.784</c:v>
                </c:pt>
                <c:pt idx="9">
                  <c:v>1.889</c:v>
                </c:pt>
                <c:pt idx="10">
                  <c:v>2.0150000000000001</c:v>
                </c:pt>
                <c:pt idx="11">
                  <c:v>2.1629999999999998</c:v>
                </c:pt>
                <c:pt idx="12">
                  <c:v>2.2959999999999998</c:v>
                </c:pt>
                <c:pt idx="13">
                  <c:v>2.4670000000000001</c:v>
                </c:pt>
                <c:pt idx="14">
                  <c:v>2.702</c:v>
                </c:pt>
                <c:pt idx="15">
                  <c:v>2.8889999999999998</c:v>
                </c:pt>
                <c:pt idx="16">
                  <c:v>3.1139999999999999</c:v>
                </c:pt>
                <c:pt idx="17">
                  <c:v>3.4609999999999999</c:v>
                </c:pt>
                <c:pt idx="18">
                  <c:v>4.0039999999999996</c:v>
                </c:pt>
                <c:pt idx="19">
                  <c:v>4.78</c:v>
                </c:pt>
                <c:pt idx="20">
                  <c:v>7.5819999999999999</c:v>
                </c:pt>
              </c:numCache>
            </c:numRef>
          </c:xVal>
          <c:yVal>
            <c:numRef>
              <c:f>Monetary_Poverty!$K$87:$K$107</c:f>
              <c:numCache>
                <c:formatCode>General</c:formatCode>
                <c:ptCount val="21"/>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numCache>
            </c:numRef>
          </c:yVal>
          <c:smooth val="1"/>
          <c:extLst>
            <c:ext xmlns:c16="http://schemas.microsoft.com/office/drawing/2014/chart" uri="{C3380CC4-5D6E-409C-BE32-E72D297353CC}">
              <c16:uniqueId val="{00000001-8EA7-4DE4-8AC1-88A02E8BF2A2}"/>
            </c:ext>
          </c:extLst>
        </c:ser>
        <c:ser>
          <c:idx val="2"/>
          <c:order val="2"/>
          <c:tx>
            <c:strRef>
              <c:f>Monetary_Poverty!$N$86</c:f>
              <c:strCache>
                <c:ptCount val="1"/>
                <c:pt idx="0">
                  <c:v>North West</c:v>
                </c:pt>
              </c:strCache>
            </c:strRef>
          </c:tx>
          <c:spPr>
            <a:ln w="12700" cap="rnd">
              <a:solidFill>
                <a:schemeClr val="tx2">
                  <a:lumMod val="60000"/>
                  <a:lumOff val="40000"/>
                </a:schemeClr>
              </a:solidFill>
              <a:round/>
            </a:ln>
            <a:effectLst/>
          </c:spPr>
          <c:marker>
            <c:symbol val="none"/>
          </c:marker>
          <c:xVal>
            <c:numRef>
              <c:f>Monetary_Poverty!$N$87:$N$107</c:f>
              <c:numCache>
                <c:formatCode>General</c:formatCode>
                <c:ptCount val="21"/>
                <c:pt idx="0">
                  <c:v>0</c:v>
                </c:pt>
                <c:pt idx="1">
                  <c:v>0.40600000000000003</c:v>
                </c:pt>
                <c:pt idx="2">
                  <c:v>0.57999999999999996</c:v>
                </c:pt>
                <c:pt idx="3">
                  <c:v>0.67400000000000004</c:v>
                </c:pt>
                <c:pt idx="4">
                  <c:v>0.77100000000000002</c:v>
                </c:pt>
                <c:pt idx="5">
                  <c:v>0.86199999999999999</c:v>
                </c:pt>
                <c:pt idx="6">
                  <c:v>0.95799999999999996</c:v>
                </c:pt>
                <c:pt idx="7">
                  <c:v>1.0660000000000001</c:v>
                </c:pt>
                <c:pt idx="8">
                  <c:v>1.155</c:v>
                </c:pt>
                <c:pt idx="9">
                  <c:v>1.2609999999999999</c:v>
                </c:pt>
                <c:pt idx="10">
                  <c:v>1.353</c:v>
                </c:pt>
                <c:pt idx="11">
                  <c:v>1.4870000000000001</c:v>
                </c:pt>
                <c:pt idx="12">
                  <c:v>1.623</c:v>
                </c:pt>
                <c:pt idx="13">
                  <c:v>1.768</c:v>
                </c:pt>
                <c:pt idx="14">
                  <c:v>1.962</c:v>
                </c:pt>
                <c:pt idx="15">
                  <c:v>2.141</c:v>
                </c:pt>
                <c:pt idx="16">
                  <c:v>2.415</c:v>
                </c:pt>
                <c:pt idx="17">
                  <c:v>2.7080000000000002</c:v>
                </c:pt>
                <c:pt idx="18">
                  <c:v>3.0979999999999999</c:v>
                </c:pt>
                <c:pt idx="19">
                  <c:v>3.7389999999999999</c:v>
                </c:pt>
                <c:pt idx="20">
                  <c:v>5.0750000000000002</c:v>
                </c:pt>
              </c:numCache>
            </c:numRef>
          </c:xVal>
          <c:yVal>
            <c:numRef>
              <c:f>Monetary_Poverty!$K$87:$K$107</c:f>
              <c:numCache>
                <c:formatCode>General</c:formatCode>
                <c:ptCount val="21"/>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numCache>
            </c:numRef>
          </c:yVal>
          <c:smooth val="1"/>
          <c:extLst>
            <c:ext xmlns:c16="http://schemas.microsoft.com/office/drawing/2014/chart" uri="{C3380CC4-5D6E-409C-BE32-E72D297353CC}">
              <c16:uniqueId val="{00000002-8EA7-4DE4-8AC1-88A02E8BF2A2}"/>
            </c:ext>
          </c:extLst>
        </c:ser>
        <c:ser>
          <c:idx val="3"/>
          <c:order val="3"/>
          <c:tx>
            <c:strRef>
              <c:f>Monetary_Poverty!$O$86</c:f>
              <c:strCache>
                <c:ptCount val="1"/>
                <c:pt idx="0">
                  <c:v>IDP Settlements</c:v>
                </c:pt>
              </c:strCache>
            </c:strRef>
          </c:tx>
          <c:spPr>
            <a:ln w="12700" cap="rnd">
              <a:solidFill>
                <a:sysClr val="windowText" lastClr="000000"/>
              </a:solidFill>
              <a:round/>
            </a:ln>
            <a:effectLst/>
          </c:spPr>
          <c:marker>
            <c:symbol val="none"/>
          </c:marker>
          <c:xVal>
            <c:numRef>
              <c:f>Monetary_Poverty!$O$87:$O$107</c:f>
              <c:numCache>
                <c:formatCode>General</c:formatCode>
                <c:ptCount val="21"/>
                <c:pt idx="0">
                  <c:v>0</c:v>
                </c:pt>
                <c:pt idx="1">
                  <c:v>0.185</c:v>
                </c:pt>
                <c:pt idx="2">
                  <c:v>0.30399999999999999</c:v>
                </c:pt>
                <c:pt idx="3">
                  <c:v>0.38400000000000001</c:v>
                </c:pt>
                <c:pt idx="4">
                  <c:v>0.46200000000000002</c:v>
                </c:pt>
                <c:pt idx="5">
                  <c:v>0.51</c:v>
                </c:pt>
                <c:pt idx="6">
                  <c:v>0.58499999999999996</c:v>
                </c:pt>
                <c:pt idx="7">
                  <c:v>0.66400000000000003</c:v>
                </c:pt>
                <c:pt idx="8">
                  <c:v>0.72099999999999997</c:v>
                </c:pt>
                <c:pt idx="9">
                  <c:v>0.77400000000000002</c:v>
                </c:pt>
                <c:pt idx="10">
                  <c:v>0.84699999999999998</c:v>
                </c:pt>
                <c:pt idx="11">
                  <c:v>0.96</c:v>
                </c:pt>
                <c:pt idx="12">
                  <c:v>1.069</c:v>
                </c:pt>
                <c:pt idx="13">
                  <c:v>1.1639999999999999</c:v>
                </c:pt>
                <c:pt idx="14">
                  <c:v>1.288</c:v>
                </c:pt>
                <c:pt idx="15">
                  <c:v>1.4410000000000001</c:v>
                </c:pt>
                <c:pt idx="16">
                  <c:v>1.5780000000000001</c:v>
                </c:pt>
                <c:pt idx="17">
                  <c:v>1.835</c:v>
                </c:pt>
                <c:pt idx="18">
                  <c:v>2.1080000000000001</c:v>
                </c:pt>
                <c:pt idx="19">
                  <c:v>2.5289999999999999</c:v>
                </c:pt>
                <c:pt idx="20">
                  <c:v>3.641</c:v>
                </c:pt>
              </c:numCache>
            </c:numRef>
          </c:xVal>
          <c:yVal>
            <c:numRef>
              <c:f>Monetary_Poverty!$K$87:$K$107</c:f>
              <c:numCache>
                <c:formatCode>General</c:formatCode>
                <c:ptCount val="21"/>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numCache>
            </c:numRef>
          </c:yVal>
          <c:smooth val="1"/>
          <c:extLst>
            <c:ext xmlns:c16="http://schemas.microsoft.com/office/drawing/2014/chart" uri="{C3380CC4-5D6E-409C-BE32-E72D297353CC}">
              <c16:uniqueId val="{00000003-8EA7-4DE4-8AC1-88A02E8BF2A2}"/>
            </c:ext>
          </c:extLst>
        </c:ser>
        <c:dLbls>
          <c:showLegendKey val="0"/>
          <c:showVal val="0"/>
          <c:showCatName val="0"/>
          <c:showSerName val="0"/>
          <c:showPercent val="0"/>
          <c:showBubbleSize val="0"/>
        </c:dLbls>
        <c:axId val="583622304"/>
        <c:axId val="583622696"/>
      </c:scatterChart>
      <c:valAx>
        <c:axId val="583622304"/>
        <c:scaling>
          <c:orientation val="minMax"/>
        </c:scaling>
        <c:delete val="0"/>
        <c:axPos val="b"/>
        <c:title>
          <c:tx>
            <c:rich>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n-US"/>
                  <a:t>Average real consumption (per capita, per day, 2016 $)</a:t>
                </a:r>
              </a:p>
            </c:rich>
          </c:tx>
          <c:layout>
            <c:manualLayout>
              <c:xMode val="edge"/>
              <c:yMode val="edge"/>
              <c:x val="0.21404151753758049"/>
              <c:y val="0.93423592884222806"/>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583622696"/>
        <c:crosses val="autoZero"/>
        <c:crossBetween val="midCat"/>
      </c:valAx>
      <c:valAx>
        <c:axId val="583622696"/>
        <c:scaling>
          <c:orientation val="minMax"/>
          <c:max val="100"/>
        </c:scaling>
        <c:delete val="0"/>
        <c:axPos val="l"/>
        <c:title>
          <c:tx>
            <c:rich>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n-US"/>
                  <a:t>Percent of Population</a:t>
                </a:r>
              </a:p>
            </c:rich>
          </c:tx>
          <c:overlay val="0"/>
          <c:spPr>
            <a:noFill/>
            <a:ln>
              <a:noFill/>
            </a:ln>
            <a:effectLst/>
          </c:spPr>
          <c:txPr>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583622304"/>
        <c:crosses val="autoZero"/>
        <c:crossBetween val="midCat"/>
        <c:majorUnit val="20"/>
      </c:valAx>
      <c:spPr>
        <a:noFill/>
        <a:ln>
          <a:noFill/>
        </a:ln>
        <a:effectLst/>
      </c:spPr>
    </c:plotArea>
    <c:legend>
      <c:legendPos val="r"/>
      <c:layout>
        <c:manualLayout>
          <c:xMode val="edge"/>
          <c:yMode val="edge"/>
          <c:x val="0.2583606736657918"/>
          <c:y val="0.70630759696704581"/>
          <c:w val="0.63266710411198601"/>
          <c:h val="0.15625109361329836"/>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sz="800"/>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Monetary_Poverty!$K$52</c:f>
              <c:strCache>
                <c:ptCount val="1"/>
                <c:pt idx="0">
                  <c:v>Female Household Head</c:v>
                </c:pt>
              </c:strCache>
            </c:strRef>
          </c:tx>
          <c:spPr>
            <a:solidFill>
              <a:schemeClr val="accent1">
                <a:lumMod val="60000"/>
                <a:lumOff val="4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Monetary_Poverty!$L$51:$N$51</c:f>
              <c:strCache>
                <c:ptCount val="3"/>
                <c:pt idx="0">
                  <c:v>Poverty Headcount</c:v>
                </c:pt>
                <c:pt idx="1">
                  <c:v>Poverty Gap</c:v>
                </c:pt>
                <c:pt idx="2">
                  <c:v>Povety Severity</c:v>
                </c:pt>
              </c:strCache>
            </c:strRef>
          </c:cat>
          <c:val>
            <c:numRef>
              <c:f>Monetary_Poverty!$L$52:$N$52</c:f>
              <c:numCache>
                <c:formatCode>General</c:formatCode>
                <c:ptCount val="3"/>
                <c:pt idx="0">
                  <c:v>48.9</c:v>
                </c:pt>
                <c:pt idx="1">
                  <c:v>19.900000000000002</c:v>
                </c:pt>
                <c:pt idx="2">
                  <c:v>10.5</c:v>
                </c:pt>
              </c:numCache>
            </c:numRef>
          </c:val>
          <c:extLst>
            <c:ext xmlns:c16="http://schemas.microsoft.com/office/drawing/2014/chart" uri="{C3380CC4-5D6E-409C-BE32-E72D297353CC}">
              <c16:uniqueId val="{00000000-673B-44DC-8DDD-12CB9FD809E1}"/>
            </c:ext>
          </c:extLst>
        </c:ser>
        <c:ser>
          <c:idx val="1"/>
          <c:order val="1"/>
          <c:tx>
            <c:strRef>
              <c:f>Monetary_Poverty!$K$53</c:f>
              <c:strCache>
                <c:ptCount val="1"/>
                <c:pt idx="0">
                  <c:v>Male Household Head</c:v>
                </c:pt>
              </c:strCache>
            </c:strRef>
          </c:tx>
          <c:spPr>
            <a:solidFill>
              <a:schemeClr val="bg2">
                <a:lumMod val="5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Monetary_Poverty!$L$51:$N$51</c:f>
              <c:strCache>
                <c:ptCount val="3"/>
                <c:pt idx="0">
                  <c:v>Poverty Headcount</c:v>
                </c:pt>
                <c:pt idx="1">
                  <c:v>Poverty Gap</c:v>
                </c:pt>
                <c:pt idx="2">
                  <c:v>Povety Severity</c:v>
                </c:pt>
              </c:strCache>
            </c:strRef>
          </c:cat>
          <c:val>
            <c:numRef>
              <c:f>Monetary_Poverty!$L$53:$N$53</c:f>
              <c:numCache>
                <c:formatCode>General</c:formatCode>
                <c:ptCount val="3"/>
                <c:pt idx="0">
                  <c:v>53.7</c:v>
                </c:pt>
                <c:pt idx="1">
                  <c:v>23.3</c:v>
                </c:pt>
                <c:pt idx="2">
                  <c:v>12.5</c:v>
                </c:pt>
              </c:numCache>
            </c:numRef>
          </c:val>
          <c:extLst>
            <c:ext xmlns:c16="http://schemas.microsoft.com/office/drawing/2014/chart" uri="{C3380CC4-5D6E-409C-BE32-E72D297353CC}">
              <c16:uniqueId val="{00000001-673B-44DC-8DDD-12CB9FD809E1}"/>
            </c:ext>
          </c:extLst>
        </c:ser>
        <c:dLbls>
          <c:showLegendKey val="0"/>
          <c:showVal val="0"/>
          <c:showCatName val="0"/>
          <c:showSerName val="0"/>
          <c:showPercent val="0"/>
          <c:showBubbleSize val="0"/>
        </c:dLbls>
        <c:gapWidth val="219"/>
        <c:overlap val="-27"/>
        <c:axId val="583625832"/>
        <c:axId val="583626224"/>
      </c:barChart>
      <c:catAx>
        <c:axId val="5836258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626224"/>
        <c:crosses val="autoZero"/>
        <c:auto val="1"/>
        <c:lblAlgn val="ctr"/>
        <c:lblOffset val="100"/>
        <c:noMultiLvlLbl val="0"/>
      </c:catAx>
      <c:valAx>
        <c:axId val="58362622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Poverty Headcount (% of</a:t>
                </a:r>
                <a:r>
                  <a:rPr lang="en-US" baseline="0"/>
                  <a:t> population)</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6258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792057242844645"/>
          <c:y val="5.876068376068376E-2"/>
          <c:w val="0.79842863392075991"/>
          <c:h val="0.57806758530183722"/>
        </c:manualLayout>
      </c:layout>
      <c:barChart>
        <c:barDir val="col"/>
        <c:grouping val="clustered"/>
        <c:varyColors val="0"/>
        <c:ser>
          <c:idx val="0"/>
          <c:order val="0"/>
          <c:tx>
            <c:strRef>
              <c:f>Monetary_Poverty!$R$3</c:f>
              <c:strCache>
                <c:ptCount val="1"/>
                <c:pt idx="0">
                  <c:v>Poverty incidence in 2016</c:v>
                </c:pt>
              </c:strCache>
            </c:strRef>
          </c:tx>
          <c:spPr>
            <a:solidFill>
              <a:srgbClr val="FCAE91"/>
            </a:solidFill>
            <a:ln w="6350">
              <a:solidFill>
                <a:schemeClr val="tx1"/>
              </a:solidFill>
            </a:ln>
            <a:effectLst/>
          </c:spPr>
          <c:invertIfNegative val="0"/>
          <c:cat>
            <c:strRef>
              <c:f>Monetary_Poverty!$Q$4:$Q$12</c:f>
              <c:strCache>
                <c:ptCount val="9"/>
                <c:pt idx="0">
                  <c:v>Overall average</c:v>
                </c:pt>
                <c:pt idx="2">
                  <c:v>Mogadishu</c:v>
                </c:pt>
                <c:pt idx="3">
                  <c:v>North-East</c:v>
                </c:pt>
                <c:pt idx="4">
                  <c:v>North-West</c:v>
                </c:pt>
                <c:pt idx="6">
                  <c:v>Urban Areas</c:v>
                </c:pt>
                <c:pt idx="7">
                  <c:v>Rural Areas</c:v>
                </c:pt>
                <c:pt idx="8">
                  <c:v>IDP Settlements</c:v>
                </c:pt>
              </c:strCache>
            </c:strRef>
          </c:cat>
          <c:val>
            <c:numRef>
              <c:f>Monetary_Poverty!$R$4:$R$12</c:f>
              <c:numCache>
                <c:formatCode>0</c:formatCode>
                <c:ptCount val="9"/>
                <c:pt idx="0">
                  <c:v>51.4</c:v>
                </c:pt>
                <c:pt idx="2">
                  <c:v>56.999999999999993</c:v>
                </c:pt>
                <c:pt idx="3">
                  <c:v>27.200000000000003</c:v>
                </c:pt>
                <c:pt idx="4">
                  <c:v>50</c:v>
                </c:pt>
                <c:pt idx="6">
                  <c:v>45</c:v>
                </c:pt>
                <c:pt idx="7">
                  <c:v>52.5</c:v>
                </c:pt>
                <c:pt idx="8">
                  <c:v>70.5</c:v>
                </c:pt>
              </c:numCache>
            </c:numRef>
          </c:val>
          <c:extLst>
            <c:ext xmlns:c16="http://schemas.microsoft.com/office/drawing/2014/chart" uri="{C3380CC4-5D6E-409C-BE32-E72D297353CC}">
              <c16:uniqueId val="{00000000-9A1A-4B64-A130-BB2DD7EB120E}"/>
            </c:ext>
          </c:extLst>
        </c:ser>
        <c:ser>
          <c:idx val="1"/>
          <c:order val="1"/>
          <c:tx>
            <c:strRef>
              <c:f>Monetary_Poverty!$S$3</c:f>
              <c:strCache>
                <c:ptCount val="1"/>
                <c:pt idx="0">
                  <c:v>10% shock</c:v>
                </c:pt>
              </c:strCache>
            </c:strRef>
          </c:tx>
          <c:spPr>
            <a:solidFill>
              <a:srgbClr val="FB6A4A"/>
            </a:solidFill>
            <a:ln w="6350">
              <a:solidFill>
                <a:schemeClr val="tx1"/>
              </a:solidFill>
            </a:ln>
            <a:effectLst/>
          </c:spPr>
          <c:invertIfNegative val="0"/>
          <c:cat>
            <c:strRef>
              <c:f>Monetary_Poverty!$Q$4:$Q$12</c:f>
              <c:strCache>
                <c:ptCount val="9"/>
                <c:pt idx="0">
                  <c:v>Overall average</c:v>
                </c:pt>
                <c:pt idx="2">
                  <c:v>Mogadishu</c:v>
                </c:pt>
                <c:pt idx="3">
                  <c:v>North-East</c:v>
                </c:pt>
                <c:pt idx="4">
                  <c:v>North-West</c:v>
                </c:pt>
                <c:pt idx="6">
                  <c:v>Urban Areas</c:v>
                </c:pt>
                <c:pt idx="7">
                  <c:v>Rural Areas</c:v>
                </c:pt>
                <c:pt idx="8">
                  <c:v>IDP Settlements</c:v>
                </c:pt>
              </c:strCache>
            </c:strRef>
          </c:cat>
          <c:val>
            <c:numRef>
              <c:f>Monetary_Poverty!$S$4:$S$12</c:f>
              <c:numCache>
                <c:formatCode>0</c:formatCode>
                <c:ptCount val="9"/>
                <c:pt idx="0">
                  <c:v>56.599999999999994</c:v>
                </c:pt>
                <c:pt idx="2">
                  <c:v>62.2</c:v>
                </c:pt>
                <c:pt idx="3">
                  <c:v>32.4</c:v>
                </c:pt>
                <c:pt idx="4">
                  <c:v>55.500000000000007</c:v>
                </c:pt>
                <c:pt idx="6">
                  <c:v>50.3</c:v>
                </c:pt>
                <c:pt idx="7">
                  <c:v>58.199999999999996</c:v>
                </c:pt>
                <c:pt idx="8">
                  <c:v>74.900000000000006</c:v>
                </c:pt>
              </c:numCache>
            </c:numRef>
          </c:val>
          <c:extLst>
            <c:ext xmlns:c16="http://schemas.microsoft.com/office/drawing/2014/chart" uri="{C3380CC4-5D6E-409C-BE32-E72D297353CC}">
              <c16:uniqueId val="{00000001-9A1A-4B64-A130-BB2DD7EB120E}"/>
            </c:ext>
          </c:extLst>
        </c:ser>
        <c:ser>
          <c:idx val="2"/>
          <c:order val="2"/>
          <c:tx>
            <c:strRef>
              <c:f>Monetary_Poverty!$T$3</c:f>
              <c:strCache>
                <c:ptCount val="1"/>
                <c:pt idx="0">
                  <c:v>20% shock</c:v>
                </c:pt>
              </c:strCache>
            </c:strRef>
          </c:tx>
          <c:spPr>
            <a:solidFill>
              <a:srgbClr val="CB181D"/>
            </a:solidFill>
            <a:ln w="6350">
              <a:solidFill>
                <a:schemeClr val="tx1"/>
              </a:solidFill>
            </a:ln>
            <a:effectLst/>
          </c:spPr>
          <c:invertIfNegative val="0"/>
          <c:cat>
            <c:strRef>
              <c:f>Monetary_Poverty!$Q$4:$Q$12</c:f>
              <c:strCache>
                <c:ptCount val="9"/>
                <c:pt idx="0">
                  <c:v>Overall average</c:v>
                </c:pt>
                <c:pt idx="2">
                  <c:v>Mogadishu</c:v>
                </c:pt>
                <c:pt idx="3">
                  <c:v>North-East</c:v>
                </c:pt>
                <c:pt idx="4">
                  <c:v>North-West</c:v>
                </c:pt>
                <c:pt idx="6">
                  <c:v>Urban Areas</c:v>
                </c:pt>
                <c:pt idx="7">
                  <c:v>Rural Areas</c:v>
                </c:pt>
                <c:pt idx="8">
                  <c:v>IDP Settlements</c:v>
                </c:pt>
              </c:strCache>
            </c:strRef>
          </c:cat>
          <c:val>
            <c:numRef>
              <c:f>Monetary_Poverty!$T$4:$T$12</c:f>
              <c:numCache>
                <c:formatCode>0</c:formatCode>
                <c:ptCount val="9"/>
                <c:pt idx="0">
                  <c:v>61.3</c:v>
                </c:pt>
                <c:pt idx="2">
                  <c:v>66.8</c:v>
                </c:pt>
                <c:pt idx="3">
                  <c:v>37.799999999999997</c:v>
                </c:pt>
                <c:pt idx="4">
                  <c:v>60.5</c:v>
                </c:pt>
                <c:pt idx="6">
                  <c:v>55.2</c:v>
                </c:pt>
                <c:pt idx="7">
                  <c:v>63.5</c:v>
                </c:pt>
                <c:pt idx="8">
                  <c:v>78.7</c:v>
                </c:pt>
              </c:numCache>
            </c:numRef>
          </c:val>
          <c:extLst>
            <c:ext xmlns:c16="http://schemas.microsoft.com/office/drawing/2014/chart" uri="{C3380CC4-5D6E-409C-BE32-E72D297353CC}">
              <c16:uniqueId val="{00000002-9A1A-4B64-A130-BB2DD7EB120E}"/>
            </c:ext>
          </c:extLst>
        </c:ser>
        <c:dLbls>
          <c:showLegendKey val="0"/>
          <c:showVal val="0"/>
          <c:showCatName val="0"/>
          <c:showSerName val="0"/>
          <c:showPercent val="0"/>
          <c:showBubbleSize val="0"/>
        </c:dLbls>
        <c:gapWidth val="100"/>
        <c:axId val="583627008"/>
        <c:axId val="583627400"/>
      </c:barChart>
      <c:catAx>
        <c:axId val="583627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83627400"/>
        <c:crosses val="autoZero"/>
        <c:auto val="1"/>
        <c:lblAlgn val="ctr"/>
        <c:lblOffset val="100"/>
        <c:noMultiLvlLbl val="0"/>
      </c:catAx>
      <c:valAx>
        <c:axId val="5836274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Poverty incidence (% of population)</a:t>
                </a:r>
              </a:p>
            </c:rich>
          </c:tx>
          <c:layout>
            <c:manualLayout>
              <c:xMode val="edge"/>
              <c:yMode val="edge"/>
              <c:x val="1.5873015873015872E-2"/>
              <c:y val="2.6709401709401708E-2"/>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836270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chart" Target="../charts/chart6.xml"/><Relationship Id="rId4" Type="http://schemas.openxmlformats.org/officeDocument/2006/relationships/chart" Target="../charts/chart5.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4.xml"/><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xdr:from>
      <xdr:col>2</xdr:col>
      <xdr:colOff>772160</xdr:colOff>
      <xdr:row>5</xdr:row>
      <xdr:rowOff>142240</xdr:rowOff>
    </xdr:from>
    <xdr:to>
      <xdr:col>6</xdr:col>
      <xdr:colOff>852842</xdr:colOff>
      <xdr:row>18</xdr:row>
      <xdr:rowOff>91739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22860</xdr:colOff>
      <xdr:row>1</xdr:row>
      <xdr:rowOff>175259</xdr:rowOff>
    </xdr:from>
    <xdr:to>
      <xdr:col>13</xdr:col>
      <xdr:colOff>485589</xdr:colOff>
      <xdr:row>17</xdr:row>
      <xdr:rowOff>74705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205740</xdr:colOff>
      <xdr:row>29</xdr:row>
      <xdr:rowOff>38100</xdr:rowOff>
    </xdr:from>
    <xdr:to>
      <xdr:col>14</xdr:col>
      <xdr:colOff>510540</xdr:colOff>
      <xdr:row>44</xdr:row>
      <xdr:rowOff>38100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77134</xdr:colOff>
      <xdr:row>2</xdr:row>
      <xdr:rowOff>21291</xdr:rowOff>
    </xdr:from>
    <xdr:to>
      <xdr:col>19</xdr:col>
      <xdr:colOff>214593</xdr:colOff>
      <xdr:row>14</xdr:row>
      <xdr:rowOff>157554</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0</xdr:colOff>
      <xdr:row>58</xdr:row>
      <xdr:rowOff>0</xdr:rowOff>
    </xdr:from>
    <xdr:to>
      <xdr:col>15</xdr:col>
      <xdr:colOff>304800</xdr:colOff>
      <xdr:row>73</xdr:row>
      <xdr:rowOff>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582705</xdr:colOff>
      <xdr:row>30</xdr:row>
      <xdr:rowOff>22411</xdr:rowOff>
    </xdr:from>
    <xdr:to>
      <xdr:col>21</xdr:col>
      <xdr:colOff>107576</xdr:colOff>
      <xdr:row>42</xdr:row>
      <xdr:rowOff>158674</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9</xdr:col>
      <xdr:colOff>390524</xdr:colOff>
      <xdr:row>19</xdr:row>
      <xdr:rowOff>57150</xdr:rowOff>
    </xdr:from>
    <xdr:to>
      <xdr:col>12</xdr:col>
      <xdr:colOff>815974</xdr:colOff>
      <xdr:row>32</xdr:row>
      <xdr:rowOff>40640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0</xdr:colOff>
      <xdr:row>19</xdr:row>
      <xdr:rowOff>0</xdr:rowOff>
    </xdr:from>
    <xdr:to>
      <xdr:col>20</xdr:col>
      <xdr:colOff>120650</xdr:colOff>
      <xdr:row>31</xdr:row>
      <xdr:rowOff>167640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400050</xdr:colOff>
      <xdr:row>34</xdr:row>
      <xdr:rowOff>47625</xdr:rowOff>
    </xdr:from>
    <xdr:to>
      <xdr:col>12</xdr:col>
      <xdr:colOff>825500</xdr:colOff>
      <xdr:row>47</xdr:row>
      <xdr:rowOff>31115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47625</xdr:colOff>
      <xdr:row>34</xdr:row>
      <xdr:rowOff>19050</xdr:rowOff>
    </xdr:from>
    <xdr:to>
      <xdr:col>20</xdr:col>
      <xdr:colOff>168275</xdr:colOff>
      <xdr:row>47</xdr:row>
      <xdr:rowOff>2540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1167245</xdr:colOff>
      <xdr:row>68</xdr:row>
      <xdr:rowOff>76921</xdr:rowOff>
    </xdr:from>
    <xdr:to>
      <xdr:col>20</xdr:col>
      <xdr:colOff>554182</xdr:colOff>
      <xdr:row>81</xdr:row>
      <xdr:rowOff>127000</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781050</xdr:colOff>
      <xdr:row>88</xdr:row>
      <xdr:rowOff>52387</xdr:rowOff>
    </xdr:from>
    <xdr:to>
      <xdr:col>21</xdr:col>
      <xdr:colOff>333375</xdr:colOff>
      <xdr:row>102</xdr:row>
      <xdr:rowOff>128587</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15</xdr:col>
      <xdr:colOff>9524</xdr:colOff>
      <xdr:row>50</xdr:row>
      <xdr:rowOff>52387</xdr:rowOff>
    </xdr:from>
    <xdr:to>
      <xdr:col>20</xdr:col>
      <xdr:colOff>611908</xdr:colOff>
      <xdr:row>62</xdr:row>
      <xdr:rowOff>138546</xdr:rowOff>
    </xdr:to>
    <xdr:graphicFrame macro="">
      <xdr:nvGraphicFramePr>
        <xdr:cNvPr id="14"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1047173</xdr:colOff>
      <xdr:row>3</xdr:row>
      <xdr:rowOff>101600</xdr:rowOff>
    </xdr:from>
    <xdr:to>
      <xdr:col>15</xdr:col>
      <xdr:colOff>211858</xdr:colOff>
      <xdr:row>16</xdr:row>
      <xdr:rowOff>70080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91"/>
  <sheetViews>
    <sheetView tabSelected="1" workbookViewId="0"/>
  </sheetViews>
  <sheetFormatPr defaultColWidth="8.90625" defaultRowHeight="14.5"/>
  <cols>
    <col min="1" max="2" width="8.90625" style="2"/>
    <col min="3" max="3" width="11.1796875" style="2" customWidth="1"/>
    <col min="4" max="16384" width="8.90625" style="2"/>
  </cols>
  <sheetData>
    <row r="1" spans="1:51">
      <c r="A1" s="170" t="s">
        <v>78</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row>
    <row r="2" spans="1:51" ht="15" thickBot="1">
      <c r="A2" s="1"/>
      <c r="B2" s="155" t="s">
        <v>79</v>
      </c>
      <c r="C2" s="155"/>
      <c r="D2" s="155"/>
      <c r="E2" s="155"/>
      <c r="F2" s="155"/>
      <c r="G2" s="155"/>
      <c r="H2" s="155"/>
      <c r="I2" s="155"/>
      <c r="J2" s="155"/>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row>
    <row r="3" spans="1:51" ht="51.5" customHeight="1" thickTop="1">
      <c r="A3" s="1"/>
      <c r="B3" s="156" t="s">
        <v>1030</v>
      </c>
      <c r="C3" s="157"/>
      <c r="D3" s="157"/>
      <c r="E3" s="157"/>
      <c r="F3" s="157"/>
      <c r="G3" s="157"/>
      <c r="H3" s="157"/>
      <c r="I3" s="157"/>
      <c r="J3" s="157"/>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row>
    <row r="4" spans="1:51" ht="6.65" customHeight="1">
      <c r="A4" s="1"/>
      <c r="B4" s="21"/>
      <c r="C4" s="21"/>
      <c r="D4" s="21"/>
      <c r="E4" s="21"/>
      <c r="F4" s="21"/>
      <c r="G4" s="21"/>
      <c r="H4" s="21"/>
      <c r="I4" s="21"/>
      <c r="J4" s="2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row>
    <row r="5" spans="1:51" ht="42.65" customHeight="1">
      <c r="A5" s="1"/>
      <c r="B5" s="158" t="s">
        <v>1036</v>
      </c>
      <c r="C5" s="159"/>
      <c r="D5" s="159"/>
      <c r="E5" s="159"/>
      <c r="F5" s="159"/>
      <c r="G5" s="159"/>
      <c r="H5" s="159"/>
      <c r="I5" s="159"/>
      <c r="J5" s="159"/>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row>
    <row r="6" spans="1:51" ht="6.65" customHeight="1">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row>
    <row r="7" spans="1:51">
      <c r="A7" s="1"/>
      <c r="B7" s="1" t="s">
        <v>80</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row>
    <row r="8" spans="1:51" ht="6.65" customHeight="1">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row>
    <row r="9" spans="1:51" ht="15" thickBot="1">
      <c r="A9" s="1"/>
      <c r="B9" s="155" t="s">
        <v>81</v>
      </c>
      <c r="C9" s="155"/>
      <c r="D9" s="155"/>
      <c r="E9" s="155"/>
      <c r="F9" s="155"/>
      <c r="G9" s="155"/>
      <c r="H9" s="155"/>
      <c r="I9" s="155"/>
      <c r="J9" s="155"/>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row>
    <row r="10" spans="1:51" ht="15" thickTop="1">
      <c r="A10" s="1"/>
      <c r="B10" s="41" t="s">
        <v>1033</v>
      </c>
      <c r="D10" s="5"/>
      <c r="E10" s="1"/>
      <c r="F10" s="41" t="s">
        <v>1032</v>
      </c>
      <c r="G10" s="1"/>
      <c r="H10" s="1"/>
      <c r="I10" s="4"/>
      <c r="J10" s="4"/>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row>
    <row r="11" spans="1:51" ht="6.5" customHeight="1">
      <c r="A11" s="1"/>
      <c r="B11" s="41"/>
      <c r="C11" s="1"/>
      <c r="D11" s="5"/>
      <c r="E11" s="1"/>
      <c r="F11" s="41"/>
      <c r="G11" s="1"/>
      <c r="H11" s="1"/>
      <c r="I11" s="4"/>
      <c r="J11" s="4"/>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row>
    <row r="12" spans="1:51">
      <c r="A12" s="1"/>
      <c r="B12" s="43" t="s">
        <v>1034</v>
      </c>
      <c r="D12" s="42"/>
      <c r="E12" s="1"/>
      <c r="F12" s="43" t="s">
        <v>362</v>
      </c>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row>
    <row r="13" spans="1:51" ht="6.5" customHeight="1">
      <c r="A13" s="1"/>
      <c r="B13" s="43"/>
      <c r="C13" s="1"/>
      <c r="D13" s="42"/>
      <c r="E13" s="1"/>
      <c r="F13" s="43"/>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row>
    <row r="14" spans="1:51">
      <c r="A14" s="1"/>
      <c r="B14" s="43" t="s">
        <v>1035</v>
      </c>
      <c r="D14" s="42"/>
      <c r="E14" s="1"/>
      <c r="F14" s="43" t="s">
        <v>363</v>
      </c>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row>
    <row r="15" spans="1:51" s="45" customFormat="1">
      <c r="A15" s="40"/>
      <c r="B15" s="40"/>
      <c r="C15" s="40"/>
      <c r="D15" s="40"/>
      <c r="E15" s="40"/>
      <c r="F15" s="40"/>
      <c r="G15" s="44"/>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row>
    <row r="16" spans="1:51">
      <c r="A16" s="1"/>
      <c r="B16" s="3"/>
      <c r="C16" s="3"/>
      <c r="D16" s="3"/>
      <c r="E16" s="3"/>
      <c r="F16" s="3"/>
      <c r="G16" s="3"/>
      <c r="H16" s="3"/>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row>
    <row r="17" spans="1:51">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row>
    <row r="18" spans="1:51">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row>
    <row r="19" spans="1:51">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row>
    <row r="20" spans="1:51">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row>
    <row r="21" spans="1:5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row>
    <row r="22" spans="1:51">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row>
    <row r="23" spans="1:5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row>
    <row r="24" spans="1:51">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row>
    <row r="25" spans="1:51">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row>
    <row r="26" spans="1:51">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row>
    <row r="27" spans="1:5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row>
    <row r="28" spans="1:5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row>
    <row r="29" spans="1:5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row>
    <row r="30" spans="1:5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row>
    <row r="31" spans="1:5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row>
    <row r="32" spans="1:5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row>
    <row r="33" spans="1:5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row>
    <row r="34" spans="1:5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row>
    <row r="35" spans="1:5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row>
    <row r="36" spans="1:5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row>
    <row r="37" spans="1:5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row>
    <row r="38" spans="1:5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row>
    <row r="39" spans="1:5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row>
    <row r="40" spans="1:5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row>
    <row r="41" spans="1:5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row>
    <row r="42" spans="1:5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row>
    <row r="43" spans="1:5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row>
    <row r="44" spans="1:5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row>
    <row r="45" spans="1:5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row>
    <row r="46" spans="1:5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row>
    <row r="47" spans="1:5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row>
    <row r="48" spans="1:5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row>
    <row r="49" spans="1:5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row>
    <row r="50" spans="1:5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row>
    <row r="51" spans="1: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row>
    <row r="52" spans="1:5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row>
    <row r="53" spans="1:5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row>
    <row r="54" spans="1:5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row>
    <row r="55" spans="1:5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row>
    <row r="56" spans="1:5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row>
    <row r="57" spans="1:5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row>
    <row r="58" spans="1:5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row>
    <row r="59" spans="1:5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row>
    <row r="60" spans="1:5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row>
    <row r="61" spans="1:5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row>
    <row r="62" spans="1:5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row>
    <row r="63" spans="1:5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row>
    <row r="64" spans="1:5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row>
    <row r="65" spans="1:5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row>
    <row r="66" spans="1:5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row>
    <row r="67" spans="1:5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row>
    <row r="68" spans="1:5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row>
    <row r="69" spans="1:5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row>
    <row r="70" spans="1:5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row>
    <row r="71" spans="1:5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row>
    <row r="72" spans="1:5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row>
    <row r="73" spans="1:5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row>
    <row r="74" spans="1:5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row>
    <row r="75" spans="1:5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row>
    <row r="76" spans="1:5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row>
    <row r="77" spans="1:5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row>
    <row r="78" spans="1:5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row>
    <row r="79" spans="1:5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row>
    <row r="80" spans="1:5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row>
    <row r="81" spans="1:5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row>
    <row r="82" spans="1:5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row>
    <row r="83" spans="1:5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row>
    <row r="84" spans="1:5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row>
    <row r="85" spans="1:5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row>
    <row r="86" spans="1:5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row>
    <row r="87" spans="1:5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row>
    <row r="88" spans="1:5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row>
    <row r="89" spans="1:5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row>
    <row r="90" spans="1:5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row>
    <row r="91" spans="1:5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row>
    <row r="92" spans="1:5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row>
    <row r="93" spans="1:5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row>
    <row r="94" spans="1:5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row>
    <row r="95" spans="1:5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row>
    <row r="96" spans="1:5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row>
    <row r="97" spans="1:5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row>
    <row r="98" spans="1:5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row>
    <row r="99" spans="1:5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row>
    <row r="100" spans="1:5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row>
    <row r="101" spans="1:5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row>
    <row r="102" spans="1:5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row>
    <row r="103" spans="1:5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row>
    <row r="104" spans="1:5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row>
    <row r="105" spans="1:5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row>
    <row r="106" spans="1:5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row>
    <row r="107" spans="1:5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row>
    <row r="108" spans="1:5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row>
    <row r="109" spans="1:5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row>
    <row r="110" spans="1:5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row>
    <row r="111" spans="1:5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row>
    <row r="112" spans="1:5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row>
    <row r="113" spans="1:5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row>
    <row r="114" spans="1:5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row>
    <row r="115" spans="1:5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row>
    <row r="116" spans="1:5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row>
    <row r="117" spans="1:5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row>
    <row r="118" spans="1:5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row>
    <row r="119" spans="1:5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row>
    <row r="120" spans="1:5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row>
    <row r="121" spans="1:5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row>
    <row r="122" spans="1:5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row>
    <row r="123" spans="1:5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row>
    <row r="124" spans="1:5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row>
    <row r="125" spans="1:5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row>
    <row r="126" spans="1:5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row>
    <row r="127" spans="1:5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row>
    <row r="128" spans="1:5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row>
    <row r="129" spans="1:5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row>
    <row r="130" spans="1:5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row>
    <row r="131" spans="1:5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row>
    <row r="132" spans="1:5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row>
    <row r="133" spans="1:5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row>
    <row r="134" spans="1:5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row>
    <row r="135" spans="1:5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row>
    <row r="136" spans="1:5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row>
    <row r="137" spans="1:5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row>
    <row r="138" spans="1:5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row>
    <row r="139" spans="1:5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row>
    <row r="140" spans="1:5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row>
    <row r="141" spans="1:5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row>
    <row r="142" spans="1:5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row>
    <row r="143" spans="1:5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row>
    <row r="144" spans="1:5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row>
    <row r="145" spans="1:5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row>
    <row r="146" spans="1:5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row>
    <row r="147" spans="1:5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row>
    <row r="148" spans="1:5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row>
    <row r="149" spans="1:5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row>
    <row r="150" spans="1:5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row>
    <row r="151" spans="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row>
    <row r="152" spans="1:5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row>
    <row r="153" spans="1:5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row>
    <row r="154" spans="1:5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row>
    <row r="155" spans="1:5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row>
    <row r="156" spans="1:5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row>
    <row r="157" spans="1:5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row>
    <row r="158" spans="1:5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row>
    <row r="159" spans="1:5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row>
    <row r="160" spans="1:5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row>
    <row r="161" spans="1:5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row>
    <row r="162" spans="1:5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row>
    <row r="163" spans="1:5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row>
    <row r="164" spans="1:5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row>
    <row r="165" spans="1:5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row>
    <row r="166" spans="1:5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row>
    <row r="167" spans="1:5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row>
    <row r="168" spans="1:5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row>
    <row r="169" spans="1:5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row>
    <row r="170" spans="1:5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row>
    <row r="171" spans="1:5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row>
    <row r="172" spans="1:5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row>
    <row r="173" spans="1:5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row>
    <row r="174" spans="1:5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row>
    <row r="175" spans="1:5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row>
    <row r="176" spans="1:5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row>
    <row r="177" spans="1:5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row>
    <row r="178" spans="1:5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row>
    <row r="179" spans="1:5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row>
    <row r="180" spans="1:5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row>
    <row r="181" spans="1:5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row>
    <row r="182" spans="1:5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row>
    <row r="183" spans="1:5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row>
    <row r="184" spans="1:5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row>
    <row r="185" spans="1:5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row>
    <row r="186" spans="1:5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row>
    <row r="187" spans="1:5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row>
    <row r="188" spans="1:51">
      <c r="A188" s="1"/>
      <c r="B188" s="1"/>
      <c r="C188" s="1"/>
      <c r="D188" s="1"/>
      <c r="E188" s="1"/>
      <c r="F188" s="1"/>
      <c r="G188" s="1"/>
      <c r="H188" s="1"/>
      <c r="I188" s="1"/>
      <c r="J188" s="1"/>
      <c r="K188" s="1"/>
      <c r="L188" s="1"/>
      <c r="M188" s="1"/>
      <c r="N188" s="1"/>
      <c r="O188" s="1"/>
      <c r="P188" s="1"/>
      <c r="Q188" s="1"/>
      <c r="R188" s="1"/>
      <c r="S188" s="1"/>
      <c r="T188" s="1"/>
    </row>
    <row r="189" spans="1:51">
      <c r="A189" s="1"/>
      <c r="B189" s="1"/>
      <c r="C189" s="1"/>
      <c r="D189" s="1"/>
      <c r="E189" s="1"/>
      <c r="F189" s="1"/>
      <c r="G189" s="1"/>
      <c r="H189" s="1"/>
      <c r="I189" s="1"/>
      <c r="J189" s="1"/>
      <c r="K189" s="1"/>
      <c r="L189" s="1"/>
      <c r="M189" s="1"/>
      <c r="N189" s="1"/>
      <c r="O189" s="1"/>
      <c r="P189" s="1"/>
      <c r="Q189" s="1"/>
      <c r="R189" s="1"/>
      <c r="S189" s="1"/>
      <c r="T189" s="1"/>
    </row>
    <row r="190" spans="1:51">
      <c r="A190" s="1"/>
      <c r="B190" s="1"/>
      <c r="C190" s="1"/>
      <c r="D190" s="1"/>
      <c r="E190" s="1"/>
      <c r="F190" s="1"/>
      <c r="G190" s="1"/>
      <c r="H190" s="1"/>
      <c r="I190" s="1"/>
      <c r="J190" s="1"/>
      <c r="K190" s="1"/>
      <c r="L190" s="1"/>
      <c r="M190" s="1"/>
      <c r="N190" s="1"/>
      <c r="O190" s="1"/>
      <c r="P190" s="1"/>
      <c r="Q190" s="1"/>
      <c r="R190" s="1"/>
      <c r="S190" s="1"/>
      <c r="T190" s="1"/>
    </row>
    <row r="191" spans="1:51">
      <c r="A191" s="1"/>
      <c r="B191" s="1"/>
      <c r="C191" s="1"/>
      <c r="D191" s="1"/>
      <c r="E191" s="1"/>
      <c r="F191" s="1"/>
      <c r="G191" s="1"/>
      <c r="H191" s="1"/>
      <c r="I191" s="1"/>
      <c r="J191" s="1"/>
      <c r="K191" s="1"/>
      <c r="L191" s="1"/>
      <c r="M191" s="1"/>
      <c r="N191" s="1"/>
      <c r="O191" s="1"/>
      <c r="P191" s="1"/>
      <c r="Q191" s="1"/>
      <c r="R191" s="1"/>
      <c r="S191" s="1"/>
      <c r="T191" s="1"/>
    </row>
  </sheetData>
  <mergeCells count="4">
    <mergeCell ref="B2:J2"/>
    <mergeCell ref="B3:J3"/>
    <mergeCell ref="B5:J5"/>
    <mergeCell ref="B9:J9"/>
  </mergeCells>
  <hyperlinks>
    <hyperlink ref="F12" location="'Cross-Country_Comparison_source'!A1" display="Cross-Country_Comparison_source"/>
    <hyperlink ref="F10" location="Survey_Coverage_Raw!A1" display="Survey_Coverage_Raw"/>
    <hyperlink ref="B12" location="'Cross-country Comparison'!A1" display="Cross-country Comparison"/>
    <hyperlink ref="B10" location="Survey_Coverage!A1" display="Survey Coverage"/>
    <hyperlink ref="B14" location="Monetary_Poverty!A1" display="Monetary_Poverty"/>
    <hyperlink ref="F14" location="Monetary_Poverty_source!A1" display="Monetary_Poverty_source"/>
  </hyperlinks>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7"/>
  <sheetViews>
    <sheetView workbookViewId="0"/>
  </sheetViews>
  <sheetFormatPr defaultColWidth="8.90625" defaultRowHeight="14.5"/>
  <cols>
    <col min="1" max="1" width="8.90625" style="13"/>
    <col min="2" max="2" width="25.26953125" style="13" customWidth="1"/>
    <col min="3" max="4" width="8.90625" style="13"/>
    <col min="5" max="5" width="9.08984375" style="13" bestFit="1" customWidth="1"/>
    <col min="6" max="6" width="8.90625" style="13"/>
    <col min="7" max="7" width="9.08984375" style="13" bestFit="1" customWidth="1"/>
    <col min="8" max="8" width="8.90625" style="13"/>
    <col min="9" max="9" width="11.90625" style="13" bestFit="1" customWidth="1"/>
    <col min="10" max="11" width="9" style="13" customWidth="1"/>
    <col min="12" max="13" width="10.90625" style="13" bestFit="1" customWidth="1"/>
    <col min="14" max="15" width="9" style="13" customWidth="1"/>
    <col min="16" max="16" width="15.36328125" style="116" bestFit="1" customWidth="1"/>
    <col min="17" max="17" width="25" style="116" customWidth="1"/>
    <col min="18" max="18" width="11.36328125" style="13" bestFit="1" customWidth="1"/>
    <col min="19" max="19" width="11.36328125" style="13" customWidth="1"/>
    <col min="20" max="16384" width="8.90625" style="13"/>
  </cols>
  <sheetData>
    <row r="1" spans="1:21">
      <c r="A1" s="44" t="s">
        <v>100</v>
      </c>
      <c r="B1" s="134"/>
      <c r="C1" s="134"/>
      <c r="D1" s="134"/>
      <c r="E1" s="134"/>
      <c r="F1" s="134"/>
      <c r="G1" s="134"/>
      <c r="H1" s="134"/>
      <c r="I1" s="134"/>
      <c r="J1" s="134"/>
      <c r="K1" s="134"/>
      <c r="L1" s="134"/>
      <c r="M1" s="134"/>
      <c r="N1" s="134"/>
    </row>
    <row r="2" spans="1:21">
      <c r="A2" s="134"/>
      <c r="B2" s="137"/>
      <c r="C2" s="137"/>
      <c r="D2" s="137"/>
      <c r="E2" s="137"/>
      <c r="F2" s="137"/>
      <c r="G2" s="137"/>
      <c r="H2" s="137"/>
      <c r="I2" s="137"/>
      <c r="J2" s="137"/>
      <c r="K2" s="137"/>
      <c r="L2" s="137"/>
      <c r="M2" s="134"/>
      <c r="N2" s="134"/>
    </row>
    <row r="3" spans="1:21">
      <c r="A3" s="134"/>
      <c r="B3" s="135" t="s">
        <v>101</v>
      </c>
      <c r="C3" s="136" t="s">
        <v>102</v>
      </c>
      <c r="D3" s="134"/>
      <c r="E3" s="134"/>
      <c r="F3" s="137"/>
      <c r="G3" s="137"/>
      <c r="H3" s="137"/>
      <c r="I3" s="137"/>
      <c r="J3" s="137"/>
      <c r="K3" s="137"/>
      <c r="L3" s="137"/>
      <c r="M3" s="134"/>
      <c r="N3" s="134"/>
    </row>
    <row r="4" spans="1:21">
      <c r="A4" s="134"/>
      <c r="B4" s="137"/>
      <c r="C4" s="137"/>
      <c r="D4" s="137"/>
      <c r="E4" s="137"/>
      <c r="F4" s="137"/>
      <c r="G4" s="137"/>
      <c r="H4" s="137"/>
      <c r="I4" s="137"/>
      <c r="J4" s="137"/>
      <c r="K4" s="137"/>
      <c r="L4" s="137"/>
      <c r="M4" s="134"/>
      <c r="N4" s="134"/>
    </row>
    <row r="5" spans="1:21">
      <c r="A5" s="134"/>
      <c r="B5" s="138"/>
      <c r="C5" s="139" t="s">
        <v>103</v>
      </c>
      <c r="D5" s="139" t="s">
        <v>104</v>
      </c>
      <c r="E5" s="139" t="s">
        <v>105</v>
      </c>
      <c r="F5" s="139" t="s">
        <v>106</v>
      </c>
      <c r="G5" s="139" t="s">
        <v>107</v>
      </c>
      <c r="H5" s="139" t="s">
        <v>108</v>
      </c>
      <c r="I5" s="139" t="s">
        <v>109</v>
      </c>
      <c r="J5" s="139" t="s">
        <v>110</v>
      </c>
      <c r="K5" s="139" t="s">
        <v>111</v>
      </c>
      <c r="L5" s="134"/>
      <c r="M5" s="134"/>
      <c r="N5" s="134"/>
    </row>
    <row r="6" spans="1:21">
      <c r="A6" s="134"/>
      <c r="B6" s="140" t="s">
        <v>112</v>
      </c>
      <c r="C6" s="141">
        <v>4117</v>
      </c>
      <c r="D6" s="141">
        <v>816</v>
      </c>
      <c r="E6" s="141">
        <v>643</v>
      </c>
      <c r="F6" s="141">
        <v>1405</v>
      </c>
      <c r="G6" s="141">
        <v>154</v>
      </c>
      <c r="H6" s="141">
        <v>668</v>
      </c>
      <c r="I6" s="141">
        <v>431</v>
      </c>
      <c r="J6" s="141">
        <v>0</v>
      </c>
      <c r="K6" s="141">
        <v>0</v>
      </c>
      <c r="L6" s="134"/>
      <c r="M6" s="134"/>
      <c r="N6" s="134"/>
      <c r="U6" s="15"/>
    </row>
    <row r="7" spans="1:21">
      <c r="A7" s="134"/>
      <c r="B7" s="140" t="s">
        <v>113</v>
      </c>
      <c r="C7" s="141">
        <v>923092</v>
      </c>
      <c r="D7" s="141">
        <v>187246</v>
      </c>
      <c r="E7" s="141">
        <v>163444</v>
      </c>
      <c r="F7" s="141">
        <v>281669</v>
      </c>
      <c r="G7" s="141">
        <v>27684</v>
      </c>
      <c r="H7" s="141">
        <v>61086</v>
      </c>
      <c r="I7" s="141">
        <v>201963</v>
      </c>
      <c r="J7" s="141">
        <v>0</v>
      </c>
      <c r="K7" s="141">
        <v>0</v>
      </c>
      <c r="L7" s="134"/>
      <c r="M7" s="134"/>
      <c r="N7" s="134"/>
      <c r="U7" s="15"/>
    </row>
    <row r="8" spans="1:21">
      <c r="A8" s="134"/>
      <c r="B8" s="140"/>
      <c r="C8" s="137"/>
      <c r="D8" s="137"/>
      <c r="E8" s="137"/>
      <c r="F8" s="137"/>
      <c r="G8" s="137"/>
      <c r="H8" s="137"/>
      <c r="I8" s="137"/>
      <c r="J8" s="141"/>
      <c r="K8" s="141"/>
      <c r="L8" s="134"/>
      <c r="M8" s="134"/>
      <c r="N8" s="134"/>
      <c r="U8" s="14"/>
    </row>
    <row r="9" spans="1:21">
      <c r="A9" s="134"/>
      <c r="B9" s="140" t="s">
        <v>114</v>
      </c>
      <c r="C9" s="141">
        <v>21026</v>
      </c>
      <c r="D9" s="141">
        <v>3619</v>
      </c>
      <c r="E9" s="141">
        <v>3272</v>
      </c>
      <c r="F9" s="141">
        <v>7851</v>
      </c>
      <c r="G9" s="141">
        <v>800</v>
      </c>
      <c r="H9" s="141">
        <v>3294</v>
      </c>
      <c r="I9" s="141">
        <v>2190</v>
      </c>
      <c r="J9" s="141">
        <v>0</v>
      </c>
      <c r="K9" s="141">
        <v>0</v>
      </c>
      <c r="L9" s="134"/>
      <c r="M9" s="134"/>
      <c r="N9" s="134"/>
      <c r="U9" s="15"/>
    </row>
    <row r="10" spans="1:21">
      <c r="A10" s="134"/>
      <c r="B10" s="140" t="s">
        <v>115</v>
      </c>
      <c r="C10" s="141">
        <v>4930400.5</v>
      </c>
      <c r="D10" s="141">
        <v>895915.3</v>
      </c>
      <c r="E10" s="141">
        <v>823041.2</v>
      </c>
      <c r="F10" s="141">
        <v>1636489.6</v>
      </c>
      <c r="G10" s="141">
        <v>147757.70000000001</v>
      </c>
      <c r="H10" s="141">
        <v>315507.90000000002</v>
      </c>
      <c r="I10" s="141">
        <v>1111688.8</v>
      </c>
      <c r="J10" s="141">
        <v>0</v>
      </c>
      <c r="K10" s="141">
        <v>0</v>
      </c>
      <c r="L10" s="134"/>
      <c r="M10" s="134"/>
      <c r="N10" s="134"/>
      <c r="U10" s="15"/>
    </row>
    <row r="11" spans="1:21">
      <c r="A11" s="134"/>
      <c r="B11" s="140" t="s">
        <v>116</v>
      </c>
      <c r="C11" s="141">
        <v>12316895</v>
      </c>
      <c r="D11" s="141">
        <v>1280939</v>
      </c>
      <c r="E11" s="141">
        <v>992207</v>
      </c>
      <c r="F11" s="141">
        <v>1854995</v>
      </c>
      <c r="G11" s="141">
        <v>176282</v>
      </c>
      <c r="H11" s="141">
        <v>384798</v>
      </c>
      <c r="I11" s="141">
        <v>1106751</v>
      </c>
      <c r="J11" s="141">
        <v>3186966</v>
      </c>
      <c r="K11" s="141">
        <v>3333957</v>
      </c>
      <c r="L11" s="143"/>
      <c r="M11" s="143"/>
      <c r="N11" s="143"/>
      <c r="O11" s="124"/>
      <c r="T11" s="16"/>
      <c r="U11" s="15"/>
    </row>
    <row r="12" spans="1:21">
      <c r="A12" s="134"/>
      <c r="B12" s="140"/>
      <c r="C12" s="137"/>
      <c r="D12" s="137">
        <v>1.4297545761301318</v>
      </c>
      <c r="E12" s="137">
        <v>1.205537462766141</v>
      </c>
      <c r="F12" s="137">
        <v>1.1335207996433341</v>
      </c>
      <c r="G12" s="137">
        <v>1.1930478073223933</v>
      </c>
      <c r="H12" s="137">
        <v>1.2196144692414992</v>
      </c>
      <c r="I12" s="134"/>
      <c r="J12" s="134"/>
      <c r="K12" s="134"/>
      <c r="L12" s="134"/>
      <c r="M12" s="134"/>
      <c r="N12" s="134"/>
      <c r="T12" s="16"/>
      <c r="U12" s="15"/>
    </row>
    <row r="13" spans="1:21">
      <c r="A13" s="134"/>
      <c r="B13" s="140" t="s">
        <v>117</v>
      </c>
      <c r="C13" s="142">
        <v>0.40029573200063817</v>
      </c>
      <c r="D13" s="142">
        <v>0.69942073744339117</v>
      </c>
      <c r="E13" s="142">
        <v>0.8295055366470907</v>
      </c>
      <c r="F13" s="142">
        <v>0.88220701403507829</v>
      </c>
      <c r="G13" s="142">
        <v>0.83818937838236474</v>
      </c>
      <c r="H13" s="142">
        <v>0.81993123664883916</v>
      </c>
      <c r="I13" s="142">
        <v>1.0044615274799842</v>
      </c>
      <c r="J13" s="142">
        <v>0</v>
      </c>
      <c r="K13" s="142">
        <v>0</v>
      </c>
      <c r="L13" s="134"/>
      <c r="M13" s="134"/>
      <c r="N13" s="134"/>
    </row>
    <row r="14" spans="1:21">
      <c r="A14" s="134"/>
      <c r="B14" s="140"/>
      <c r="C14" s="137"/>
      <c r="D14" s="137"/>
      <c r="E14" s="137"/>
      <c r="F14" s="134"/>
      <c r="G14" s="134"/>
      <c r="H14" s="134"/>
      <c r="I14" s="134"/>
      <c r="J14" s="134"/>
      <c r="K14" s="134"/>
      <c r="L14" s="134"/>
      <c r="M14" s="134"/>
      <c r="N14" s="134"/>
    </row>
    <row r="15" spans="1:21">
      <c r="A15" s="134"/>
      <c r="B15" s="140" t="s">
        <v>118</v>
      </c>
      <c r="C15" s="137">
        <v>341</v>
      </c>
      <c r="D15" s="137">
        <v>67</v>
      </c>
      <c r="E15" s="137">
        <v>52</v>
      </c>
      <c r="F15" s="137">
        <v>118</v>
      </c>
      <c r="G15" s="137">
        <v>13</v>
      </c>
      <c r="H15" s="137">
        <v>56</v>
      </c>
      <c r="I15" s="137">
        <v>35</v>
      </c>
      <c r="J15" s="137">
        <v>0</v>
      </c>
      <c r="K15" s="137">
        <v>0</v>
      </c>
      <c r="L15" s="134"/>
      <c r="M15" s="134"/>
      <c r="N15" s="134"/>
    </row>
    <row r="16" spans="1:21">
      <c r="A16" s="134"/>
      <c r="B16" s="137"/>
      <c r="C16" s="137"/>
      <c r="D16" s="137"/>
      <c r="E16" s="137"/>
      <c r="F16" s="137"/>
      <c r="G16" s="137"/>
      <c r="H16" s="137"/>
      <c r="I16" s="137"/>
      <c r="J16" s="137"/>
      <c r="K16" s="137"/>
      <c r="L16" s="137"/>
      <c r="M16" s="134"/>
      <c r="N16" s="134"/>
    </row>
    <row r="17" spans="1:19">
      <c r="A17" s="134"/>
      <c r="B17" s="137"/>
      <c r="C17" s="137"/>
      <c r="D17" s="137"/>
      <c r="E17" s="137"/>
      <c r="F17" s="137"/>
      <c r="G17" s="137"/>
      <c r="H17" s="137"/>
      <c r="I17" s="137"/>
      <c r="J17" s="137"/>
      <c r="K17" s="137"/>
      <c r="L17" s="137"/>
      <c r="M17" s="134"/>
      <c r="N17" s="134"/>
    </row>
    <row r="18" spans="1:19">
      <c r="A18" s="134"/>
      <c r="B18" s="134"/>
      <c r="C18" s="134"/>
      <c r="D18" s="134"/>
      <c r="E18" s="134"/>
      <c r="F18" s="134"/>
      <c r="G18" s="134"/>
      <c r="H18" s="134"/>
      <c r="I18" s="134"/>
      <c r="J18" s="134"/>
      <c r="K18" s="134"/>
      <c r="L18" s="134"/>
      <c r="M18" s="134"/>
      <c r="N18" s="134"/>
    </row>
    <row r="19" spans="1:19">
      <c r="A19" s="134"/>
      <c r="B19" s="144" t="s">
        <v>119</v>
      </c>
      <c r="C19" s="134"/>
      <c r="D19" s="134"/>
      <c r="E19" s="134"/>
      <c r="F19" s="134"/>
      <c r="G19" s="134"/>
      <c r="H19" s="134"/>
      <c r="I19" s="134"/>
      <c r="J19" s="134"/>
      <c r="K19" s="134"/>
      <c r="L19" s="134"/>
      <c r="M19" s="134"/>
      <c r="N19" s="134"/>
    </row>
    <row r="20" spans="1:19">
      <c r="A20" s="134"/>
      <c r="B20" s="145" t="s">
        <v>120</v>
      </c>
      <c r="C20" s="134"/>
      <c r="D20" s="134"/>
      <c r="E20" s="134"/>
      <c r="F20" s="134"/>
      <c r="G20" s="134"/>
      <c r="H20" s="134"/>
      <c r="I20" s="134"/>
      <c r="J20" s="134"/>
      <c r="K20" s="134"/>
      <c r="L20" s="134"/>
      <c r="M20" s="134"/>
      <c r="N20" s="134"/>
    </row>
    <row r="21" spans="1:19">
      <c r="A21" s="134"/>
      <c r="B21" s="134"/>
      <c r="C21" s="134"/>
      <c r="D21" s="134"/>
      <c r="E21" s="134"/>
      <c r="F21" s="134"/>
      <c r="G21" s="134"/>
      <c r="H21" s="134"/>
      <c r="I21" s="134"/>
      <c r="J21" s="134"/>
      <c r="K21" s="134"/>
      <c r="L21" s="134"/>
      <c r="M21" s="134"/>
      <c r="N21" s="134"/>
    </row>
    <row r="22" spans="1:19">
      <c r="A22" s="134"/>
      <c r="B22" s="144" t="s">
        <v>121</v>
      </c>
      <c r="C22" s="134"/>
      <c r="D22" s="134"/>
      <c r="E22" s="134"/>
      <c r="F22" s="134"/>
      <c r="G22" s="134"/>
      <c r="H22" s="134"/>
      <c r="I22" s="134"/>
      <c r="J22" s="134"/>
      <c r="K22" s="134"/>
      <c r="L22" s="134"/>
      <c r="M22" s="134"/>
      <c r="N22" s="134"/>
    </row>
    <row r="23" spans="1:19">
      <c r="A23" s="134"/>
      <c r="B23" s="134" t="s">
        <v>122</v>
      </c>
      <c r="C23" s="134"/>
      <c r="D23" s="134"/>
      <c r="E23" s="134"/>
      <c r="F23" s="134"/>
      <c r="G23" s="134"/>
      <c r="H23" s="134"/>
      <c r="I23" s="134"/>
      <c r="J23" s="134"/>
      <c r="K23" s="134"/>
      <c r="L23" s="134"/>
      <c r="M23" s="134"/>
      <c r="N23" s="134"/>
    </row>
    <row r="24" spans="1:19">
      <c r="A24" s="134"/>
      <c r="B24" s="134"/>
      <c r="C24" s="134"/>
      <c r="D24" s="134"/>
      <c r="E24" s="134"/>
      <c r="F24" s="134"/>
      <c r="G24" s="134"/>
      <c r="H24" s="134"/>
      <c r="I24" s="134"/>
      <c r="J24" s="134"/>
      <c r="K24" s="134"/>
      <c r="L24" s="134"/>
      <c r="M24" s="134"/>
      <c r="N24" s="134"/>
    </row>
    <row r="25" spans="1:19">
      <c r="B25" s="17" t="s">
        <v>123</v>
      </c>
    </row>
    <row r="26" spans="1:19">
      <c r="B26" s="13" t="s">
        <v>124</v>
      </c>
    </row>
    <row r="28" spans="1:19">
      <c r="B28" s="17" t="s">
        <v>125</v>
      </c>
      <c r="C28" s="18"/>
      <c r="D28" s="160" t="s">
        <v>126</v>
      </c>
      <c r="E28" s="160"/>
      <c r="F28" s="160" t="s">
        <v>127</v>
      </c>
      <c r="G28" s="160"/>
      <c r="H28" s="160" t="s">
        <v>110</v>
      </c>
      <c r="I28" s="160"/>
      <c r="J28" s="160" t="s">
        <v>128</v>
      </c>
      <c r="K28" s="160"/>
      <c r="L28" s="160" t="s">
        <v>129</v>
      </c>
      <c r="M28" s="160"/>
      <c r="N28" s="18"/>
      <c r="O28" s="18"/>
      <c r="P28" s="112"/>
      <c r="Q28" s="112"/>
    </row>
    <row r="29" spans="1:19">
      <c r="C29" s="18"/>
      <c r="D29" s="18" t="s">
        <v>130</v>
      </c>
      <c r="E29" s="18" t="s">
        <v>131</v>
      </c>
      <c r="F29" s="18" t="s">
        <v>130</v>
      </c>
      <c r="G29" s="18" t="s">
        <v>131</v>
      </c>
      <c r="H29" s="18" t="s">
        <v>130</v>
      </c>
      <c r="I29" s="18" t="s">
        <v>131</v>
      </c>
      <c r="J29" s="18" t="s">
        <v>130</v>
      </c>
      <c r="K29" s="18" t="s">
        <v>131</v>
      </c>
      <c r="L29" s="18" t="s">
        <v>130</v>
      </c>
      <c r="M29" s="18" t="s">
        <v>131</v>
      </c>
      <c r="N29" s="18"/>
      <c r="O29" s="18"/>
      <c r="P29" s="112"/>
      <c r="Q29" s="112"/>
    </row>
    <row r="30" spans="1:19">
      <c r="C30" s="18" t="s">
        <v>132</v>
      </c>
      <c r="D30" s="113">
        <v>33747</v>
      </c>
      <c r="E30" s="113">
        <v>287821</v>
      </c>
      <c r="F30" s="113">
        <v>20384</v>
      </c>
      <c r="G30" s="113">
        <v>143743</v>
      </c>
      <c r="H30" s="113">
        <v>28511</v>
      </c>
      <c r="I30" s="113">
        <v>233709</v>
      </c>
      <c r="J30" s="113">
        <v>1000</v>
      </c>
      <c r="K30" s="113">
        <v>7990</v>
      </c>
      <c r="L30" s="113">
        <v>83641</v>
      </c>
      <c r="M30" s="113">
        <v>673263</v>
      </c>
      <c r="N30" s="18"/>
      <c r="O30" s="18"/>
      <c r="P30" s="112"/>
      <c r="Q30" s="112"/>
    </row>
    <row r="31" spans="1:19">
      <c r="C31" s="18" t="s">
        <v>133</v>
      </c>
      <c r="D31" s="113">
        <v>123390</v>
      </c>
      <c r="E31" s="113">
        <v>802740</v>
      </c>
      <c r="F31" s="113">
        <v>24900</v>
      </c>
      <c r="G31" s="113">
        <v>138912</v>
      </c>
      <c r="H31" s="113">
        <v>43741</v>
      </c>
      <c r="I31" s="113">
        <v>255761</v>
      </c>
      <c r="J31" s="113">
        <v>12995</v>
      </c>
      <c r="K31" s="113">
        <v>44590</v>
      </c>
      <c r="L31" s="113">
        <v>205026</v>
      </c>
      <c r="M31" s="113">
        <v>1242003</v>
      </c>
      <c r="N31" s="18"/>
      <c r="O31" s="18"/>
      <c r="P31" s="112"/>
      <c r="Q31" s="112"/>
    </row>
    <row r="32" spans="1:19">
      <c r="C32" s="18" t="s">
        <v>134</v>
      </c>
      <c r="D32" s="113">
        <v>82240</v>
      </c>
      <c r="E32" s="113">
        <v>483724</v>
      </c>
      <c r="F32" s="113">
        <v>9384</v>
      </c>
      <c r="G32" s="113">
        <v>57356</v>
      </c>
      <c r="H32" s="113">
        <v>24285</v>
      </c>
      <c r="I32" s="113">
        <v>154523</v>
      </c>
      <c r="J32" s="113">
        <v>6688</v>
      </c>
      <c r="K32" s="113">
        <v>25760</v>
      </c>
      <c r="L32" s="113">
        <v>122597</v>
      </c>
      <c r="M32" s="113">
        <v>721363</v>
      </c>
      <c r="N32" s="18"/>
      <c r="O32" s="18"/>
      <c r="P32" s="117"/>
      <c r="Q32" s="117"/>
      <c r="R32" s="118"/>
      <c r="S32" s="118"/>
    </row>
    <row r="33" spans="3:20">
      <c r="C33" s="18" t="s">
        <v>135</v>
      </c>
      <c r="D33" s="113">
        <v>21018</v>
      </c>
      <c r="E33" s="113">
        <v>120993</v>
      </c>
      <c r="F33" s="113">
        <v>2140</v>
      </c>
      <c r="G33" s="113">
        <v>13983</v>
      </c>
      <c r="H33" s="113">
        <v>28985</v>
      </c>
      <c r="I33" s="113">
        <v>187632</v>
      </c>
      <c r="J33" s="133">
        <v>500</v>
      </c>
      <c r="K33" s="113">
        <v>4820</v>
      </c>
      <c r="L33" s="113">
        <v>52643</v>
      </c>
      <c r="M33" s="113">
        <v>327428</v>
      </c>
      <c r="N33" s="18"/>
      <c r="O33" s="115"/>
      <c r="P33" s="122"/>
      <c r="Q33" s="122"/>
      <c r="R33" s="121"/>
    </row>
    <row r="34" spans="3:20">
      <c r="C34" s="18" t="s">
        <v>136</v>
      </c>
      <c r="D34" s="113">
        <v>21274</v>
      </c>
      <c r="E34" s="113">
        <v>159717</v>
      </c>
      <c r="F34" s="113">
        <v>4278</v>
      </c>
      <c r="G34" s="113">
        <v>30804</v>
      </c>
      <c r="H34" s="113">
        <v>47764</v>
      </c>
      <c r="I34" s="113">
        <v>352692</v>
      </c>
      <c r="J34" s="133">
        <v>110</v>
      </c>
      <c r="K34" s="133">
        <v>910</v>
      </c>
      <c r="L34" s="113">
        <v>73426</v>
      </c>
      <c r="M34" s="113">
        <v>544123</v>
      </c>
      <c r="N34" s="18"/>
      <c r="O34" s="115"/>
      <c r="P34" s="122"/>
      <c r="Q34" s="122"/>
      <c r="R34" s="121"/>
      <c r="S34" s="114"/>
    </row>
    <row r="35" spans="3:20">
      <c r="C35" s="18" t="s">
        <v>137</v>
      </c>
      <c r="D35" s="113">
        <v>77838</v>
      </c>
      <c r="E35" s="113">
        <v>471785</v>
      </c>
      <c r="F35" s="113">
        <v>11209</v>
      </c>
      <c r="G35" s="113">
        <v>65483</v>
      </c>
      <c r="H35" s="113">
        <v>19114</v>
      </c>
      <c r="I35" s="113">
        <v>133234</v>
      </c>
      <c r="J35" s="113">
        <v>27068</v>
      </c>
      <c r="K35" s="113">
        <v>49010</v>
      </c>
      <c r="L35" s="113">
        <v>135229</v>
      </c>
      <c r="M35" s="113">
        <v>719512</v>
      </c>
      <c r="N35" s="18"/>
      <c r="O35" s="115"/>
      <c r="P35" s="122"/>
      <c r="Q35" s="122"/>
      <c r="R35" s="123"/>
    </row>
    <row r="36" spans="3:20">
      <c r="C36" s="18" t="s">
        <v>138</v>
      </c>
      <c r="D36" s="113">
        <v>23110</v>
      </c>
      <c r="E36" s="113">
        <v>138929</v>
      </c>
      <c r="F36" s="113">
        <v>4658</v>
      </c>
      <c r="G36" s="113">
        <v>31047</v>
      </c>
      <c r="H36" s="113">
        <v>33367</v>
      </c>
      <c r="I36" s="113">
        <v>213227</v>
      </c>
      <c r="J36" s="113">
        <v>1800</v>
      </c>
      <c r="K36" s="113">
        <v>9495</v>
      </c>
      <c r="L36" s="113">
        <v>62935</v>
      </c>
      <c r="M36" s="113">
        <v>392698</v>
      </c>
      <c r="N36" s="18"/>
      <c r="O36" s="18"/>
      <c r="P36" s="112"/>
      <c r="Q36" s="112"/>
    </row>
    <row r="37" spans="3:20">
      <c r="C37" s="18" t="s">
        <v>139</v>
      </c>
      <c r="D37" s="113">
        <v>62496</v>
      </c>
      <c r="E37" s="113">
        <v>381493</v>
      </c>
      <c r="F37" s="113">
        <v>11817</v>
      </c>
      <c r="G37" s="113">
        <v>79752</v>
      </c>
      <c r="H37" s="113">
        <v>26016</v>
      </c>
      <c r="I37" s="113">
        <v>185736</v>
      </c>
      <c r="J37" s="113">
        <v>36027</v>
      </c>
      <c r="K37" s="113">
        <v>70882</v>
      </c>
      <c r="L37" s="113">
        <v>136355</v>
      </c>
      <c r="M37" s="113">
        <v>717863</v>
      </c>
      <c r="N37" s="18"/>
      <c r="O37" s="18"/>
      <c r="P37" s="112"/>
      <c r="Q37" s="112"/>
    </row>
    <row r="38" spans="3:20">
      <c r="C38" s="18" t="s">
        <v>140</v>
      </c>
      <c r="D38" s="113">
        <v>29745</v>
      </c>
      <c r="E38" s="113">
        <v>183553</v>
      </c>
      <c r="F38" s="113">
        <v>7855</v>
      </c>
      <c r="G38" s="113">
        <v>52089</v>
      </c>
      <c r="H38" s="113">
        <v>30499</v>
      </c>
      <c r="I38" s="113">
        <v>214024</v>
      </c>
      <c r="J38" s="113">
        <v>11413</v>
      </c>
      <c r="K38" s="113">
        <v>119768</v>
      </c>
      <c r="L38" s="113">
        <v>79512</v>
      </c>
      <c r="M38" s="113">
        <v>569434</v>
      </c>
      <c r="N38" s="18"/>
      <c r="O38" s="18"/>
      <c r="P38" s="112"/>
      <c r="Q38" s="112"/>
    </row>
    <row r="39" spans="3:20">
      <c r="C39" s="18" t="s">
        <v>141</v>
      </c>
      <c r="D39" s="113">
        <v>13254</v>
      </c>
      <c r="E39" s="113">
        <v>81379</v>
      </c>
      <c r="F39" s="113">
        <v>27092</v>
      </c>
      <c r="G39" s="113">
        <v>135537</v>
      </c>
      <c r="H39" s="113">
        <v>40763</v>
      </c>
      <c r="I39" s="113">
        <v>252609</v>
      </c>
      <c r="J39" s="113">
        <v>4909</v>
      </c>
      <c r="K39" s="113">
        <v>51160</v>
      </c>
      <c r="L39" s="113">
        <v>86018</v>
      </c>
      <c r="M39" s="113">
        <v>520685</v>
      </c>
      <c r="N39" s="18"/>
      <c r="O39" s="18"/>
      <c r="P39" s="112"/>
      <c r="Q39" s="112"/>
    </row>
    <row r="40" spans="3:20">
      <c r="C40" s="18" t="s">
        <v>142</v>
      </c>
      <c r="D40" s="113">
        <v>13446</v>
      </c>
      <c r="E40" s="113">
        <v>114348</v>
      </c>
      <c r="F40" s="113">
        <v>50099</v>
      </c>
      <c r="G40" s="113">
        <v>249326</v>
      </c>
      <c r="H40" s="113">
        <v>15635</v>
      </c>
      <c r="I40" s="113">
        <v>100402</v>
      </c>
      <c r="J40" s="113">
        <v>14731</v>
      </c>
      <c r="K40" s="113">
        <v>51960</v>
      </c>
      <c r="L40" s="113">
        <v>93911</v>
      </c>
      <c r="M40" s="113">
        <v>516036</v>
      </c>
      <c r="N40" s="18"/>
      <c r="O40" s="18"/>
      <c r="P40" s="117"/>
      <c r="Q40" s="117"/>
      <c r="R40" s="118"/>
      <c r="S40" s="118"/>
      <c r="T40" s="119"/>
    </row>
    <row r="41" spans="3:20">
      <c r="C41" s="18" t="s">
        <v>143</v>
      </c>
      <c r="D41" s="113">
        <v>187246</v>
      </c>
      <c r="E41" s="113">
        <v>1280939</v>
      </c>
      <c r="F41" s="113">
        <v>0</v>
      </c>
      <c r="G41" s="113">
        <v>0</v>
      </c>
      <c r="H41" s="113">
        <v>0</v>
      </c>
      <c r="I41" s="113">
        <v>0</v>
      </c>
      <c r="J41" s="113">
        <v>115775</v>
      </c>
      <c r="K41" s="113">
        <v>369288</v>
      </c>
      <c r="L41" s="113">
        <v>303021</v>
      </c>
      <c r="M41" s="113">
        <v>1650227</v>
      </c>
      <c r="N41" s="18"/>
      <c r="O41" s="115"/>
      <c r="P41" s="122"/>
      <c r="Q41" s="122"/>
      <c r="R41" s="121"/>
      <c r="S41" s="121"/>
      <c r="T41" s="116"/>
    </row>
    <row r="42" spans="3:20">
      <c r="C42" s="18" t="s">
        <v>144</v>
      </c>
      <c r="D42" s="113">
        <v>31439</v>
      </c>
      <c r="E42" s="113">
        <v>215752</v>
      </c>
      <c r="F42" s="113">
        <v>97619</v>
      </c>
      <c r="G42" s="113">
        <v>723682</v>
      </c>
      <c r="H42" s="113">
        <v>26117</v>
      </c>
      <c r="I42" s="113">
        <v>159815</v>
      </c>
      <c r="J42" s="113">
        <v>8000</v>
      </c>
      <c r="K42" s="113">
        <v>102970</v>
      </c>
      <c r="L42" s="113">
        <v>163175</v>
      </c>
      <c r="M42" s="113">
        <v>1202219</v>
      </c>
      <c r="N42" s="18"/>
      <c r="O42" s="115"/>
      <c r="P42" s="122"/>
      <c r="Q42" s="122"/>
      <c r="R42" s="121"/>
      <c r="S42" s="121"/>
      <c r="T42" s="116"/>
    </row>
    <row r="43" spans="3:20">
      <c r="C43" s="18" t="s">
        <v>145</v>
      </c>
      <c r="D43" s="113">
        <v>19527</v>
      </c>
      <c r="E43" s="113">
        <v>93046</v>
      </c>
      <c r="F43" s="113">
        <v>88847</v>
      </c>
      <c r="G43" s="113">
        <v>463330</v>
      </c>
      <c r="H43" s="113">
        <v>28792</v>
      </c>
      <c r="I43" s="113">
        <v>195986</v>
      </c>
      <c r="J43" s="113">
        <v>5400</v>
      </c>
      <c r="K43" s="113">
        <v>39820</v>
      </c>
      <c r="L43" s="113">
        <v>142565</v>
      </c>
      <c r="M43" s="113">
        <v>792182</v>
      </c>
      <c r="N43" s="18"/>
      <c r="O43" s="115"/>
      <c r="P43" s="122"/>
      <c r="Q43" s="122"/>
      <c r="R43" s="121"/>
      <c r="S43" s="121"/>
      <c r="T43" s="116"/>
    </row>
    <row r="44" spans="3:20">
      <c r="C44" s="18" t="s">
        <v>146</v>
      </c>
      <c r="D44" s="113">
        <v>9417</v>
      </c>
      <c r="E44" s="113">
        <v>61928</v>
      </c>
      <c r="F44" s="113">
        <v>20597</v>
      </c>
      <c r="G44" s="113">
        <v>134050</v>
      </c>
      <c r="H44" s="113">
        <v>23338</v>
      </c>
      <c r="I44" s="113">
        <v>147248</v>
      </c>
      <c r="J44" s="113">
        <v>1800</v>
      </c>
      <c r="K44" s="113">
        <v>24000</v>
      </c>
      <c r="L44" s="113">
        <v>55152</v>
      </c>
      <c r="M44" s="113">
        <v>367226</v>
      </c>
      <c r="N44" s="18"/>
      <c r="O44" s="18"/>
    </row>
    <row r="45" spans="3:20">
      <c r="C45" s="18" t="s">
        <v>147</v>
      </c>
      <c r="D45" s="113">
        <v>16881</v>
      </c>
      <c r="E45" s="113">
        <v>109142</v>
      </c>
      <c r="F45" s="113">
        <v>30522</v>
      </c>
      <c r="G45" s="113">
        <v>177742</v>
      </c>
      <c r="H45" s="113">
        <v>28507</v>
      </c>
      <c r="I45" s="113">
        <v>144793</v>
      </c>
      <c r="J45" s="113">
        <v>23001</v>
      </c>
      <c r="K45" s="113">
        <v>76728</v>
      </c>
      <c r="L45" s="113">
        <v>98911</v>
      </c>
      <c r="M45" s="113">
        <v>508405</v>
      </c>
      <c r="N45" s="18"/>
      <c r="O45" s="115"/>
      <c r="P45" s="122"/>
      <c r="Q45" s="122"/>
      <c r="R45" s="122"/>
      <c r="S45" s="122"/>
    </row>
    <row r="46" spans="3:20">
      <c r="C46" s="18" t="s">
        <v>148</v>
      </c>
      <c r="D46" s="113">
        <v>14174</v>
      </c>
      <c r="E46" s="113">
        <v>56242</v>
      </c>
      <c r="F46" s="113">
        <v>38106</v>
      </c>
      <c r="G46" s="113">
        <v>148439</v>
      </c>
      <c r="H46" s="113">
        <v>21873</v>
      </c>
      <c r="I46" s="113">
        <v>131240</v>
      </c>
      <c r="J46" s="113">
        <v>2700</v>
      </c>
      <c r="K46" s="113">
        <v>27000</v>
      </c>
      <c r="L46" s="113">
        <v>76853</v>
      </c>
      <c r="M46" s="113">
        <v>362921</v>
      </c>
      <c r="N46" s="18"/>
      <c r="O46" s="18"/>
      <c r="P46" s="112"/>
      <c r="Q46" s="112"/>
      <c r="R46" s="114"/>
      <c r="S46" s="112"/>
      <c r="T46" s="112"/>
    </row>
    <row r="47" spans="3:20">
      <c r="C47" s="18" t="s">
        <v>149</v>
      </c>
      <c r="D47" s="113">
        <v>30520</v>
      </c>
      <c r="E47" s="113">
        <v>172861</v>
      </c>
      <c r="F47" s="113">
        <v>30324</v>
      </c>
      <c r="G47" s="113">
        <v>161511</v>
      </c>
      <c r="H47" s="113">
        <v>20284</v>
      </c>
      <c r="I47" s="113">
        <v>124335</v>
      </c>
      <c r="J47" s="113">
        <v>24576</v>
      </c>
      <c r="K47" s="113">
        <v>30600</v>
      </c>
      <c r="L47" s="113">
        <v>105704</v>
      </c>
      <c r="M47" s="113">
        <v>489307</v>
      </c>
      <c r="N47" s="18"/>
      <c r="O47" s="18"/>
      <c r="P47" s="112"/>
      <c r="Q47" s="112"/>
      <c r="R47" s="125"/>
    </row>
    <row r="48" spans="3:20">
      <c r="C48" s="18"/>
      <c r="D48" s="18"/>
      <c r="E48" s="18"/>
      <c r="F48" s="18"/>
      <c r="G48" s="18"/>
      <c r="H48" s="18"/>
      <c r="I48" s="18"/>
      <c r="J48" s="18"/>
      <c r="K48" s="18"/>
      <c r="L48" s="19"/>
      <c r="M48" s="19"/>
      <c r="N48" s="18"/>
      <c r="O48" s="18"/>
      <c r="P48" s="112"/>
      <c r="Q48" s="112"/>
    </row>
    <row r="49" spans="3:17">
      <c r="C49" s="18"/>
      <c r="D49" s="18"/>
      <c r="E49" s="19"/>
      <c r="F49" s="18"/>
      <c r="G49" s="18"/>
      <c r="H49" s="18"/>
      <c r="I49" s="113">
        <f>SUM(I30:I47)</f>
        <v>3186966</v>
      </c>
      <c r="J49" s="133"/>
      <c r="K49" s="113">
        <f>SUM(K30:K47)</f>
        <v>1106751</v>
      </c>
      <c r="L49" s="18"/>
      <c r="M49" s="18"/>
      <c r="N49" s="18"/>
      <c r="O49" s="18"/>
      <c r="P49" s="112"/>
      <c r="Q49" s="112"/>
    </row>
    <row r="52" spans="3:17">
      <c r="F52" s="118" t="s">
        <v>110</v>
      </c>
      <c r="G52" s="120" t="s">
        <v>111</v>
      </c>
    </row>
    <row r="53" spans="3:17">
      <c r="E53" s="118" t="s">
        <v>126</v>
      </c>
      <c r="G53" s="114">
        <f>SUM(E38:E40,E42:E47)</f>
        <v>1088251</v>
      </c>
      <c r="K53" s="114">
        <f>SUM(E30:E40,E42:E47)</f>
        <v>3935453</v>
      </c>
      <c r="L53" s="114">
        <f>SUM(G30:G40,G42:G47)</f>
        <v>2806786</v>
      </c>
    </row>
    <row r="54" spans="3:17">
      <c r="E54" s="118" t="s">
        <v>127</v>
      </c>
      <c r="G54" s="114">
        <f>SUM(G38:G40,G42:G47)</f>
        <v>2245706</v>
      </c>
      <c r="K54" s="126">
        <f>K53/SUM($K$53:$L$53)</f>
        <v>0.58370120074355125</v>
      </c>
      <c r="L54" s="126">
        <f>L53/SUM($K$53:$L$53)</f>
        <v>0.4162987992564488</v>
      </c>
    </row>
    <row r="55" spans="3:17">
      <c r="E55" s="118" t="s">
        <v>153</v>
      </c>
    </row>
    <row r="56" spans="3:17">
      <c r="E56" s="114"/>
      <c r="G56" s="114"/>
      <c r="I56" s="114"/>
      <c r="K56" s="114"/>
    </row>
    <row r="57" spans="3:17">
      <c r="E57" s="118" t="s">
        <v>1029</v>
      </c>
      <c r="G57" s="114">
        <f>SUM(G53:G55)</f>
        <v>3333957</v>
      </c>
    </row>
  </sheetData>
  <mergeCells count="5">
    <mergeCell ref="D28:E28"/>
    <mergeCell ref="F28:G28"/>
    <mergeCell ref="H28:I28"/>
    <mergeCell ref="J28:K28"/>
    <mergeCell ref="L28:M28"/>
  </mergeCells>
  <hyperlinks>
    <hyperlink ref="A1" location="Overview!A1" display="Return"/>
  </hyperlink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zoomScaleNormal="100" workbookViewId="0"/>
  </sheetViews>
  <sheetFormatPr defaultRowHeight="14.5"/>
  <cols>
    <col min="2" max="2" width="3.26953125" customWidth="1"/>
    <col min="4" max="4" width="9.453125" bestFit="1" customWidth="1"/>
    <col min="5" max="5" width="12" bestFit="1" customWidth="1"/>
  </cols>
  <sheetData>
    <row r="1" spans="1:14">
      <c r="A1" s="12" t="s">
        <v>100</v>
      </c>
    </row>
    <row r="2" spans="1:14">
      <c r="C2" s="111"/>
      <c r="D2" s="111" t="s">
        <v>103</v>
      </c>
      <c r="E2" s="111" t="s">
        <v>104</v>
      </c>
      <c r="F2" s="111" t="s">
        <v>105</v>
      </c>
      <c r="G2" s="111" t="s">
        <v>107</v>
      </c>
      <c r="H2" s="111" t="s">
        <v>106</v>
      </c>
      <c r="I2" s="111" t="s">
        <v>108</v>
      </c>
      <c r="J2" s="111" t="s">
        <v>109</v>
      </c>
      <c r="K2" s="111" t="s">
        <v>110</v>
      </c>
      <c r="L2" s="111" t="s">
        <v>1025</v>
      </c>
      <c r="M2" s="111"/>
      <c r="N2" s="111"/>
    </row>
    <row r="3" spans="1:14">
      <c r="C3" s="111" t="s">
        <v>1026</v>
      </c>
      <c r="D3" s="111">
        <v>4.9304005000000002</v>
      </c>
      <c r="E3" s="111">
        <v>0.89591530000000008</v>
      </c>
      <c r="F3" s="111">
        <v>0.82304119999999992</v>
      </c>
      <c r="G3" s="111">
        <v>0.14775770000000002</v>
      </c>
      <c r="H3" s="111">
        <v>1.6364896</v>
      </c>
      <c r="I3" s="111">
        <v>0.31550790000000001</v>
      </c>
      <c r="J3" s="111">
        <v>1.1116888</v>
      </c>
      <c r="K3" s="111">
        <v>0</v>
      </c>
      <c r="L3" s="111">
        <v>0</v>
      </c>
      <c r="M3" s="111"/>
      <c r="N3" s="111"/>
    </row>
    <row r="4" spans="1:14">
      <c r="C4" s="111" t="s">
        <v>1027</v>
      </c>
      <c r="D4" s="111">
        <v>7.3864945000000004</v>
      </c>
      <c r="E4" s="111">
        <v>0.38502369999999997</v>
      </c>
      <c r="F4" s="111">
        <v>0.16916580000000003</v>
      </c>
      <c r="G4" s="111">
        <v>2.8524299999999975E-2</v>
      </c>
      <c r="H4" s="111">
        <v>0.21850539999999996</v>
      </c>
      <c r="I4" s="111">
        <v>6.9290099999999966E-2</v>
      </c>
      <c r="J4" s="111">
        <v>0</v>
      </c>
      <c r="K4" s="111">
        <v>3.186966</v>
      </c>
      <c r="L4" s="111">
        <v>3.3339569999999998</v>
      </c>
      <c r="M4" s="111"/>
      <c r="N4" s="111"/>
    </row>
    <row r="5" spans="1:14">
      <c r="C5" s="111" t="s">
        <v>116</v>
      </c>
      <c r="D5" s="111">
        <v>12.316895000000001</v>
      </c>
      <c r="E5" s="111">
        <v>1.280939</v>
      </c>
      <c r="F5" s="111">
        <v>0.99220699999999995</v>
      </c>
      <c r="G5" s="111">
        <v>0.17628199999999999</v>
      </c>
      <c r="H5" s="111">
        <v>1.8549949999999999</v>
      </c>
      <c r="I5" s="111">
        <v>0.38479799999999997</v>
      </c>
      <c r="J5" s="111">
        <v>1.106751</v>
      </c>
      <c r="K5" s="111">
        <v>3.186966</v>
      </c>
      <c r="L5" s="111">
        <v>3.3339569999999998</v>
      </c>
      <c r="M5" s="111"/>
      <c r="N5" s="111"/>
    </row>
    <row r="6" spans="1:14">
      <c r="C6" s="111"/>
      <c r="D6" s="111"/>
      <c r="E6" s="111"/>
      <c r="F6" s="111"/>
      <c r="G6" s="111"/>
      <c r="H6" s="111"/>
      <c r="I6" s="111"/>
      <c r="J6" s="111"/>
      <c r="K6" s="111"/>
      <c r="L6" s="111"/>
      <c r="M6" s="111"/>
      <c r="N6" s="111"/>
    </row>
    <row r="7" spans="1:14">
      <c r="C7" s="111"/>
      <c r="D7" s="111"/>
      <c r="E7" s="111"/>
      <c r="F7" s="111"/>
      <c r="G7" s="111"/>
      <c r="H7" s="111"/>
      <c r="I7" s="111"/>
      <c r="J7" s="111"/>
      <c r="K7" s="111"/>
      <c r="L7" s="111"/>
      <c r="M7" s="111"/>
      <c r="N7" s="111"/>
    </row>
    <row r="8" spans="1:14">
      <c r="C8" s="111"/>
      <c r="D8" s="111"/>
      <c r="E8" s="111"/>
      <c r="F8" s="111"/>
      <c r="G8" s="111"/>
      <c r="H8" s="111"/>
      <c r="I8" s="111"/>
      <c r="J8" s="111"/>
      <c r="K8" s="111"/>
      <c r="L8" s="111"/>
      <c r="M8" s="111"/>
      <c r="N8" s="111"/>
    </row>
    <row r="9" spans="1:14">
      <c r="C9" s="111"/>
      <c r="D9" s="111"/>
      <c r="E9" s="111"/>
      <c r="F9" s="111"/>
      <c r="G9" s="111"/>
      <c r="H9" s="111"/>
      <c r="I9" s="111"/>
      <c r="J9" s="111"/>
      <c r="K9" s="111"/>
      <c r="L9" s="111"/>
      <c r="M9" s="111"/>
      <c r="N9" s="111"/>
    </row>
    <row r="10" spans="1:14">
      <c r="C10" s="111"/>
      <c r="D10" s="111"/>
      <c r="E10" s="111"/>
      <c r="F10" s="111"/>
      <c r="G10" s="111"/>
      <c r="H10" s="111"/>
      <c r="I10" s="111"/>
      <c r="J10" s="111"/>
      <c r="K10" s="111"/>
      <c r="L10" s="111"/>
      <c r="M10" s="111"/>
      <c r="N10" s="111"/>
    </row>
    <row r="11" spans="1:14">
      <c r="C11" s="111"/>
      <c r="D11" s="111"/>
      <c r="E11" s="111"/>
      <c r="F11" s="111"/>
      <c r="G11" s="111"/>
      <c r="H11" s="111"/>
      <c r="I11" s="111"/>
      <c r="J11" s="111"/>
      <c r="K11" s="111"/>
      <c r="L11" s="111"/>
      <c r="M11" s="111"/>
      <c r="N11" s="111"/>
    </row>
    <row r="12" spans="1:14">
      <c r="C12" s="111"/>
      <c r="D12" s="111"/>
      <c r="E12" s="111"/>
      <c r="F12" s="111"/>
      <c r="G12" s="111"/>
      <c r="H12" s="111"/>
      <c r="I12" s="111"/>
      <c r="J12" s="111"/>
      <c r="K12" s="111"/>
      <c r="L12" s="111"/>
      <c r="M12" s="111"/>
      <c r="N12" s="111"/>
    </row>
    <row r="13" spans="1:14">
      <c r="C13" s="111"/>
      <c r="D13" s="111"/>
      <c r="E13" s="111"/>
      <c r="F13" s="111"/>
      <c r="G13" s="111"/>
      <c r="H13" s="111"/>
      <c r="I13" s="111"/>
      <c r="J13" s="111"/>
      <c r="K13" s="111"/>
      <c r="L13" s="111"/>
      <c r="M13" s="111"/>
      <c r="N13" s="111"/>
    </row>
    <row r="14" spans="1:14">
      <c r="C14" s="111"/>
      <c r="D14" s="111"/>
      <c r="E14" s="111"/>
      <c r="F14" s="111"/>
      <c r="G14" s="111"/>
      <c r="H14" s="111"/>
      <c r="I14" s="111"/>
      <c r="J14" s="111"/>
      <c r="K14" s="111"/>
      <c r="L14" s="111"/>
      <c r="M14" s="111"/>
      <c r="N14" s="111"/>
    </row>
    <row r="15" spans="1:14">
      <c r="C15" s="111"/>
      <c r="D15" s="111"/>
      <c r="E15" s="111"/>
      <c r="F15" s="111"/>
      <c r="G15" s="111"/>
      <c r="H15" s="111"/>
      <c r="I15" s="111"/>
      <c r="J15" s="111"/>
      <c r="K15" s="111"/>
      <c r="L15" s="111"/>
      <c r="M15" s="111"/>
      <c r="N15" s="111"/>
    </row>
    <row r="16" spans="1:14">
      <c r="C16" s="111"/>
      <c r="D16" s="111"/>
      <c r="E16" s="111"/>
      <c r="F16" s="111"/>
      <c r="G16" s="111"/>
      <c r="H16" s="111"/>
      <c r="I16" s="111"/>
      <c r="J16" s="111"/>
      <c r="K16" s="111"/>
      <c r="L16" s="111"/>
      <c r="M16" s="111"/>
      <c r="N16" s="111"/>
    </row>
    <row r="17" spans="3:14">
      <c r="C17" s="111"/>
      <c r="D17" s="111"/>
      <c r="E17" s="111"/>
      <c r="F17" s="111"/>
      <c r="G17" s="111"/>
      <c r="H17" s="111"/>
      <c r="I17" s="111"/>
      <c r="J17" s="111"/>
      <c r="K17" s="111"/>
      <c r="L17" s="111"/>
      <c r="M17" s="111"/>
      <c r="N17" s="111"/>
    </row>
    <row r="18" spans="3:14">
      <c r="C18" s="111"/>
      <c r="D18" s="111"/>
      <c r="E18" s="111"/>
      <c r="F18" s="111"/>
      <c r="G18" s="111"/>
      <c r="H18" s="111"/>
      <c r="I18" s="111"/>
      <c r="J18" s="111"/>
      <c r="K18" s="111"/>
      <c r="L18" s="111"/>
      <c r="M18" s="111"/>
      <c r="N18" s="111"/>
    </row>
    <row r="19" spans="3:14">
      <c r="C19" s="111"/>
      <c r="D19" s="111"/>
      <c r="E19" s="111"/>
      <c r="F19" s="111"/>
      <c r="G19" s="111"/>
      <c r="H19" s="111"/>
      <c r="I19" s="111"/>
      <c r="J19" s="111"/>
      <c r="K19" s="111"/>
      <c r="L19" s="111"/>
      <c r="M19" s="111"/>
      <c r="N19" s="111"/>
    </row>
    <row r="20" spans="3:14">
      <c r="C20" s="111"/>
      <c r="D20" s="111"/>
      <c r="E20" s="111"/>
      <c r="F20" s="111"/>
      <c r="G20" s="111"/>
      <c r="H20" s="111"/>
      <c r="I20" s="111"/>
      <c r="J20" s="111"/>
      <c r="K20" s="111"/>
      <c r="L20" s="111"/>
      <c r="M20" s="111"/>
      <c r="N20" s="111"/>
    </row>
  </sheetData>
  <hyperlinks>
    <hyperlink ref="A1" location="Overview!F12" display="return"/>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28"/>
  <sheetViews>
    <sheetView workbookViewId="0"/>
  </sheetViews>
  <sheetFormatPr defaultRowHeight="14.5"/>
  <cols>
    <col min="1" max="4" width="8.7265625" style="146"/>
    <col min="5" max="23" width="8.7265625" style="146" customWidth="1"/>
    <col min="24" max="49" width="8.7265625" style="146"/>
  </cols>
  <sheetData>
    <row r="1" spans="1:49">
      <c r="A1" s="146" t="s">
        <v>0</v>
      </c>
      <c r="B1" s="146" t="s">
        <v>27</v>
      </c>
      <c r="C1" s="146" t="s">
        <v>54</v>
      </c>
      <c r="D1" s="146" t="s">
        <v>82</v>
      </c>
      <c r="E1" s="146" t="s">
        <v>55</v>
      </c>
      <c r="F1" s="146" t="s">
        <v>56</v>
      </c>
      <c r="G1" s="146" t="s">
        <v>83</v>
      </c>
      <c r="H1" s="146" t="s">
        <v>57</v>
      </c>
      <c r="I1" s="146" t="s">
        <v>58</v>
      </c>
      <c r="J1" s="146" t="s">
        <v>84</v>
      </c>
      <c r="K1" s="146" t="s">
        <v>59</v>
      </c>
      <c r="L1" s="146" t="s">
        <v>60</v>
      </c>
      <c r="M1" s="146" t="s">
        <v>85</v>
      </c>
      <c r="N1" s="146" t="s">
        <v>61</v>
      </c>
      <c r="O1" s="146" t="s">
        <v>62</v>
      </c>
      <c r="P1" s="146" t="s">
        <v>86</v>
      </c>
      <c r="Q1" s="146" t="s">
        <v>63</v>
      </c>
      <c r="R1" s="146" t="s">
        <v>64</v>
      </c>
      <c r="S1" s="146" t="s">
        <v>87</v>
      </c>
      <c r="T1" s="146" t="s">
        <v>65</v>
      </c>
      <c r="U1" s="146" t="s">
        <v>66</v>
      </c>
      <c r="V1" s="146" t="s">
        <v>88</v>
      </c>
      <c r="W1" s="146" t="s">
        <v>67</v>
      </c>
      <c r="X1" s="146" t="s">
        <v>68</v>
      </c>
      <c r="Y1" s="146" t="s">
        <v>89</v>
      </c>
      <c r="Z1" s="146" t="s">
        <v>70</v>
      </c>
      <c r="AA1" s="146" t="s">
        <v>90</v>
      </c>
      <c r="AB1" s="146" t="s">
        <v>71</v>
      </c>
      <c r="AC1" s="146" t="s">
        <v>72</v>
      </c>
      <c r="AD1" s="146" t="s">
        <v>91</v>
      </c>
      <c r="AE1" s="146" t="s">
        <v>73</v>
      </c>
      <c r="AF1" s="146" t="s">
        <v>1010</v>
      </c>
      <c r="AG1" s="146" t="s">
        <v>1011</v>
      </c>
      <c r="AH1" s="146" t="s">
        <v>1012</v>
      </c>
      <c r="AI1" s="146" t="s">
        <v>1013</v>
      </c>
      <c r="AJ1" s="146" t="s">
        <v>1014</v>
      </c>
      <c r="AK1" s="146" t="s">
        <v>1015</v>
      </c>
      <c r="AL1" s="146" t="s">
        <v>1016</v>
      </c>
      <c r="AM1" s="146" t="s">
        <v>1017</v>
      </c>
      <c r="AN1" s="146" t="s">
        <v>1018</v>
      </c>
      <c r="AO1" s="146" t="s">
        <v>1019</v>
      </c>
      <c r="AP1" s="146" t="s">
        <v>1020</v>
      </c>
      <c r="AQ1" s="146" t="s">
        <v>1021</v>
      </c>
      <c r="AR1" s="146" t="s">
        <v>1022</v>
      </c>
      <c r="AS1" s="146" t="s">
        <v>1023</v>
      </c>
      <c r="AT1" s="146" t="s">
        <v>1024</v>
      </c>
      <c r="AU1" s="146" t="s">
        <v>69</v>
      </c>
      <c r="AV1" s="146" t="s">
        <v>74</v>
      </c>
      <c r="AW1" s="146" t="s">
        <v>76</v>
      </c>
    </row>
    <row r="2" spans="1:49">
      <c r="A2" s="146" t="s">
        <v>1</v>
      </c>
      <c r="B2" s="146" t="s">
        <v>28</v>
      </c>
      <c r="C2">
        <v>53.110000610351563</v>
      </c>
      <c r="D2">
        <v>51.297309875488281</v>
      </c>
      <c r="E2">
        <v>2011</v>
      </c>
      <c r="F2">
        <v>18.979999542236328</v>
      </c>
      <c r="G2">
        <v>20.358461380004883</v>
      </c>
      <c r="H2">
        <v>2011</v>
      </c>
      <c r="I2">
        <v>43.439998626708984</v>
      </c>
      <c r="J2">
        <v>41.875</v>
      </c>
      <c r="K2">
        <v>2011</v>
      </c>
      <c r="L2">
        <v>304253965.50999999</v>
      </c>
      <c r="M2">
        <v>381352128</v>
      </c>
      <c r="N2">
        <v>2015</v>
      </c>
      <c r="O2">
        <v>10879829</v>
      </c>
      <c r="P2">
        <v>20390550</v>
      </c>
      <c r="Q2">
        <v>2015</v>
      </c>
      <c r="R2">
        <v>73.699996948242188</v>
      </c>
      <c r="S2">
        <v>76.303848266601563</v>
      </c>
      <c r="T2">
        <v>2014</v>
      </c>
      <c r="U2">
        <v>2056.70068359375</v>
      </c>
      <c r="V2">
        <v>1537.0616455078125</v>
      </c>
      <c r="W2">
        <v>2015</v>
      </c>
      <c r="X2">
        <v>762.05120849609375</v>
      </c>
      <c r="Y2">
        <v>593.88818359375</v>
      </c>
      <c r="Z2">
        <v>72.199996948242188</v>
      </c>
      <c r="AA2">
        <v>70.165382385253906</v>
      </c>
      <c r="AB2">
        <v>2014</v>
      </c>
      <c r="AC2">
        <v>38.447139739990234</v>
      </c>
      <c r="AD2">
        <v>56.351860046386719</v>
      </c>
      <c r="AE2">
        <v>2015</v>
      </c>
      <c r="AF2">
        <v>95.866622924804688</v>
      </c>
      <c r="AG2">
        <v>74.108551025390625</v>
      </c>
      <c r="AH2">
        <v>2014</v>
      </c>
      <c r="AI2"/>
      <c r="AJ2">
        <v>33.719326019287109</v>
      </c>
      <c r="AK2"/>
      <c r="AL2">
        <v>14.316699981689453</v>
      </c>
      <c r="AM2">
        <v>18.730613708496094</v>
      </c>
      <c r="AN2">
        <v>2002</v>
      </c>
      <c r="AO2">
        <v>77.900001525878906</v>
      </c>
      <c r="AP2">
        <v>69.311111450195313</v>
      </c>
      <c r="AQ2">
        <v>2015</v>
      </c>
      <c r="AR2">
        <v>19.700000762939453</v>
      </c>
      <c r="AS2">
        <v>25.111110687255859</v>
      </c>
      <c r="AT2">
        <v>2015</v>
      </c>
      <c r="AU2">
        <v>2015</v>
      </c>
      <c r="AV2" s="146" t="s">
        <v>75</v>
      </c>
      <c r="AW2" s="146" t="s">
        <v>77</v>
      </c>
    </row>
    <row r="3" spans="1:49">
      <c r="A3" s="146" t="s">
        <v>2</v>
      </c>
      <c r="B3" s="146" t="s">
        <v>29</v>
      </c>
      <c r="C3">
        <v>43.729999542236328</v>
      </c>
      <c r="D3">
        <v>51.297309875488281</v>
      </c>
      <c r="E3">
        <v>2014</v>
      </c>
      <c r="F3">
        <v>11.069999694824219</v>
      </c>
      <c r="G3">
        <v>20.358461380004883</v>
      </c>
      <c r="H3">
        <v>2014</v>
      </c>
      <c r="I3">
        <v>35.299999237060547</v>
      </c>
      <c r="J3">
        <v>41.875</v>
      </c>
      <c r="K3">
        <v>2014</v>
      </c>
      <c r="L3">
        <v>395780910.02999997</v>
      </c>
      <c r="M3">
        <v>381352128</v>
      </c>
      <c r="N3">
        <v>2015</v>
      </c>
      <c r="O3">
        <v>18105570</v>
      </c>
      <c r="P3">
        <v>20390550</v>
      </c>
      <c r="Q3">
        <v>2015</v>
      </c>
      <c r="R3">
        <v>85</v>
      </c>
      <c r="S3">
        <v>76.303848266601563</v>
      </c>
      <c r="T3">
        <v>2014</v>
      </c>
      <c r="U3">
        <v>1696.025634765625</v>
      </c>
      <c r="V3">
        <v>1537.0616455078125</v>
      </c>
      <c r="W3">
        <v>2015</v>
      </c>
      <c r="X3">
        <v>589.7744140625</v>
      </c>
      <c r="Y3">
        <v>593.88818359375</v>
      </c>
      <c r="Z3">
        <v>80.699996948242188</v>
      </c>
      <c r="AA3">
        <v>70.165382385253906</v>
      </c>
      <c r="AB3">
        <v>2014</v>
      </c>
      <c r="AC3">
        <v>37.746700286865234</v>
      </c>
      <c r="AD3">
        <v>56.351860046386719</v>
      </c>
      <c r="AE3">
        <v>2015</v>
      </c>
      <c r="AF3">
        <v>67.450660705566406</v>
      </c>
      <c r="AG3">
        <v>74.108551025390625</v>
      </c>
      <c r="AH3">
        <v>2014</v>
      </c>
      <c r="AI3">
        <v>5.1679501533508301</v>
      </c>
      <c r="AJ3">
        <v>33.719326019287109</v>
      </c>
      <c r="AK3">
        <v>2007</v>
      </c>
      <c r="AL3">
        <v>8.4883499145507813</v>
      </c>
      <c r="AM3">
        <v>18.730613708496094</v>
      </c>
      <c r="AN3">
        <v>2014</v>
      </c>
      <c r="AO3">
        <v>82.300003051757813</v>
      </c>
      <c r="AP3">
        <v>69.311111450195313</v>
      </c>
      <c r="AQ3">
        <v>2015</v>
      </c>
      <c r="AR3">
        <v>19.700000762939453</v>
      </c>
      <c r="AS3">
        <v>25.111110687255859</v>
      </c>
      <c r="AT3">
        <v>2015</v>
      </c>
      <c r="AU3">
        <v>2015</v>
      </c>
      <c r="AV3" s="146" t="s">
        <v>75</v>
      </c>
      <c r="AW3" s="146" t="s">
        <v>77</v>
      </c>
    </row>
    <row r="4" spans="1:49">
      <c r="A4" s="146" t="s">
        <v>3</v>
      </c>
      <c r="B4" s="146" t="s">
        <v>30</v>
      </c>
      <c r="C4">
        <v>77.650001525878906</v>
      </c>
      <c r="D4">
        <v>51.297309875488281</v>
      </c>
      <c r="E4">
        <v>2006</v>
      </c>
      <c r="F4">
        <v>32.880001068115234</v>
      </c>
      <c r="G4">
        <v>20.358461380004883</v>
      </c>
      <c r="H4">
        <v>2006</v>
      </c>
      <c r="I4">
        <v>33.360000610351563</v>
      </c>
      <c r="J4">
        <v>41.875</v>
      </c>
      <c r="K4">
        <v>2006</v>
      </c>
      <c r="L4">
        <v>51034025.7374577</v>
      </c>
      <c r="M4">
        <v>381352128</v>
      </c>
      <c r="N4">
        <v>2015</v>
      </c>
      <c r="O4">
        <v>11178921</v>
      </c>
      <c r="P4">
        <v>20390550</v>
      </c>
      <c r="Q4">
        <v>2015</v>
      </c>
      <c r="R4">
        <v>83.699996948242188</v>
      </c>
      <c r="S4">
        <v>76.303848266601563</v>
      </c>
      <c r="T4">
        <v>2014</v>
      </c>
      <c r="U4">
        <v>727.15081787109375</v>
      </c>
      <c r="V4">
        <v>1537.0616455078125</v>
      </c>
      <c r="W4">
        <v>2015</v>
      </c>
      <c r="X4">
        <v>277.06829833984375</v>
      </c>
      <c r="Y4">
        <v>593.88818359375</v>
      </c>
      <c r="Z4">
        <v>77</v>
      </c>
      <c r="AA4">
        <v>70.165382385253906</v>
      </c>
      <c r="AB4">
        <v>2014</v>
      </c>
      <c r="AC4">
        <v>85.49609375</v>
      </c>
      <c r="AD4">
        <v>56.351860046386719</v>
      </c>
      <c r="AE4">
        <v>2015</v>
      </c>
      <c r="AF4">
        <v>95.359382629394531</v>
      </c>
      <c r="AG4">
        <v>74.108551025390625</v>
      </c>
      <c r="AH4">
        <v>2014</v>
      </c>
      <c r="AI4"/>
      <c r="AJ4">
        <v>33.719326019287109</v>
      </c>
      <c r="AK4"/>
      <c r="AL4"/>
      <c r="AM4">
        <v>18.730613708496094</v>
      </c>
      <c r="AN4"/>
      <c r="AO4">
        <v>75.900001525878906</v>
      </c>
      <c r="AP4">
        <v>69.311111450195313</v>
      </c>
      <c r="AQ4">
        <v>2015</v>
      </c>
      <c r="AR4">
        <v>48</v>
      </c>
      <c r="AS4">
        <v>25.111110687255859</v>
      </c>
      <c r="AT4">
        <v>2015</v>
      </c>
      <c r="AU4">
        <v>2015</v>
      </c>
      <c r="AV4" s="146" t="s">
        <v>75</v>
      </c>
      <c r="AW4" s="146" t="s">
        <v>77</v>
      </c>
    </row>
    <row r="5" spans="1:49">
      <c r="A5" s="146" t="s">
        <v>4</v>
      </c>
      <c r="B5" s="146" t="s">
        <v>31</v>
      </c>
      <c r="C5">
        <v>66.260002136230469</v>
      </c>
      <c r="D5">
        <v>51.297309875488281</v>
      </c>
      <c r="E5">
        <v>2008</v>
      </c>
      <c r="F5">
        <v>33.080001831054688</v>
      </c>
      <c r="G5">
        <v>20.358461380004883</v>
      </c>
      <c r="H5">
        <v>2008</v>
      </c>
      <c r="I5">
        <v>56.240001678466797</v>
      </c>
      <c r="J5">
        <v>41.875</v>
      </c>
      <c r="K5">
        <v>2008</v>
      </c>
      <c r="L5">
        <v>158919.3046</v>
      </c>
      <c r="M5">
        <v>381352128</v>
      </c>
      <c r="N5">
        <v>1993</v>
      </c>
      <c r="O5">
        <v>4900274</v>
      </c>
      <c r="P5">
        <v>20390550</v>
      </c>
      <c r="Q5">
        <v>2015</v>
      </c>
      <c r="R5">
        <v>79.199996948242188</v>
      </c>
      <c r="S5">
        <v>76.303848266601563</v>
      </c>
      <c r="T5">
        <v>2014</v>
      </c>
      <c r="U5">
        <v>618.75286865234375</v>
      </c>
      <c r="V5">
        <v>1537.0616455078125</v>
      </c>
      <c r="W5">
        <v>2015</v>
      </c>
      <c r="X5">
        <v>323.20166015625</v>
      </c>
      <c r="Y5">
        <v>593.88818359375</v>
      </c>
      <c r="Z5">
        <v>72.900001525878906</v>
      </c>
      <c r="AA5">
        <v>70.165382385253906</v>
      </c>
      <c r="AB5">
        <v>2014</v>
      </c>
      <c r="AC5">
        <v>36.752609252929688</v>
      </c>
      <c r="AD5">
        <v>56.351860046386719</v>
      </c>
      <c r="AE5">
        <v>2015</v>
      </c>
      <c r="AF5">
        <v>70.558456420898438</v>
      </c>
      <c r="AG5">
        <v>74.108551025390625</v>
      </c>
      <c r="AH5">
        <v>2012</v>
      </c>
      <c r="AI5"/>
      <c r="AJ5">
        <v>33.719326019287109</v>
      </c>
      <c r="AK5"/>
      <c r="AL5"/>
      <c r="AM5">
        <v>18.730613708496094</v>
      </c>
      <c r="AN5"/>
      <c r="AO5">
        <v>68.5</v>
      </c>
      <c r="AP5">
        <v>69.311111450195313</v>
      </c>
      <c r="AQ5">
        <v>2015</v>
      </c>
      <c r="AR5">
        <v>21.799999237060547</v>
      </c>
      <c r="AS5">
        <v>25.111110687255859</v>
      </c>
      <c r="AT5">
        <v>2015</v>
      </c>
      <c r="AU5">
        <v>2015</v>
      </c>
      <c r="AV5" s="146" t="s">
        <v>75</v>
      </c>
      <c r="AW5" s="146" t="s">
        <v>77</v>
      </c>
    </row>
    <row r="6" spans="1:49">
      <c r="A6" s="146" t="s">
        <v>5</v>
      </c>
      <c r="B6" s="146" t="s">
        <v>32</v>
      </c>
      <c r="C6">
        <v>38.430000305175781</v>
      </c>
      <c r="D6">
        <v>51.297309875488281</v>
      </c>
      <c r="E6">
        <v>2011</v>
      </c>
      <c r="F6">
        <v>15.289999961853027</v>
      </c>
      <c r="G6">
        <v>20.358461380004883</v>
      </c>
      <c r="H6">
        <v>2011</v>
      </c>
      <c r="I6">
        <v>43.319999694824219</v>
      </c>
      <c r="J6">
        <v>41.875</v>
      </c>
      <c r="K6">
        <v>2011</v>
      </c>
      <c r="L6">
        <v>724057.25719999999</v>
      </c>
      <c r="M6">
        <v>381352128</v>
      </c>
      <c r="N6">
        <v>1994</v>
      </c>
      <c r="O6">
        <v>14037472</v>
      </c>
      <c r="P6">
        <v>20390550</v>
      </c>
      <c r="Q6">
        <v>2015</v>
      </c>
      <c r="R6">
        <v>71.900001525878906</v>
      </c>
      <c r="S6">
        <v>76.303848266601563</v>
      </c>
      <c r="T6">
        <v>2014</v>
      </c>
      <c r="U6">
        <v>2175.822021484375</v>
      </c>
      <c r="V6">
        <v>1537.0616455078125</v>
      </c>
      <c r="W6">
        <v>2015</v>
      </c>
      <c r="X6">
        <v>775.695068359375</v>
      </c>
      <c r="Y6">
        <v>593.88818359375</v>
      </c>
      <c r="Z6">
        <v>66.599998474121094</v>
      </c>
      <c r="AA6">
        <v>70.165382385253906</v>
      </c>
      <c r="AB6">
        <v>2014</v>
      </c>
      <c r="AC6">
        <v>40.018241882324219</v>
      </c>
      <c r="AD6">
        <v>56.351860046386719</v>
      </c>
      <c r="AE6">
        <v>2015</v>
      </c>
      <c r="AF6">
        <v>84.44158935546875</v>
      </c>
      <c r="AG6">
        <v>74.108551025390625</v>
      </c>
      <c r="AH6">
        <v>2013</v>
      </c>
      <c r="AI6">
        <v>8.5449399948120117</v>
      </c>
      <c r="AJ6">
        <v>33.719326019287109</v>
      </c>
      <c r="AK6">
        <v>2004</v>
      </c>
      <c r="AL6">
        <v>5.5199799537658691</v>
      </c>
      <c r="AM6">
        <v>18.730613708496094</v>
      </c>
      <c r="AN6">
        <v>2004</v>
      </c>
      <c r="AO6">
        <v>50.799999237060547</v>
      </c>
      <c r="AP6">
        <v>69.311111450195313</v>
      </c>
      <c r="AQ6">
        <v>2015</v>
      </c>
      <c r="AR6">
        <v>12.100000381469727</v>
      </c>
      <c r="AS6">
        <v>25.111110687255859</v>
      </c>
      <c r="AT6">
        <v>2015</v>
      </c>
      <c r="AU6">
        <v>2015</v>
      </c>
      <c r="AV6" s="146" t="s">
        <v>75</v>
      </c>
      <c r="AW6" s="146" t="s">
        <v>77</v>
      </c>
    </row>
    <row r="7" spans="1:49">
      <c r="A7" s="146" t="s">
        <v>6</v>
      </c>
      <c r="B7" s="146" t="s">
        <v>33</v>
      </c>
      <c r="C7">
        <v>13.470000267028809</v>
      </c>
      <c r="D7">
        <v>51.297309875488281</v>
      </c>
      <c r="E7">
        <v>2004</v>
      </c>
      <c r="F7">
        <v>3.6600000858306885</v>
      </c>
      <c r="G7">
        <v>20.358461380004883</v>
      </c>
      <c r="H7">
        <v>2004</v>
      </c>
      <c r="I7">
        <v>55.930000305175781</v>
      </c>
      <c r="J7">
        <v>41.875</v>
      </c>
      <c r="K7">
        <v>2004</v>
      </c>
      <c r="L7">
        <v>128792805.981941</v>
      </c>
      <c r="M7">
        <v>381352128</v>
      </c>
      <c r="N7">
        <v>2015</v>
      </c>
      <c r="O7">
        <v>788474</v>
      </c>
      <c r="P7">
        <v>20390550</v>
      </c>
      <c r="Q7">
        <v>2015</v>
      </c>
      <c r="R7">
        <v>58.299999237060547</v>
      </c>
      <c r="S7">
        <v>76.303848266601563</v>
      </c>
      <c r="T7">
        <v>2014</v>
      </c>
      <c r="U7">
        <v>1483.44091796875</v>
      </c>
      <c r="V7">
        <v>1537.0616455078125</v>
      </c>
      <c r="W7">
        <v>2015</v>
      </c>
      <c r="X7">
        <v>717.4488525390625</v>
      </c>
      <c r="Y7">
        <v>593.88818359375</v>
      </c>
      <c r="Z7">
        <v>53.900001525878906</v>
      </c>
      <c r="AA7">
        <v>70.165382385253906</v>
      </c>
      <c r="AB7">
        <v>2014</v>
      </c>
      <c r="AC7">
        <v>78.13739013671875</v>
      </c>
      <c r="AD7">
        <v>56.351860046386719</v>
      </c>
      <c r="AE7">
        <v>2015</v>
      </c>
      <c r="AF7">
        <v>83.215988159179688</v>
      </c>
      <c r="AG7">
        <v>74.108551025390625</v>
      </c>
      <c r="AH7">
        <v>2013</v>
      </c>
      <c r="AI7"/>
      <c r="AJ7">
        <v>33.719326019287109</v>
      </c>
      <c r="AK7"/>
      <c r="AL7"/>
      <c r="AM7">
        <v>18.730613708496094</v>
      </c>
      <c r="AN7"/>
      <c r="AO7">
        <v>90.099998474121094</v>
      </c>
      <c r="AP7">
        <v>69.311111450195313</v>
      </c>
      <c r="AQ7">
        <v>2015</v>
      </c>
      <c r="AR7">
        <v>35.799999237060547</v>
      </c>
      <c r="AS7">
        <v>25.111110687255859</v>
      </c>
      <c r="AT7">
        <v>2015</v>
      </c>
      <c r="AU7">
        <v>2015</v>
      </c>
      <c r="AV7" s="146" t="s">
        <v>75</v>
      </c>
      <c r="AW7" s="146" t="s">
        <v>77</v>
      </c>
    </row>
    <row r="8" spans="1:49">
      <c r="A8" s="146" t="s">
        <v>7</v>
      </c>
      <c r="B8" s="146" t="s">
        <v>34</v>
      </c>
      <c r="C8">
        <v>77.080001831054688</v>
      </c>
      <c r="D8">
        <v>51.297309875488281</v>
      </c>
      <c r="E8">
        <v>2012</v>
      </c>
      <c r="F8">
        <v>39.169998168945313</v>
      </c>
      <c r="G8">
        <v>20.358461380004883</v>
      </c>
      <c r="H8">
        <v>2012</v>
      </c>
      <c r="I8">
        <v>42.099998474121094</v>
      </c>
      <c r="J8">
        <v>41.875</v>
      </c>
      <c r="K8">
        <v>2012</v>
      </c>
      <c r="L8">
        <v>4717384.2584689697</v>
      </c>
      <c r="M8">
        <v>381352128</v>
      </c>
      <c r="N8">
        <v>2015</v>
      </c>
      <c r="O8">
        <v>77266814</v>
      </c>
      <c r="P8">
        <v>20390550</v>
      </c>
      <c r="Q8">
        <v>2015</v>
      </c>
      <c r="R8">
        <v>72.5</v>
      </c>
      <c r="S8">
        <v>76.303848266601563</v>
      </c>
      <c r="T8">
        <v>2014</v>
      </c>
      <c r="U8">
        <v>784.365234375</v>
      </c>
      <c r="V8">
        <v>1537.0616455078125</v>
      </c>
      <c r="W8">
        <v>2015</v>
      </c>
      <c r="X8">
        <v>456.052734375</v>
      </c>
      <c r="Y8">
        <v>593.88818359375</v>
      </c>
      <c r="Z8">
        <v>66.199996948242188</v>
      </c>
      <c r="AA8">
        <v>70.165382385253906</v>
      </c>
      <c r="AB8">
        <v>2014</v>
      </c>
      <c r="AC8">
        <v>77.221672058105469</v>
      </c>
      <c r="AD8">
        <v>56.351860046386719</v>
      </c>
      <c r="AE8">
        <v>2015</v>
      </c>
      <c r="AF8">
        <v>35.369991302490234</v>
      </c>
      <c r="AG8">
        <v>74.108551025390625</v>
      </c>
      <c r="AH8">
        <v>1999</v>
      </c>
      <c r="AI8">
        <v>56.787891387939453</v>
      </c>
      <c r="AJ8">
        <v>33.719326019287109</v>
      </c>
      <c r="AK8">
        <v>2013</v>
      </c>
      <c r="AL8">
        <v>42.453571319580078</v>
      </c>
      <c r="AM8">
        <v>18.730613708496094</v>
      </c>
      <c r="AN8">
        <v>2013</v>
      </c>
      <c r="AO8">
        <v>52.400001525878906</v>
      </c>
      <c r="AP8">
        <v>69.311111450195313</v>
      </c>
      <c r="AQ8">
        <v>2015</v>
      </c>
      <c r="AR8">
        <v>28.700000762939453</v>
      </c>
      <c r="AS8">
        <v>25.111110687255859</v>
      </c>
      <c r="AT8">
        <v>2015</v>
      </c>
      <c r="AU8">
        <v>2015</v>
      </c>
      <c r="AV8" s="146" t="s">
        <v>75</v>
      </c>
      <c r="AW8" s="146" t="s">
        <v>77</v>
      </c>
    </row>
    <row r="9" spans="1:49">
      <c r="A9" s="146" t="s">
        <v>8</v>
      </c>
      <c r="B9" s="146" t="s">
        <v>35</v>
      </c>
      <c r="C9"/>
      <c r="D9">
        <v>51.297309875488281</v>
      </c>
      <c r="E9"/>
      <c r="F9"/>
      <c r="G9">
        <v>20.358461380004883</v>
      </c>
      <c r="H9"/>
      <c r="I9"/>
      <c r="J9">
        <v>41.875</v>
      </c>
      <c r="K9"/>
      <c r="L9">
        <v>3284750.85910653</v>
      </c>
      <c r="M9">
        <v>381352128</v>
      </c>
      <c r="N9">
        <v>2000</v>
      </c>
      <c r="O9">
        <v>4789568</v>
      </c>
      <c r="P9">
        <v>20390550</v>
      </c>
      <c r="Q9">
        <v>2011</v>
      </c>
      <c r="R9">
        <v>86.5</v>
      </c>
      <c r="S9">
        <v>76.303848266601563</v>
      </c>
      <c r="T9">
        <v>2014</v>
      </c>
      <c r="U9">
        <v>1411.1575927734375</v>
      </c>
      <c r="V9">
        <v>1537.0616455078125</v>
      </c>
      <c r="W9">
        <v>2011</v>
      </c>
      <c r="X9">
        <v>544.46240234375</v>
      </c>
      <c r="Y9">
        <v>593.88818359375</v>
      </c>
      <c r="Z9">
        <v>78.699996948242188</v>
      </c>
      <c r="AA9">
        <v>70.165382385253906</v>
      </c>
      <c r="AB9">
        <v>2014</v>
      </c>
      <c r="AC9">
        <v>73.845252990722656</v>
      </c>
      <c r="AD9">
        <v>56.351860046386719</v>
      </c>
      <c r="AE9">
        <v>2015</v>
      </c>
      <c r="AF9">
        <v>40.554771423339844</v>
      </c>
      <c r="AG9">
        <v>74.108551025390625</v>
      </c>
      <c r="AH9">
        <v>2013</v>
      </c>
      <c r="AI9"/>
      <c r="AJ9">
        <v>33.719326019287109</v>
      </c>
      <c r="AK9"/>
      <c r="AL9"/>
      <c r="AM9">
        <v>18.730613708496094</v>
      </c>
      <c r="AN9"/>
      <c r="AO9">
        <v>57.799999237060547</v>
      </c>
      <c r="AP9">
        <v>69.311111450195313</v>
      </c>
      <c r="AQ9">
        <v>2015</v>
      </c>
      <c r="AR9">
        <v>15.699999809265137</v>
      </c>
      <c r="AS9">
        <v>25.111110687255859</v>
      </c>
      <c r="AT9">
        <v>2015</v>
      </c>
      <c r="AU9">
        <v>2011</v>
      </c>
      <c r="AV9" s="146" t="s">
        <v>75</v>
      </c>
      <c r="AW9" s="146" t="s">
        <v>77</v>
      </c>
    </row>
    <row r="10" spans="1:49">
      <c r="A10" s="146" t="s">
        <v>9</v>
      </c>
      <c r="B10" s="146" t="s">
        <v>36</v>
      </c>
      <c r="C10">
        <v>33.540000915527344</v>
      </c>
      <c r="D10">
        <v>51.297309875488281</v>
      </c>
      <c r="E10">
        <v>2010</v>
      </c>
      <c r="F10">
        <v>9.0399999618530273</v>
      </c>
      <c r="G10">
        <v>20.358461380004883</v>
      </c>
      <c r="H10">
        <v>2010</v>
      </c>
      <c r="I10">
        <v>33.169998168945313</v>
      </c>
      <c r="J10">
        <v>41.875</v>
      </c>
      <c r="K10">
        <v>2010</v>
      </c>
      <c r="L10">
        <v>624371165.52846003</v>
      </c>
      <c r="M10">
        <v>381352128</v>
      </c>
      <c r="N10">
        <v>2015</v>
      </c>
      <c r="O10">
        <v>99390750</v>
      </c>
      <c r="P10">
        <v>20390550</v>
      </c>
      <c r="Q10">
        <v>2015</v>
      </c>
      <c r="R10">
        <v>85.5</v>
      </c>
      <c r="S10">
        <v>76.303848266601563</v>
      </c>
      <c r="T10">
        <v>2014</v>
      </c>
      <c r="U10">
        <v>1628.923095703125</v>
      </c>
      <c r="V10">
        <v>1537.0616455078125</v>
      </c>
      <c r="W10">
        <v>2015</v>
      </c>
      <c r="X10">
        <v>619.16943359375</v>
      </c>
      <c r="Y10">
        <v>593.88818359375</v>
      </c>
      <c r="Z10">
        <v>79.300003051757813</v>
      </c>
      <c r="AA10">
        <v>70.165382385253906</v>
      </c>
      <c r="AB10">
        <v>2014</v>
      </c>
      <c r="AC10">
        <v>49.031520843505859</v>
      </c>
      <c r="AD10">
        <v>56.351860046386719</v>
      </c>
      <c r="AE10">
        <v>2015</v>
      </c>
      <c r="AF10">
        <v>85.846771240234375</v>
      </c>
      <c r="AG10">
        <v>74.108551025390625</v>
      </c>
      <c r="AH10">
        <v>2014</v>
      </c>
      <c r="AI10">
        <v>24.63092041015625</v>
      </c>
      <c r="AJ10">
        <v>33.719326019287109</v>
      </c>
      <c r="AK10">
        <v>2011</v>
      </c>
      <c r="AL10">
        <v>12.511690139770508</v>
      </c>
      <c r="AM10">
        <v>18.730613708496094</v>
      </c>
      <c r="AN10">
        <v>2011</v>
      </c>
      <c r="AO10">
        <v>57.299999237060547</v>
      </c>
      <c r="AP10">
        <v>69.311111450195313</v>
      </c>
      <c r="AQ10">
        <v>2015</v>
      </c>
      <c r="AR10">
        <v>28</v>
      </c>
      <c r="AS10">
        <v>25.111110687255859</v>
      </c>
      <c r="AT10">
        <v>2015</v>
      </c>
      <c r="AU10">
        <v>2015</v>
      </c>
      <c r="AV10" s="146" t="s">
        <v>75</v>
      </c>
      <c r="AW10" s="146" t="s">
        <v>77</v>
      </c>
    </row>
    <row r="11" spans="1:49">
      <c r="A11" s="146" t="s">
        <v>10</v>
      </c>
      <c r="B11" s="146" t="s">
        <v>37</v>
      </c>
      <c r="C11">
        <v>45.290000915527344</v>
      </c>
      <c r="D11">
        <v>51.297309875488281</v>
      </c>
      <c r="E11">
        <v>2003</v>
      </c>
      <c r="F11">
        <v>17.719999313354492</v>
      </c>
      <c r="G11">
        <v>20.358461380004883</v>
      </c>
      <c r="H11">
        <v>2003</v>
      </c>
      <c r="I11">
        <v>47.330001831054688</v>
      </c>
      <c r="J11">
        <v>41.875</v>
      </c>
      <c r="K11">
        <v>2003</v>
      </c>
      <c r="L11">
        <v>180692707.144155</v>
      </c>
      <c r="M11">
        <v>381352128</v>
      </c>
      <c r="N11">
        <v>2015</v>
      </c>
      <c r="O11">
        <v>1990924</v>
      </c>
      <c r="P11">
        <v>20390550</v>
      </c>
      <c r="Q11">
        <v>2015</v>
      </c>
      <c r="R11">
        <v>77.599998474121094</v>
      </c>
      <c r="S11">
        <v>76.303848266601563</v>
      </c>
      <c r="T11">
        <v>2014</v>
      </c>
      <c r="U11">
        <v>1679.6844482421875</v>
      </c>
      <c r="V11">
        <v>1537.0616455078125</v>
      </c>
      <c r="W11">
        <v>2015</v>
      </c>
      <c r="X11">
        <v>471.53720092773438</v>
      </c>
      <c r="Y11">
        <v>593.88818359375</v>
      </c>
      <c r="Z11">
        <v>72</v>
      </c>
      <c r="AA11">
        <v>70.165382385253906</v>
      </c>
      <c r="AB11">
        <v>2014</v>
      </c>
      <c r="AC11">
        <v>55.572761535644531</v>
      </c>
      <c r="AD11">
        <v>56.351860046386719</v>
      </c>
      <c r="AE11">
        <v>2015</v>
      </c>
      <c r="AF11">
        <v>67.930656433105469</v>
      </c>
      <c r="AG11">
        <v>74.108551025390625</v>
      </c>
      <c r="AH11">
        <v>2014</v>
      </c>
      <c r="AI11"/>
      <c r="AJ11">
        <v>33.719326019287109</v>
      </c>
      <c r="AK11"/>
      <c r="AL11"/>
      <c r="AM11">
        <v>18.730613708496094</v>
      </c>
      <c r="AN11"/>
      <c r="AO11">
        <v>90.199996948242188</v>
      </c>
      <c r="AP11">
        <v>69.311111450195313</v>
      </c>
      <c r="AQ11">
        <v>2015</v>
      </c>
      <c r="AR11">
        <v>58.900001525878906</v>
      </c>
      <c r="AS11">
        <v>25.111110687255859</v>
      </c>
      <c r="AT11">
        <v>2015</v>
      </c>
      <c r="AU11">
        <v>2015</v>
      </c>
      <c r="AV11" s="146" t="s">
        <v>75</v>
      </c>
      <c r="AW11" s="146" t="s">
        <v>77</v>
      </c>
    </row>
    <row r="12" spans="1:49">
      <c r="A12" s="146" t="s">
        <v>11</v>
      </c>
      <c r="B12" s="146" t="s">
        <v>38</v>
      </c>
      <c r="C12">
        <v>35.270000457763672</v>
      </c>
      <c r="D12">
        <v>51.297309875488281</v>
      </c>
      <c r="E12">
        <v>2012</v>
      </c>
      <c r="F12">
        <v>10.340000152587891</v>
      </c>
      <c r="G12">
        <v>20.358461380004883</v>
      </c>
      <c r="H12">
        <v>2012</v>
      </c>
      <c r="I12">
        <v>33.729999542236328</v>
      </c>
      <c r="J12">
        <v>41.875</v>
      </c>
      <c r="K12">
        <v>2012</v>
      </c>
      <c r="L12">
        <v>93010000</v>
      </c>
      <c r="M12">
        <v>381352128</v>
      </c>
      <c r="N12">
        <v>2015</v>
      </c>
      <c r="O12">
        <v>12608590</v>
      </c>
      <c r="P12">
        <v>20390550</v>
      </c>
      <c r="Q12">
        <v>2015</v>
      </c>
      <c r="R12">
        <v>73.400001525878906</v>
      </c>
      <c r="S12">
        <v>76.303848266601563</v>
      </c>
      <c r="T12">
        <v>2014</v>
      </c>
      <c r="U12">
        <v>1208.986083984375</v>
      </c>
      <c r="V12">
        <v>1537.0616455078125</v>
      </c>
      <c r="W12">
        <v>2015</v>
      </c>
      <c r="X12">
        <v>531.32061767578125</v>
      </c>
      <c r="Y12">
        <v>593.88818359375</v>
      </c>
      <c r="Z12">
        <v>70.699996948242188</v>
      </c>
      <c r="AA12">
        <v>70.165382385253906</v>
      </c>
      <c r="AB12">
        <v>2014</v>
      </c>
      <c r="AC12">
        <v>30.472789764404297</v>
      </c>
      <c r="AD12">
        <v>56.351860046386719</v>
      </c>
      <c r="AE12">
        <v>2015</v>
      </c>
      <c r="AF12">
        <v>75.655227661132813</v>
      </c>
      <c r="AG12">
        <v>74.108551025390625</v>
      </c>
      <c r="AH12">
        <v>2014</v>
      </c>
      <c r="AI12"/>
      <c r="AJ12">
        <v>33.719326019287109</v>
      </c>
      <c r="AK12"/>
      <c r="AL12"/>
      <c r="AM12">
        <v>18.730613708496094</v>
      </c>
      <c r="AN12"/>
      <c r="AO12">
        <v>76.800003051757813</v>
      </c>
      <c r="AP12">
        <v>69.311111450195313</v>
      </c>
      <c r="AQ12">
        <v>2015</v>
      </c>
      <c r="AR12">
        <v>20.100000381469727</v>
      </c>
      <c r="AS12">
        <v>25.111110687255859</v>
      </c>
      <c r="AT12">
        <v>2015</v>
      </c>
      <c r="AU12">
        <v>2015</v>
      </c>
      <c r="AV12" s="146" t="s">
        <v>75</v>
      </c>
      <c r="AW12" s="146" t="s">
        <v>77</v>
      </c>
    </row>
    <row r="13" spans="1:49">
      <c r="A13" s="146" t="s">
        <v>12</v>
      </c>
      <c r="B13" s="146" t="s">
        <v>39</v>
      </c>
      <c r="C13">
        <v>67.080001831054688</v>
      </c>
      <c r="D13">
        <v>51.297309875488281</v>
      </c>
      <c r="E13">
        <v>2010</v>
      </c>
      <c r="F13">
        <v>30.530000686645508</v>
      </c>
      <c r="G13">
        <v>20.358461380004883</v>
      </c>
      <c r="H13">
        <v>2010</v>
      </c>
      <c r="I13">
        <v>50.659999847412109</v>
      </c>
      <c r="J13">
        <v>41.875</v>
      </c>
      <c r="K13">
        <v>2010</v>
      </c>
      <c r="L13">
        <v>63787684.424999997</v>
      </c>
      <c r="M13">
        <v>381352128</v>
      </c>
      <c r="N13">
        <v>2015</v>
      </c>
      <c r="O13">
        <v>1844325</v>
      </c>
      <c r="P13">
        <v>20390550</v>
      </c>
      <c r="Q13">
        <v>2015</v>
      </c>
      <c r="R13">
        <v>74.699996948242188</v>
      </c>
      <c r="S13">
        <v>76.303848266601563</v>
      </c>
      <c r="T13">
        <v>2014</v>
      </c>
      <c r="U13">
        <v>1455.8035888671875</v>
      </c>
      <c r="V13">
        <v>1537.0616455078125</v>
      </c>
      <c r="W13">
        <v>2015</v>
      </c>
      <c r="X13">
        <v>572.9884033203125</v>
      </c>
      <c r="Y13">
        <v>593.88818359375</v>
      </c>
      <c r="Z13">
        <v>68.300003051757813</v>
      </c>
      <c r="AA13">
        <v>70.165382385253906</v>
      </c>
      <c r="AB13">
        <v>2014</v>
      </c>
      <c r="AC13">
        <v>59.772850036621094</v>
      </c>
      <c r="AD13">
        <v>56.351860046386719</v>
      </c>
      <c r="AE13">
        <v>2015</v>
      </c>
      <c r="AF13">
        <v>68.233329772949219</v>
      </c>
      <c r="AG13">
        <v>74.108551025390625</v>
      </c>
      <c r="AH13">
        <v>2010</v>
      </c>
      <c r="AI13"/>
      <c r="AJ13">
        <v>33.719326019287109</v>
      </c>
      <c r="AK13"/>
      <c r="AL13"/>
      <c r="AM13">
        <v>18.730613708496094</v>
      </c>
      <c r="AN13"/>
      <c r="AO13">
        <v>79.300003051757813</v>
      </c>
      <c r="AP13">
        <v>69.311111450195313</v>
      </c>
      <c r="AQ13">
        <v>2015</v>
      </c>
      <c r="AR13">
        <v>20.799999237060547</v>
      </c>
      <c r="AS13">
        <v>25.111110687255859</v>
      </c>
      <c r="AT13">
        <v>2015</v>
      </c>
      <c r="AU13">
        <v>2015</v>
      </c>
      <c r="AV13" s="146" t="s">
        <v>75</v>
      </c>
      <c r="AW13" s="146" t="s">
        <v>77</v>
      </c>
    </row>
    <row r="14" spans="1:49">
      <c r="A14" s="146" t="s">
        <v>13</v>
      </c>
      <c r="B14" s="146" t="s">
        <v>40</v>
      </c>
      <c r="C14">
        <v>68.639999389648438</v>
      </c>
      <c r="D14">
        <v>51.297309875488281</v>
      </c>
      <c r="E14">
        <v>2007</v>
      </c>
      <c r="F14">
        <v>28.139999389648438</v>
      </c>
      <c r="G14">
        <v>20.358461380004883</v>
      </c>
      <c r="H14">
        <v>2007</v>
      </c>
      <c r="I14">
        <v>36.479999542236328</v>
      </c>
      <c r="J14">
        <v>41.875</v>
      </c>
      <c r="K14">
        <v>2007</v>
      </c>
      <c r="L14">
        <v>640780044.08655906</v>
      </c>
      <c r="M14">
        <v>381352128</v>
      </c>
      <c r="N14">
        <v>2015</v>
      </c>
      <c r="O14">
        <v>4503438</v>
      </c>
      <c r="P14">
        <v>20390550</v>
      </c>
      <c r="Q14">
        <v>2015</v>
      </c>
      <c r="R14">
        <v>62.299999237060547</v>
      </c>
      <c r="S14">
        <v>76.303848266601563</v>
      </c>
      <c r="T14">
        <v>2014</v>
      </c>
      <c r="U14">
        <v>835.366943359375</v>
      </c>
      <c r="V14">
        <v>1537.0616455078125</v>
      </c>
      <c r="W14">
        <v>2015</v>
      </c>
      <c r="X14">
        <v>455.87393188476563</v>
      </c>
      <c r="Y14">
        <v>593.88818359375</v>
      </c>
      <c r="Z14">
        <v>59.299999237060547</v>
      </c>
      <c r="AA14">
        <v>70.165382385253906</v>
      </c>
      <c r="AB14">
        <v>2014</v>
      </c>
      <c r="AC14">
        <v>47.600139617919922</v>
      </c>
      <c r="AD14">
        <v>56.351860046386719</v>
      </c>
      <c r="AE14">
        <v>2015</v>
      </c>
      <c r="AF14">
        <v>37.689449310302734</v>
      </c>
      <c r="AG14">
        <v>74.108551025390625</v>
      </c>
      <c r="AH14">
        <v>2014</v>
      </c>
      <c r="AI14"/>
      <c r="AJ14">
        <v>33.719326019287109</v>
      </c>
      <c r="AK14"/>
      <c r="AL14"/>
      <c r="AM14">
        <v>18.730613708496094</v>
      </c>
      <c r="AN14"/>
      <c r="AO14">
        <v>75.599998474121094</v>
      </c>
      <c r="AP14">
        <v>69.311111450195313</v>
      </c>
      <c r="AQ14">
        <v>2015</v>
      </c>
      <c r="AR14">
        <v>16.899999618530273</v>
      </c>
      <c r="AS14">
        <v>25.111110687255859</v>
      </c>
      <c r="AT14">
        <v>2015</v>
      </c>
      <c r="AU14">
        <v>2015</v>
      </c>
      <c r="AV14" s="146" t="s">
        <v>75</v>
      </c>
      <c r="AW14" s="146" t="s">
        <v>77</v>
      </c>
    </row>
    <row r="15" spans="1:49">
      <c r="A15" s="146" t="s">
        <v>14</v>
      </c>
      <c r="B15" s="146" t="s">
        <v>41</v>
      </c>
      <c r="C15">
        <v>77.839996337890625</v>
      </c>
      <c r="D15">
        <v>51.297309875488281</v>
      </c>
      <c r="E15">
        <v>2012</v>
      </c>
      <c r="F15">
        <v>39.229999542236328</v>
      </c>
      <c r="G15">
        <v>20.358461380004883</v>
      </c>
      <c r="H15">
        <v>2012</v>
      </c>
      <c r="I15">
        <v>42.650001525878906</v>
      </c>
      <c r="J15">
        <v>41.875</v>
      </c>
      <c r="K15">
        <v>2012</v>
      </c>
      <c r="L15">
        <v>427480935.31999999</v>
      </c>
      <c r="M15">
        <v>381352128</v>
      </c>
      <c r="N15">
        <v>2015</v>
      </c>
      <c r="O15">
        <v>24235390</v>
      </c>
      <c r="P15">
        <v>20390550</v>
      </c>
      <c r="Q15">
        <v>2015</v>
      </c>
      <c r="R15">
        <v>89.599998474121094</v>
      </c>
      <c r="S15">
        <v>76.303848266601563</v>
      </c>
      <c r="T15">
        <v>2014</v>
      </c>
      <c r="U15">
        <v>1465.3448486328125</v>
      </c>
      <c r="V15">
        <v>1537.0616455078125</v>
      </c>
      <c r="W15">
        <v>2015</v>
      </c>
      <c r="X15">
        <v>401.83599853515625</v>
      </c>
      <c r="Y15">
        <v>593.88818359375</v>
      </c>
      <c r="Z15">
        <v>85.199996948242188</v>
      </c>
      <c r="AA15">
        <v>70.165382385253906</v>
      </c>
      <c r="AB15">
        <v>2014</v>
      </c>
      <c r="AC15">
        <v>64.656303405761719</v>
      </c>
      <c r="AD15">
        <v>56.351860046386719</v>
      </c>
      <c r="AE15">
        <v>2015</v>
      </c>
      <c r="AF15">
        <v>77.071327209472656</v>
      </c>
      <c r="AG15">
        <v>74.108551025390625</v>
      </c>
      <c r="AH15">
        <v>2003</v>
      </c>
      <c r="AI15"/>
      <c r="AJ15">
        <v>33.719326019287109</v>
      </c>
      <c r="AK15"/>
      <c r="AL15"/>
      <c r="AM15">
        <v>18.730613708496094</v>
      </c>
      <c r="AN15"/>
      <c r="AO15">
        <v>51.5</v>
      </c>
      <c r="AP15">
        <v>69.311111450195313</v>
      </c>
      <c r="AQ15">
        <v>2015</v>
      </c>
      <c r="AR15">
        <v>12</v>
      </c>
      <c r="AS15">
        <v>25.111110687255859</v>
      </c>
      <c r="AT15">
        <v>2015</v>
      </c>
      <c r="AU15">
        <v>2015</v>
      </c>
      <c r="AV15" s="146" t="s">
        <v>75</v>
      </c>
      <c r="AW15" s="146" t="s">
        <v>77</v>
      </c>
    </row>
    <row r="16" spans="1:49">
      <c r="A16" s="146" t="s">
        <v>15</v>
      </c>
      <c r="B16" s="146" t="s">
        <v>42</v>
      </c>
      <c r="C16">
        <v>70.910003662109375</v>
      </c>
      <c r="D16">
        <v>51.297309875488281</v>
      </c>
      <c r="E16">
        <v>2010</v>
      </c>
      <c r="F16">
        <v>33.290000915527344</v>
      </c>
      <c r="G16">
        <v>20.358461380004883</v>
      </c>
      <c r="H16">
        <v>2010</v>
      </c>
      <c r="I16">
        <v>46.119998931884766</v>
      </c>
      <c r="J16">
        <v>41.875</v>
      </c>
      <c r="K16">
        <v>2010</v>
      </c>
      <c r="L16">
        <v>34219780.360321</v>
      </c>
      <c r="M16">
        <v>381352128</v>
      </c>
      <c r="N16">
        <v>2015</v>
      </c>
      <c r="O16">
        <v>17215232</v>
      </c>
      <c r="P16">
        <v>20390550</v>
      </c>
      <c r="Q16">
        <v>2015</v>
      </c>
      <c r="R16">
        <v>82.599998474121094</v>
      </c>
      <c r="S16">
        <v>76.303848266601563</v>
      </c>
      <c r="T16">
        <v>2014</v>
      </c>
      <c r="U16">
        <v>1183.605224609375</v>
      </c>
      <c r="V16">
        <v>1537.0616455078125</v>
      </c>
      <c r="W16">
        <v>2015</v>
      </c>
      <c r="X16">
        <v>371.98574829101563</v>
      </c>
      <c r="Y16">
        <v>593.88818359375</v>
      </c>
      <c r="Z16">
        <v>76.800003051757813</v>
      </c>
      <c r="AA16">
        <v>70.165382385253906</v>
      </c>
      <c r="AB16">
        <v>2014</v>
      </c>
      <c r="AC16">
        <v>65.963829040527344</v>
      </c>
      <c r="AD16">
        <v>56.351860046386719</v>
      </c>
      <c r="AE16">
        <v>2015</v>
      </c>
      <c r="AF16">
        <v>97.483856201171875</v>
      </c>
      <c r="AG16">
        <v>74.108551025390625</v>
      </c>
      <c r="AH16">
        <v>2009</v>
      </c>
      <c r="AI16">
        <v>19.799800872802734</v>
      </c>
      <c r="AJ16">
        <v>33.719326019287109</v>
      </c>
      <c r="AK16">
        <v>1998</v>
      </c>
      <c r="AL16">
        <v>8.5725002288818359</v>
      </c>
      <c r="AM16">
        <v>18.730613708496094</v>
      </c>
      <c r="AN16">
        <v>1998</v>
      </c>
      <c r="AO16">
        <v>90.199996948242188</v>
      </c>
      <c r="AP16">
        <v>69.311111450195313</v>
      </c>
      <c r="AQ16">
        <v>2015</v>
      </c>
      <c r="AR16">
        <v>41</v>
      </c>
      <c r="AS16">
        <v>25.111110687255859</v>
      </c>
      <c r="AT16">
        <v>2015</v>
      </c>
      <c r="AU16">
        <v>2015</v>
      </c>
      <c r="AV16" s="146" t="s">
        <v>75</v>
      </c>
      <c r="AW16" s="146" t="s">
        <v>77</v>
      </c>
    </row>
    <row r="17" spans="1:49">
      <c r="A17" s="146" t="s">
        <v>16</v>
      </c>
      <c r="B17" s="146" t="s">
        <v>43</v>
      </c>
      <c r="C17">
        <v>49.25</v>
      </c>
      <c r="D17">
        <v>51.297309875488281</v>
      </c>
      <c r="E17">
        <v>2009</v>
      </c>
      <c r="F17">
        <v>15.189999580383301</v>
      </c>
      <c r="G17">
        <v>20.358461380004883</v>
      </c>
      <c r="H17">
        <v>2009</v>
      </c>
      <c r="I17">
        <v>33.040000915527344</v>
      </c>
      <c r="J17">
        <v>41.875</v>
      </c>
      <c r="K17">
        <v>2009</v>
      </c>
      <c r="L17">
        <v>894509061.01999998</v>
      </c>
      <c r="M17">
        <v>381352128</v>
      </c>
      <c r="N17">
        <v>2015</v>
      </c>
      <c r="O17">
        <v>17599694</v>
      </c>
      <c r="P17">
        <v>20390550</v>
      </c>
      <c r="Q17">
        <v>2015</v>
      </c>
      <c r="R17">
        <v>67.099998474121094</v>
      </c>
      <c r="S17">
        <v>76.303848266601563</v>
      </c>
      <c r="T17">
        <v>2014</v>
      </c>
      <c r="U17">
        <v>2028.157470703125</v>
      </c>
      <c r="V17">
        <v>1537.0616455078125</v>
      </c>
      <c r="W17">
        <v>2015</v>
      </c>
      <c r="X17">
        <v>724.25628662109375</v>
      </c>
      <c r="Y17">
        <v>593.88818359375</v>
      </c>
      <c r="Z17">
        <v>60.700000762939453</v>
      </c>
      <c r="AA17">
        <v>70.165382385253906</v>
      </c>
      <c r="AB17">
        <v>2014</v>
      </c>
      <c r="AC17">
        <v>33.068870544433594</v>
      </c>
      <c r="AD17">
        <v>56.351860046386719</v>
      </c>
      <c r="AE17">
        <v>2015</v>
      </c>
      <c r="AF17">
        <v>59.378631591796875</v>
      </c>
      <c r="AG17">
        <v>74.108551025390625</v>
      </c>
      <c r="AH17">
        <v>2014</v>
      </c>
      <c r="AI17">
        <v>22.050140380859375</v>
      </c>
      <c r="AJ17">
        <v>33.719326019287109</v>
      </c>
      <c r="AK17">
        <v>2015</v>
      </c>
      <c r="AL17">
        <v>11.52910041809082</v>
      </c>
      <c r="AM17">
        <v>18.730613708496094</v>
      </c>
      <c r="AN17">
        <v>2015</v>
      </c>
      <c r="AO17">
        <v>77</v>
      </c>
      <c r="AP17">
        <v>69.311111450195313</v>
      </c>
      <c r="AQ17">
        <v>2015</v>
      </c>
      <c r="AR17">
        <v>24.700000762939453</v>
      </c>
      <c r="AS17">
        <v>25.111110687255859</v>
      </c>
      <c r="AT17">
        <v>2015</v>
      </c>
      <c r="AU17">
        <v>2015</v>
      </c>
      <c r="AV17" s="146" t="s">
        <v>75</v>
      </c>
      <c r="AW17" s="146" t="s">
        <v>77</v>
      </c>
    </row>
    <row r="18" spans="1:49">
      <c r="A18" s="146" t="s">
        <v>17</v>
      </c>
      <c r="B18" s="146" t="s">
        <v>44</v>
      </c>
      <c r="C18">
        <v>68.739997863769531</v>
      </c>
      <c r="D18">
        <v>51.297309875488281</v>
      </c>
      <c r="E18">
        <v>2008</v>
      </c>
      <c r="F18">
        <v>31.409999847412109</v>
      </c>
      <c r="G18">
        <v>20.358461380004883</v>
      </c>
      <c r="H18">
        <v>2008</v>
      </c>
      <c r="I18">
        <v>45.580001831054688</v>
      </c>
      <c r="J18">
        <v>41.875</v>
      </c>
      <c r="K18">
        <v>2008</v>
      </c>
      <c r="L18">
        <v>195566062.82991499</v>
      </c>
      <c r="M18">
        <v>381352128</v>
      </c>
      <c r="N18">
        <v>2015</v>
      </c>
      <c r="O18">
        <v>27977863</v>
      </c>
      <c r="P18">
        <v>20390550</v>
      </c>
      <c r="Q18">
        <v>2015</v>
      </c>
      <c r="R18">
        <v>84.300003051757813</v>
      </c>
      <c r="S18">
        <v>76.303848266601563</v>
      </c>
      <c r="T18">
        <v>2014</v>
      </c>
      <c r="U18">
        <v>1192.17529296875</v>
      </c>
      <c r="V18">
        <v>1537.0616455078125</v>
      </c>
      <c r="W18">
        <v>2015</v>
      </c>
      <c r="X18">
        <v>529.2425537109375</v>
      </c>
      <c r="Y18">
        <v>593.88818359375</v>
      </c>
      <c r="Z18">
        <v>65.099998474121094</v>
      </c>
      <c r="AA18">
        <v>70.165382385253906</v>
      </c>
      <c r="AB18">
        <v>2014</v>
      </c>
      <c r="AC18">
        <v>58.836551666259766</v>
      </c>
      <c r="AD18">
        <v>56.351860046386719</v>
      </c>
      <c r="AE18">
        <v>2015</v>
      </c>
      <c r="AF18">
        <v>87.556327819824219</v>
      </c>
      <c r="AG18">
        <v>74.108551025390625</v>
      </c>
      <c r="AH18">
        <v>2014</v>
      </c>
      <c r="AI18">
        <v>23.243730545043945</v>
      </c>
      <c r="AJ18">
        <v>33.719326019287109</v>
      </c>
      <c r="AK18">
        <v>2011</v>
      </c>
      <c r="AL18">
        <v>16.084169387817383</v>
      </c>
      <c r="AM18">
        <v>18.730613708496094</v>
      </c>
      <c r="AN18">
        <v>2011</v>
      </c>
      <c r="AO18">
        <v>51.099998474121094</v>
      </c>
      <c r="AP18">
        <v>69.311111450195313</v>
      </c>
      <c r="AQ18">
        <v>2015</v>
      </c>
      <c r="AR18">
        <v>20.5</v>
      </c>
      <c r="AS18">
        <v>25.111110687255859</v>
      </c>
      <c r="AT18">
        <v>2015</v>
      </c>
      <c r="AU18">
        <v>2015</v>
      </c>
      <c r="AV18" s="146" t="s">
        <v>75</v>
      </c>
      <c r="AW18" s="146" t="s">
        <v>77</v>
      </c>
    </row>
    <row r="19" spans="1:49">
      <c r="A19" s="146" t="s">
        <v>18</v>
      </c>
      <c r="B19" s="146" t="s">
        <v>45</v>
      </c>
      <c r="C19">
        <v>45.700000762939453</v>
      </c>
      <c r="D19">
        <v>51.297309875488281</v>
      </c>
      <c r="E19">
        <v>2014</v>
      </c>
      <c r="F19">
        <v>13.689999580383301</v>
      </c>
      <c r="G19">
        <v>20.358461380004883</v>
      </c>
      <c r="H19">
        <v>2014</v>
      </c>
      <c r="I19">
        <v>33.990001678466797</v>
      </c>
      <c r="J19">
        <v>41.875</v>
      </c>
      <c r="K19">
        <v>2014</v>
      </c>
      <c r="L19">
        <v>145870768.63</v>
      </c>
      <c r="M19">
        <v>381352128</v>
      </c>
      <c r="N19">
        <v>2015</v>
      </c>
      <c r="O19">
        <v>19899120</v>
      </c>
      <c r="P19">
        <v>20390550</v>
      </c>
      <c r="Q19">
        <v>2015</v>
      </c>
      <c r="R19">
        <v>65.699996948242188</v>
      </c>
      <c r="S19">
        <v>76.303848266601563</v>
      </c>
      <c r="T19">
        <v>2014</v>
      </c>
      <c r="U19">
        <v>955.48333740234375</v>
      </c>
      <c r="V19">
        <v>1537.0616455078125</v>
      </c>
      <c r="W19">
        <v>2015</v>
      </c>
      <c r="X19">
        <v>358.95816040039063</v>
      </c>
      <c r="Y19">
        <v>593.88818359375</v>
      </c>
      <c r="Z19">
        <v>61.400001525878906</v>
      </c>
      <c r="AA19">
        <v>70.165382385253906</v>
      </c>
      <c r="AB19">
        <v>2014</v>
      </c>
      <c r="AC19">
        <v>19.10260009765625</v>
      </c>
      <c r="AD19">
        <v>56.351860046386719</v>
      </c>
      <c r="AE19">
        <v>2015</v>
      </c>
      <c r="AF19">
        <v>61.018730163574219</v>
      </c>
      <c r="AG19">
        <v>74.108551025390625</v>
      </c>
      <c r="AH19">
        <v>2014</v>
      </c>
      <c r="AI19"/>
      <c r="AJ19">
        <v>33.719326019287109</v>
      </c>
      <c r="AK19"/>
      <c r="AL19"/>
      <c r="AM19">
        <v>18.730613708496094</v>
      </c>
      <c r="AN19"/>
      <c r="AO19">
        <v>58.200000762939453</v>
      </c>
      <c r="AP19">
        <v>69.311111450195313</v>
      </c>
      <c r="AQ19">
        <v>2015</v>
      </c>
      <c r="AR19">
        <v>10.899999618530273</v>
      </c>
      <c r="AS19">
        <v>25.111110687255859</v>
      </c>
      <c r="AT19">
        <v>2015</v>
      </c>
      <c r="AU19">
        <v>2015</v>
      </c>
      <c r="AV19" s="146" t="s">
        <v>75</v>
      </c>
      <c r="AW19" s="146" t="s">
        <v>77</v>
      </c>
    </row>
    <row r="20" spans="1:49">
      <c r="A20" s="146" t="s">
        <v>19</v>
      </c>
      <c r="B20" s="146" t="s">
        <v>46</v>
      </c>
      <c r="C20">
        <v>60.430000305175781</v>
      </c>
      <c r="D20">
        <v>51.297309875488281</v>
      </c>
      <c r="E20">
        <v>2013</v>
      </c>
      <c r="F20">
        <v>23.690000534057617</v>
      </c>
      <c r="G20">
        <v>20.358461380004883</v>
      </c>
      <c r="H20">
        <v>2013</v>
      </c>
      <c r="I20">
        <v>50.439998626708984</v>
      </c>
      <c r="J20">
        <v>41.875</v>
      </c>
      <c r="K20">
        <v>2013</v>
      </c>
      <c r="L20">
        <v>161400116.80898699</v>
      </c>
      <c r="M20">
        <v>381352128</v>
      </c>
      <c r="N20">
        <v>2015</v>
      </c>
      <c r="O20">
        <v>11609666</v>
      </c>
      <c r="P20">
        <v>20390550</v>
      </c>
      <c r="Q20">
        <v>2015</v>
      </c>
      <c r="R20">
        <v>87</v>
      </c>
      <c r="S20">
        <v>76.303848266601563</v>
      </c>
      <c r="T20">
        <v>2014</v>
      </c>
      <c r="U20">
        <v>1762.3140869140625</v>
      </c>
      <c r="V20">
        <v>1537.0616455078125</v>
      </c>
      <c r="W20">
        <v>2015</v>
      </c>
      <c r="X20">
        <v>697.34820556640625</v>
      </c>
      <c r="Y20">
        <v>593.88818359375</v>
      </c>
      <c r="Z20">
        <v>85.199996948242188</v>
      </c>
      <c r="AA20">
        <v>70.165382385253906</v>
      </c>
      <c r="AB20">
        <v>2014</v>
      </c>
      <c r="AC20">
        <v>71.243499755859375</v>
      </c>
      <c r="AD20">
        <v>56.351860046386719</v>
      </c>
      <c r="AE20">
        <v>2015</v>
      </c>
      <c r="AF20">
        <v>96.121307373046875</v>
      </c>
      <c r="AG20">
        <v>74.108551025390625</v>
      </c>
      <c r="AH20">
        <v>2013</v>
      </c>
      <c r="AI20">
        <v>31.084980010986328</v>
      </c>
      <c r="AJ20">
        <v>33.719326019287109</v>
      </c>
      <c r="AK20">
        <v>2012</v>
      </c>
      <c r="AL20">
        <v>12.176469802856445</v>
      </c>
      <c r="AM20">
        <v>18.730613708496094</v>
      </c>
      <c r="AN20">
        <v>2012</v>
      </c>
      <c r="AO20">
        <v>76.099998474121094</v>
      </c>
      <c r="AP20">
        <v>69.311111450195313</v>
      </c>
      <c r="AQ20">
        <v>2015</v>
      </c>
      <c r="AR20">
        <v>61.599998474121094</v>
      </c>
      <c r="AS20">
        <v>25.111110687255859</v>
      </c>
      <c r="AT20">
        <v>2015</v>
      </c>
      <c r="AU20">
        <v>2015</v>
      </c>
      <c r="AV20" s="146" t="s">
        <v>75</v>
      </c>
      <c r="AW20" s="146" t="s">
        <v>77</v>
      </c>
    </row>
    <row r="21" spans="1:49">
      <c r="A21" s="146" t="s">
        <v>20</v>
      </c>
      <c r="B21" s="146" t="s">
        <v>47</v>
      </c>
      <c r="C21">
        <v>37.979999542236328</v>
      </c>
      <c r="D21">
        <v>51.297309875488281</v>
      </c>
      <c r="E21">
        <v>2011</v>
      </c>
      <c r="F21">
        <v>12.789999961853027</v>
      </c>
      <c r="G21">
        <v>20.358461380004883</v>
      </c>
      <c r="H21">
        <v>2011</v>
      </c>
      <c r="I21">
        <v>40.290000915527344</v>
      </c>
      <c r="J21">
        <v>41.875</v>
      </c>
      <c r="K21">
        <v>2011</v>
      </c>
      <c r="L21">
        <v>1613911186.0999999</v>
      </c>
      <c r="M21">
        <v>381352128</v>
      </c>
      <c r="N21">
        <v>2015</v>
      </c>
      <c r="O21">
        <v>15129273</v>
      </c>
      <c r="P21">
        <v>20390550</v>
      </c>
      <c r="Q21">
        <v>2015</v>
      </c>
      <c r="R21">
        <v>78.099998474121094</v>
      </c>
      <c r="S21">
        <v>76.303848266601563</v>
      </c>
      <c r="T21">
        <v>2014</v>
      </c>
      <c r="U21">
        <v>2420.794921875</v>
      </c>
      <c r="V21">
        <v>1537.0616455078125</v>
      </c>
      <c r="W21">
        <v>2015</v>
      </c>
      <c r="X21">
        <v>899.57989501953125</v>
      </c>
      <c r="Y21">
        <v>593.88818359375</v>
      </c>
      <c r="Z21">
        <v>69</v>
      </c>
      <c r="AA21">
        <v>70.165382385253906</v>
      </c>
      <c r="AB21">
        <v>2014</v>
      </c>
      <c r="AC21">
        <v>55.624851226806641</v>
      </c>
      <c r="AD21">
        <v>56.351860046386719</v>
      </c>
      <c r="AE21">
        <v>2015</v>
      </c>
      <c r="AF21">
        <v>71.120147705078125</v>
      </c>
      <c r="AG21">
        <v>74.108551025390625</v>
      </c>
      <c r="AH21">
        <v>2014</v>
      </c>
      <c r="AI21">
        <v>27.347789764404297</v>
      </c>
      <c r="AJ21">
        <v>33.719326019287109</v>
      </c>
      <c r="AK21">
        <v>2013</v>
      </c>
      <c r="AL21">
        <v>13.885410308837891</v>
      </c>
      <c r="AM21">
        <v>18.730613708496094</v>
      </c>
      <c r="AN21">
        <v>2013</v>
      </c>
      <c r="AO21">
        <v>78.5</v>
      </c>
      <c r="AP21">
        <v>69.311111450195313</v>
      </c>
      <c r="AQ21">
        <v>2015</v>
      </c>
      <c r="AR21">
        <v>47.599998474121094</v>
      </c>
      <c r="AS21">
        <v>25.111110687255859</v>
      </c>
      <c r="AT21">
        <v>2015</v>
      </c>
      <c r="AU21">
        <v>2015</v>
      </c>
      <c r="AV21" s="146" t="s">
        <v>75</v>
      </c>
      <c r="AW21" s="146" t="s">
        <v>77</v>
      </c>
    </row>
    <row r="22" spans="1:49">
      <c r="A22" s="146" t="s">
        <v>21</v>
      </c>
      <c r="B22" s="146" t="s">
        <v>48</v>
      </c>
      <c r="C22">
        <v>52.330001831054688</v>
      </c>
      <c r="D22">
        <v>51.297309875488281</v>
      </c>
      <c r="E22">
        <v>2011</v>
      </c>
      <c r="F22">
        <v>16.700000762939453</v>
      </c>
      <c r="G22">
        <v>20.358461380004883</v>
      </c>
      <c r="H22">
        <v>2011</v>
      </c>
      <c r="I22">
        <v>33.990001678466797</v>
      </c>
      <c r="J22">
        <v>41.875</v>
      </c>
      <c r="K22">
        <v>2011</v>
      </c>
      <c r="L22">
        <v>66198082.317326002</v>
      </c>
      <c r="M22">
        <v>381352128</v>
      </c>
      <c r="N22">
        <v>2015</v>
      </c>
      <c r="O22">
        <v>6453184</v>
      </c>
      <c r="P22">
        <v>20390550</v>
      </c>
      <c r="Q22">
        <v>2015</v>
      </c>
      <c r="R22">
        <v>68.900001525878906</v>
      </c>
      <c r="S22">
        <v>76.303848266601563</v>
      </c>
      <c r="T22">
        <v>2014</v>
      </c>
      <c r="U22">
        <v>1569.3187255859375</v>
      </c>
      <c r="V22">
        <v>1537.0616455078125</v>
      </c>
      <c r="W22">
        <v>2015</v>
      </c>
      <c r="X22">
        <v>653.1318359375</v>
      </c>
      <c r="Y22">
        <v>593.88818359375</v>
      </c>
      <c r="Z22">
        <v>65.099998474121094</v>
      </c>
      <c r="AA22">
        <v>70.165382385253906</v>
      </c>
      <c r="AB22">
        <v>2014</v>
      </c>
      <c r="AC22">
        <v>48.431900024414063</v>
      </c>
      <c r="AD22">
        <v>56.351860046386719</v>
      </c>
      <c r="AE22">
        <v>2015</v>
      </c>
      <c r="AF22">
        <v>97.938636779785156</v>
      </c>
      <c r="AG22">
        <v>74.108551025390625</v>
      </c>
      <c r="AH22">
        <v>2012</v>
      </c>
      <c r="AI22"/>
      <c r="AJ22">
        <v>33.719326019287109</v>
      </c>
      <c r="AK22"/>
      <c r="AL22"/>
      <c r="AM22">
        <v>18.730613708496094</v>
      </c>
      <c r="AN22"/>
      <c r="AO22">
        <v>62.599998474121094</v>
      </c>
      <c r="AP22">
        <v>69.311111450195313</v>
      </c>
      <c r="AQ22">
        <v>2015</v>
      </c>
      <c r="AR22">
        <v>13.300000190734863</v>
      </c>
      <c r="AS22">
        <v>25.111110687255859</v>
      </c>
      <c r="AT22">
        <v>2015</v>
      </c>
      <c r="AU22">
        <v>2015</v>
      </c>
      <c r="AV22" s="146" t="s">
        <v>75</v>
      </c>
      <c r="AW22" s="146" t="s">
        <v>77</v>
      </c>
    </row>
    <row r="23" spans="1:49">
      <c r="A23" s="146" t="s">
        <v>22</v>
      </c>
      <c r="B23" s="146" t="s">
        <v>49</v>
      </c>
      <c r="C23">
        <v>42.709999084472656</v>
      </c>
      <c r="D23">
        <v>51.297309875488281</v>
      </c>
      <c r="E23">
        <v>2009</v>
      </c>
      <c r="F23">
        <v>18.909999847412109</v>
      </c>
      <c r="G23">
        <v>20.358461380004883</v>
      </c>
      <c r="H23">
        <v>2009</v>
      </c>
      <c r="I23">
        <v>46.340000152587891</v>
      </c>
      <c r="J23">
        <v>41.875</v>
      </c>
      <c r="K23">
        <v>2009</v>
      </c>
      <c r="L23">
        <v>1985610.2</v>
      </c>
      <c r="M23">
        <v>381352128</v>
      </c>
      <c r="N23">
        <v>2014</v>
      </c>
      <c r="O23">
        <v>12339812</v>
      </c>
      <c r="P23">
        <v>20390550</v>
      </c>
      <c r="Q23">
        <v>2015</v>
      </c>
      <c r="R23"/>
      <c r="S23">
        <v>76.303848266601563</v>
      </c>
      <c r="T23"/>
      <c r="U23">
        <v>1853.798583984375</v>
      </c>
      <c r="V23">
        <v>1537.0616455078125</v>
      </c>
      <c r="W23">
        <v>2015</v>
      </c>
      <c r="X23">
        <v>730.580078125</v>
      </c>
      <c r="Y23">
        <v>593.88818359375</v>
      </c>
      <c r="Z23"/>
      <c r="AA23">
        <v>70.165382385253906</v>
      </c>
      <c r="AB23"/>
      <c r="AC23">
        <v>31.976249694824219</v>
      </c>
      <c r="AD23">
        <v>56.351860046386719</v>
      </c>
      <c r="AE23">
        <v>2015</v>
      </c>
      <c r="AF23">
        <v>40.589820861816406</v>
      </c>
      <c r="AG23">
        <v>74.108551025390625</v>
      </c>
      <c r="AH23">
        <v>2011</v>
      </c>
      <c r="AI23">
        <v>63.032138824462891</v>
      </c>
      <c r="AJ23">
        <v>33.719326019287109</v>
      </c>
      <c r="AK23">
        <v>2008</v>
      </c>
      <c r="AL23">
        <v>33.169540405273438</v>
      </c>
      <c r="AM23">
        <v>18.730613708496094</v>
      </c>
      <c r="AN23">
        <v>2008</v>
      </c>
      <c r="AO23">
        <v>58.700000762939453</v>
      </c>
      <c r="AP23">
        <v>69.311111450195313</v>
      </c>
      <c r="AQ23">
        <v>2015</v>
      </c>
      <c r="AR23">
        <v>6.6999998092651367</v>
      </c>
      <c r="AS23">
        <v>25.111110687255859</v>
      </c>
      <c r="AT23">
        <v>2015</v>
      </c>
      <c r="AU23">
        <v>2015</v>
      </c>
      <c r="AV23" s="146" t="s">
        <v>75</v>
      </c>
      <c r="AW23" s="146" t="s">
        <v>77</v>
      </c>
    </row>
    <row r="24" spans="1:49">
      <c r="A24" s="146" t="s">
        <v>23</v>
      </c>
      <c r="B24" s="146" t="s">
        <v>50</v>
      </c>
      <c r="C24">
        <v>46.599998474121094</v>
      </c>
      <c r="D24">
        <v>51.297309875488281</v>
      </c>
      <c r="E24">
        <v>2011</v>
      </c>
      <c r="F24">
        <v>14.350000381469727</v>
      </c>
      <c r="G24">
        <v>20.358461380004883</v>
      </c>
      <c r="H24">
        <v>2011</v>
      </c>
      <c r="I24">
        <v>37.779998779296875</v>
      </c>
      <c r="J24">
        <v>41.875</v>
      </c>
      <c r="K24">
        <v>2011</v>
      </c>
      <c r="L24">
        <v>389368775.18967301</v>
      </c>
      <c r="M24">
        <v>381352128</v>
      </c>
      <c r="N24">
        <v>2015</v>
      </c>
      <c r="O24">
        <v>53470420</v>
      </c>
      <c r="P24">
        <v>20390550</v>
      </c>
      <c r="Q24">
        <v>2015</v>
      </c>
      <c r="R24">
        <v>90.5</v>
      </c>
      <c r="S24">
        <v>76.303848266601563</v>
      </c>
      <c r="T24">
        <v>2014</v>
      </c>
      <c r="U24">
        <v>2672.50927734375</v>
      </c>
      <c r="V24">
        <v>1537.0616455078125</v>
      </c>
      <c r="W24">
        <v>2015</v>
      </c>
      <c r="X24">
        <v>878.97509765625</v>
      </c>
      <c r="Y24">
        <v>593.88818359375</v>
      </c>
      <c r="Z24">
        <v>86.300003051757813</v>
      </c>
      <c r="AA24">
        <v>70.165382385253906</v>
      </c>
      <c r="AB24">
        <v>2014</v>
      </c>
      <c r="AC24">
        <v>80.3594970703125</v>
      </c>
      <c r="AD24">
        <v>56.351860046386719</v>
      </c>
      <c r="AE24">
        <v>2015</v>
      </c>
      <c r="AF24">
        <v>80.898612976074219</v>
      </c>
      <c r="AG24">
        <v>74.108551025390625</v>
      </c>
      <c r="AH24">
        <v>2013</v>
      </c>
      <c r="AI24">
        <v>64.790519714355469</v>
      </c>
      <c r="AJ24">
        <v>33.719326019287109</v>
      </c>
      <c r="AK24">
        <v>2012</v>
      </c>
      <c r="AL24">
        <v>11.026599884033203</v>
      </c>
      <c r="AM24">
        <v>18.730613708496094</v>
      </c>
      <c r="AN24">
        <v>2012</v>
      </c>
      <c r="AO24">
        <v>55.599998474121094</v>
      </c>
      <c r="AP24">
        <v>69.311111450195313</v>
      </c>
      <c r="AQ24">
        <v>2015</v>
      </c>
      <c r="AR24">
        <v>15.600000381469727</v>
      </c>
      <c r="AS24">
        <v>25.111110687255859</v>
      </c>
      <c r="AT24">
        <v>2015</v>
      </c>
      <c r="AU24">
        <v>2015</v>
      </c>
      <c r="AV24" s="146" t="s">
        <v>75</v>
      </c>
      <c r="AW24" s="146" t="s">
        <v>77</v>
      </c>
    </row>
    <row r="25" spans="1:49">
      <c r="A25" s="146" t="s">
        <v>24</v>
      </c>
      <c r="B25" s="146" t="s">
        <v>51</v>
      </c>
      <c r="C25">
        <v>54.180000305175781</v>
      </c>
      <c r="D25">
        <v>51.297309875488281</v>
      </c>
      <c r="E25">
        <v>2011</v>
      </c>
      <c r="F25">
        <v>23.209999084472656</v>
      </c>
      <c r="G25">
        <v>20.358461380004883</v>
      </c>
      <c r="H25">
        <v>2011</v>
      </c>
      <c r="I25">
        <v>46.020000457763672</v>
      </c>
      <c r="J25">
        <v>41.875</v>
      </c>
      <c r="K25">
        <v>2011</v>
      </c>
      <c r="L25">
        <v>397359048.81999999</v>
      </c>
      <c r="M25">
        <v>381352128</v>
      </c>
      <c r="N25">
        <v>2015</v>
      </c>
      <c r="O25">
        <v>7304578</v>
      </c>
      <c r="P25">
        <v>20390550</v>
      </c>
      <c r="Q25">
        <v>2015</v>
      </c>
      <c r="R25">
        <v>82.300003051757813</v>
      </c>
      <c r="S25">
        <v>76.303848266601563</v>
      </c>
      <c r="T25">
        <v>2014</v>
      </c>
      <c r="U25">
        <v>1460.344970703125</v>
      </c>
      <c r="V25">
        <v>1537.0616455078125</v>
      </c>
      <c r="W25">
        <v>2015</v>
      </c>
      <c r="X25">
        <v>559.6358642578125</v>
      </c>
      <c r="Y25">
        <v>593.88818359375</v>
      </c>
      <c r="Z25">
        <v>75.400001525878906</v>
      </c>
      <c r="AA25">
        <v>70.165382385253906</v>
      </c>
      <c r="AB25">
        <v>2014</v>
      </c>
      <c r="AC25">
        <v>66.537590026855469</v>
      </c>
      <c r="AD25">
        <v>56.351860046386719</v>
      </c>
      <c r="AE25">
        <v>2015</v>
      </c>
      <c r="AF25">
        <v>91.167808532714844</v>
      </c>
      <c r="AG25">
        <v>74.108551025390625</v>
      </c>
      <c r="AH25">
        <v>2014</v>
      </c>
      <c r="AI25">
        <v>30.429719924926758</v>
      </c>
      <c r="AJ25">
        <v>33.719326019287109</v>
      </c>
      <c r="AK25">
        <v>2011</v>
      </c>
      <c r="AL25">
        <v>18.270750045776367</v>
      </c>
      <c r="AM25">
        <v>18.730613708496094</v>
      </c>
      <c r="AN25">
        <v>2011</v>
      </c>
      <c r="AO25">
        <v>63.099998474121094</v>
      </c>
      <c r="AP25">
        <v>69.311111450195313</v>
      </c>
      <c r="AQ25">
        <v>2015</v>
      </c>
      <c r="AR25">
        <v>11.600000381469727</v>
      </c>
      <c r="AS25">
        <v>25.111110687255859</v>
      </c>
      <c r="AT25">
        <v>2015</v>
      </c>
      <c r="AU25">
        <v>2015</v>
      </c>
      <c r="AV25" s="146" t="s">
        <v>75</v>
      </c>
      <c r="AW25" s="146" t="s">
        <v>77</v>
      </c>
    </row>
    <row r="26" spans="1:49">
      <c r="A26" s="146" t="s">
        <v>25</v>
      </c>
      <c r="B26" s="146" t="s">
        <v>52</v>
      </c>
      <c r="C26">
        <v>34.639999389648438</v>
      </c>
      <c r="D26">
        <v>51.297309875488281</v>
      </c>
      <c r="E26">
        <v>2012</v>
      </c>
      <c r="F26">
        <v>10.289999961853027</v>
      </c>
      <c r="G26">
        <v>20.358461380004883</v>
      </c>
      <c r="H26">
        <v>2012</v>
      </c>
      <c r="I26">
        <v>41.009998321533203</v>
      </c>
      <c r="J26">
        <v>41.875</v>
      </c>
      <c r="K26">
        <v>2012</v>
      </c>
      <c r="L26">
        <v>1049317453.45375</v>
      </c>
      <c r="M26">
        <v>381352128</v>
      </c>
      <c r="N26">
        <v>2015</v>
      </c>
      <c r="O26">
        <v>39032383</v>
      </c>
      <c r="P26">
        <v>20390550</v>
      </c>
      <c r="Q26">
        <v>2015</v>
      </c>
      <c r="R26">
        <v>78</v>
      </c>
      <c r="S26">
        <v>76.303848266601563</v>
      </c>
      <c r="T26">
        <v>2014</v>
      </c>
      <c r="U26">
        <v>1850.992431640625</v>
      </c>
      <c r="V26">
        <v>1537.0616455078125</v>
      </c>
      <c r="W26">
        <v>2015</v>
      </c>
      <c r="X26">
        <v>705.29254150390625</v>
      </c>
      <c r="Y26">
        <v>593.88818359375</v>
      </c>
      <c r="Z26">
        <v>74.5</v>
      </c>
      <c r="AA26">
        <v>70.165382385253906</v>
      </c>
      <c r="AB26">
        <v>2014</v>
      </c>
      <c r="AC26">
        <v>73.809837341308594</v>
      </c>
      <c r="AD26">
        <v>56.351860046386719</v>
      </c>
      <c r="AE26">
        <v>2015</v>
      </c>
      <c r="AF26">
        <v>93.650283813476563</v>
      </c>
      <c r="AG26">
        <v>74.108551025390625</v>
      </c>
      <c r="AH26">
        <v>2013</v>
      </c>
      <c r="AI26">
        <v>32.504261016845703</v>
      </c>
      <c r="AJ26">
        <v>33.719326019287109</v>
      </c>
      <c r="AK26">
        <v>2012</v>
      </c>
      <c r="AL26">
        <v>24.025859832763672</v>
      </c>
      <c r="AM26">
        <v>18.730613708496094</v>
      </c>
      <c r="AN26">
        <v>2012</v>
      </c>
      <c r="AO26">
        <v>79</v>
      </c>
      <c r="AP26">
        <v>69.311111450195313</v>
      </c>
      <c r="AQ26">
        <v>2015</v>
      </c>
      <c r="AR26">
        <v>19.100000381469727</v>
      </c>
      <c r="AS26">
        <v>25.111110687255859</v>
      </c>
      <c r="AT26">
        <v>2015</v>
      </c>
      <c r="AU26">
        <v>2015</v>
      </c>
      <c r="AV26" s="146" t="s">
        <v>75</v>
      </c>
      <c r="AW26" s="146" t="s">
        <v>77</v>
      </c>
    </row>
    <row r="27" spans="1:49">
      <c r="A27" s="146" t="s">
        <v>26</v>
      </c>
      <c r="B27" s="146" t="s">
        <v>53</v>
      </c>
      <c r="C27">
        <v>21.399999618530273</v>
      </c>
      <c r="D27">
        <v>51.297309875488281</v>
      </c>
      <c r="E27">
        <v>2011</v>
      </c>
      <c r="F27">
        <v>5.1700000762939453</v>
      </c>
      <c r="G27">
        <v>20.358461380004883</v>
      </c>
      <c r="H27">
        <v>2011</v>
      </c>
      <c r="I27">
        <v>43.150001525878906</v>
      </c>
      <c r="J27">
        <v>41.875</v>
      </c>
      <c r="K27">
        <v>2011</v>
      </c>
      <c r="L27">
        <v>2046579806.18273</v>
      </c>
      <c r="M27">
        <v>381352128</v>
      </c>
      <c r="N27">
        <v>2015</v>
      </c>
      <c r="O27">
        <v>15602751</v>
      </c>
      <c r="P27">
        <v>20390550</v>
      </c>
      <c r="Q27">
        <v>2015</v>
      </c>
      <c r="R27">
        <v>87.800003051757813</v>
      </c>
      <c r="S27">
        <v>76.303848266601563</v>
      </c>
      <c r="T27">
        <v>2014</v>
      </c>
      <c r="U27">
        <v>1786.5838623046875</v>
      </c>
      <c r="V27">
        <v>1537.0616455078125</v>
      </c>
      <c r="W27">
        <v>2015</v>
      </c>
      <c r="X27">
        <v>924.143798828125</v>
      </c>
      <c r="Y27">
        <v>593.88818359375</v>
      </c>
      <c r="Z27">
        <v>82</v>
      </c>
      <c r="AA27">
        <v>70.165382385253906</v>
      </c>
      <c r="AB27">
        <v>2014</v>
      </c>
      <c r="AC27">
        <v>86.873481750488281</v>
      </c>
      <c r="AD27">
        <v>56.351860046386719</v>
      </c>
      <c r="AE27">
        <v>2015</v>
      </c>
      <c r="AF27">
        <v>85.862388610839844</v>
      </c>
      <c r="AG27">
        <v>74.108551025390625</v>
      </c>
      <c r="AH27">
        <v>2013</v>
      </c>
      <c r="AI27">
        <v>80.8751220703125</v>
      </c>
      <c r="AJ27">
        <v>33.719326019287109</v>
      </c>
      <c r="AK27">
        <v>2012</v>
      </c>
      <c r="AL27">
        <v>60.759128570556641</v>
      </c>
      <c r="AM27">
        <v>18.730613708496094</v>
      </c>
      <c r="AN27">
        <v>2012</v>
      </c>
      <c r="AO27">
        <v>76.900001525878906</v>
      </c>
      <c r="AP27">
        <v>69.311111450195313</v>
      </c>
      <c r="AQ27">
        <v>2015</v>
      </c>
      <c r="AR27">
        <v>36.799999237060547</v>
      </c>
      <c r="AS27">
        <v>25.111110687255859</v>
      </c>
      <c r="AT27">
        <v>2015</v>
      </c>
      <c r="AU27">
        <v>2015</v>
      </c>
      <c r="AV27" s="146" t="s">
        <v>75</v>
      </c>
      <c r="AW27" s="146" t="s">
        <v>77</v>
      </c>
    </row>
    <row r="28" spans="1:49">
      <c r="A28" s="146" t="s">
        <v>98</v>
      </c>
      <c r="B28" s="146" t="s">
        <v>99</v>
      </c>
      <c r="C28">
        <v>51.470001220703125</v>
      </c>
      <c r="D28">
        <v>51.297309875488281</v>
      </c>
      <c r="E28">
        <v>2016</v>
      </c>
      <c r="F28">
        <v>21.5</v>
      </c>
      <c r="G28">
        <v>20.358461380004883</v>
      </c>
      <c r="H28">
        <v>2016</v>
      </c>
      <c r="I28">
        <v>37.290000915527344</v>
      </c>
      <c r="J28">
        <v>41.875</v>
      </c>
      <c r="K28">
        <v>2016</v>
      </c>
      <c r="L28"/>
      <c r="M28">
        <v>381352128</v>
      </c>
      <c r="N28"/>
      <c r="O28"/>
      <c r="P28">
        <v>20390550</v>
      </c>
      <c r="Q28"/>
      <c r="R28">
        <v>37.700000762939453</v>
      </c>
      <c r="S28">
        <v>76.303848266601563</v>
      </c>
      <c r="T28">
        <v>2016</v>
      </c>
      <c r="U28"/>
      <c r="V28">
        <v>1537.0616455078125</v>
      </c>
      <c r="W28"/>
      <c r="X28">
        <v>503.3699951171875</v>
      </c>
      <c r="Y28">
        <v>593.88818359375</v>
      </c>
      <c r="Z28">
        <v>19.799999237060547</v>
      </c>
      <c r="AA28">
        <v>70.165382385253906</v>
      </c>
      <c r="AB28">
        <v>2016</v>
      </c>
      <c r="AC28">
        <v>54.900001525878906</v>
      </c>
      <c r="AD28">
        <v>56.351860046386719</v>
      </c>
      <c r="AE28">
        <v>2016</v>
      </c>
      <c r="AF28">
        <v>52.900001525878906</v>
      </c>
      <c r="AG28">
        <v>74.108551025390625</v>
      </c>
      <c r="AH28">
        <v>2016</v>
      </c>
      <c r="AI28">
        <v>15.5</v>
      </c>
      <c r="AJ28">
        <v>33.719326019287109</v>
      </c>
      <c r="AK28">
        <v>2016</v>
      </c>
      <c r="AL28">
        <v>6.9000000953674316</v>
      </c>
      <c r="AM28">
        <v>18.730613708496094</v>
      </c>
      <c r="AN28">
        <v>2016</v>
      </c>
      <c r="AO28">
        <v>58</v>
      </c>
      <c r="AP28">
        <v>69.311111450195313</v>
      </c>
      <c r="AQ28">
        <v>2016</v>
      </c>
      <c r="AR28">
        <v>10.399999618530273</v>
      </c>
      <c r="AS28">
        <v>25.111110687255859</v>
      </c>
      <c r="AT28">
        <v>2016</v>
      </c>
      <c r="AU28">
        <v>2016</v>
      </c>
      <c r="AV28" s="146" t="s">
        <v>95</v>
      </c>
      <c r="AW28" s="146" t="s">
        <v>95</v>
      </c>
    </row>
  </sheetData>
  <sortState ref="A2:AJ48">
    <sortCondition descending="1" ref="C2:C48"/>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6"/>
  <sheetViews>
    <sheetView zoomScaleNormal="100" workbookViewId="0"/>
  </sheetViews>
  <sheetFormatPr defaultRowHeight="14.5"/>
  <cols>
    <col min="1" max="1" width="8.90625" style="8"/>
    <col min="2" max="2" width="25.36328125" bestFit="1" customWidth="1"/>
    <col min="4" max="4" width="10.453125" bestFit="1" customWidth="1"/>
    <col min="5" max="5" width="8.90625" style="8"/>
    <col min="6" max="6" width="20.6328125" style="8" bestFit="1" customWidth="1"/>
    <col min="12" max="12" width="11" bestFit="1" customWidth="1"/>
  </cols>
  <sheetData>
    <row r="1" spans="1:7">
      <c r="A1" s="20" t="s">
        <v>100</v>
      </c>
      <c r="B1" t="str">
        <f>'Cross-Country_Comparison_source'!A1</f>
        <v>countryname</v>
      </c>
      <c r="C1" s="6" t="str">
        <f>'Cross-Country_Comparison_source'!C1</f>
        <v>poverty</v>
      </c>
      <c r="D1" s="6" t="s">
        <v>1003</v>
      </c>
      <c r="E1" s="7" t="s">
        <v>92</v>
      </c>
      <c r="F1" s="7" t="s">
        <v>93</v>
      </c>
      <c r="G1" s="6" t="s">
        <v>94</v>
      </c>
    </row>
    <row r="2" spans="1:7">
      <c r="A2" s="8">
        <v>1</v>
      </c>
      <c r="B2" t="str">
        <f>CONCATENATE('Cross-Country_Comparison_source'!B2," ",'Cross-Country_Comparison_source'!E2)</f>
        <v>BEN 2011</v>
      </c>
      <c r="C2" s="6">
        <f>IF('Cross-Country_Comparison_source'!C2="","",'Cross-Country_Comparison_source'!C2)</f>
        <v>53.110000610351563</v>
      </c>
      <c r="D2" s="9">
        <f>'Cross-Country_Comparison_source'!D2</f>
        <v>51.297309875488281</v>
      </c>
      <c r="E2" s="8">
        <f>_xlfn.RANK.EQ(C2,$C$2:$C$28,1)</f>
        <v>16</v>
      </c>
      <c r="F2" s="8" t="str">
        <f>INDEX($B$2:$B$28,MATCH(A2,$E$2:$E$28,0),1)</f>
        <v>COM 2004</v>
      </c>
      <c r="G2">
        <f>INDEX($C$2:$C$28,MATCH(A2,$E$2:$E$28,0),1)</f>
        <v>13.470000267028809</v>
      </c>
    </row>
    <row r="3" spans="1:7">
      <c r="A3" s="8">
        <v>2</v>
      </c>
      <c r="B3" t="str">
        <f>CONCATENATE('Cross-Country_Comparison_source'!B3," ",'Cross-Country_Comparison_source'!E3)</f>
        <v>BFA 2014</v>
      </c>
      <c r="C3" s="6">
        <f>IF('Cross-Country_Comparison_source'!C3="","",'Cross-Country_Comparison_source'!C3)</f>
        <v>43.729999542236328</v>
      </c>
      <c r="D3" s="9">
        <f>'Cross-Country_Comparison_source'!D3</f>
        <v>51.297309875488281</v>
      </c>
      <c r="E3" s="8">
        <f t="shared" ref="E3:E28" si="0">_xlfn.RANK.EQ(C3,$C$2:$C$28,1)</f>
        <v>9</v>
      </c>
      <c r="F3" s="8" t="str">
        <f t="shared" ref="F3:F27" si="1">INDEX($B$2:$B$28,MATCH(A3,$E$2:$E$28,0),1)</f>
        <v>ZWE 2011</v>
      </c>
      <c r="G3">
        <f t="shared" ref="G3:G27" si="2">INDEX($C$2:$C$28,MATCH(A3,$E$2:$E$28,0),1)</f>
        <v>21.399999618530273</v>
      </c>
    </row>
    <row r="4" spans="1:7">
      <c r="A4" s="8">
        <v>3</v>
      </c>
      <c r="B4" t="str">
        <f>CONCATENATE('Cross-Country_Comparison_source'!B4," ",'Cross-Country_Comparison_source'!E4)</f>
        <v>BDI 2006</v>
      </c>
      <c r="C4" s="6">
        <f>IF('Cross-Country_Comparison_source'!C4="","",'Cross-Country_Comparison_source'!C4)</f>
        <v>77.650001525878906</v>
      </c>
      <c r="D4" s="9">
        <f>'Cross-Country_Comparison_source'!D4</f>
        <v>51.297309875488281</v>
      </c>
      <c r="E4" s="8">
        <f t="shared" si="0"/>
        <v>25</v>
      </c>
      <c r="F4" s="8" t="str">
        <f t="shared" si="1"/>
        <v>ETH 2010</v>
      </c>
      <c r="G4">
        <f t="shared" si="2"/>
        <v>33.540000915527344</v>
      </c>
    </row>
    <row r="5" spans="1:7">
      <c r="A5" s="8">
        <v>4</v>
      </c>
      <c r="B5" t="str">
        <f>CONCATENATE('Cross-Country_Comparison_source'!B5," ",'Cross-Country_Comparison_source'!E5)</f>
        <v>CAF 2008</v>
      </c>
      <c r="C5" s="6">
        <f>IF('Cross-Country_Comparison_source'!C5="","",'Cross-Country_Comparison_source'!C5)</f>
        <v>66.260002136230469</v>
      </c>
      <c r="D5" s="9">
        <f>'Cross-Country_Comparison_source'!D5</f>
        <v>51.297309875488281</v>
      </c>
      <c r="E5" s="8">
        <f t="shared" si="0"/>
        <v>19</v>
      </c>
      <c r="F5" s="8" t="str">
        <f t="shared" si="1"/>
        <v>UGA 2012</v>
      </c>
      <c r="G5">
        <f t="shared" si="2"/>
        <v>34.639999389648438</v>
      </c>
    </row>
    <row r="6" spans="1:7">
      <c r="A6" s="8">
        <v>5</v>
      </c>
      <c r="B6" t="str">
        <f>CONCATENATE('Cross-Country_Comparison_source'!B6," ",'Cross-Country_Comparison_source'!E6)</f>
        <v>TCD 2011</v>
      </c>
      <c r="C6" s="6">
        <f>IF('Cross-Country_Comparison_source'!C6="","",'Cross-Country_Comparison_source'!C6)</f>
        <v>38.430000305175781</v>
      </c>
      <c r="D6" s="9">
        <f>'Cross-Country_Comparison_source'!D6</f>
        <v>51.297309875488281</v>
      </c>
      <c r="E6" s="8">
        <f t="shared" si="0"/>
        <v>7</v>
      </c>
      <c r="F6" s="8" t="str">
        <f t="shared" si="1"/>
        <v>GIN 2012</v>
      </c>
      <c r="G6">
        <f t="shared" si="2"/>
        <v>35.270000457763672</v>
      </c>
    </row>
    <row r="7" spans="1:7">
      <c r="A7" s="8">
        <v>6</v>
      </c>
      <c r="B7" t="str">
        <f>CONCATENATE('Cross-Country_Comparison_source'!B7," ",'Cross-Country_Comparison_source'!E7)</f>
        <v>COM 2004</v>
      </c>
      <c r="C7" s="6">
        <f>IF('Cross-Country_Comparison_source'!C7="","",'Cross-Country_Comparison_source'!C7)</f>
        <v>13.470000267028809</v>
      </c>
      <c r="D7" s="9">
        <f>'Cross-Country_Comparison_source'!D7</f>
        <v>51.297309875488281</v>
      </c>
      <c r="E7" s="8">
        <f t="shared" si="0"/>
        <v>1</v>
      </c>
      <c r="F7" s="8" t="str">
        <f t="shared" si="1"/>
        <v>SEN 2011</v>
      </c>
      <c r="G7">
        <f t="shared" si="2"/>
        <v>37.979999542236328</v>
      </c>
    </row>
    <row r="8" spans="1:7">
      <c r="A8" s="8">
        <v>7</v>
      </c>
      <c r="B8" t="str">
        <f>CONCATENATE('Cross-Country_Comparison_source'!B8," ",'Cross-Country_Comparison_source'!E8)</f>
        <v>COD 2012</v>
      </c>
      <c r="C8" s="6">
        <f>IF('Cross-Country_Comparison_source'!C8="","",'Cross-Country_Comparison_source'!C8)</f>
        <v>77.080001831054688</v>
      </c>
      <c r="D8" s="9">
        <f>'Cross-Country_Comparison_source'!D8</f>
        <v>51.297309875488281</v>
      </c>
      <c r="E8" s="8">
        <f t="shared" si="0"/>
        <v>24</v>
      </c>
      <c r="F8" s="8" t="str">
        <f t="shared" si="1"/>
        <v>TCD 2011</v>
      </c>
      <c r="G8">
        <f t="shared" si="2"/>
        <v>38.430000305175781</v>
      </c>
    </row>
    <row r="9" spans="1:7">
      <c r="A9" s="8">
        <v>8</v>
      </c>
      <c r="B9" t="str">
        <f>CONCATENATE('Cross-Country_Comparison_source'!B9," ",'Cross-Country_Comparison_source'!E9)</f>
        <v xml:space="preserve">ERI </v>
      </c>
      <c r="C9" s="6" t="str">
        <f>IF('Cross-Country_Comparison_source'!C9="","",'Cross-Country_Comparison_source'!C9)</f>
        <v/>
      </c>
      <c r="D9" s="9">
        <f>'Cross-Country_Comparison_source'!D9</f>
        <v>51.297309875488281</v>
      </c>
      <c r="E9" s="8" t="e">
        <f>_xlfn.RANK.EQ(C9,$C$2:$C$28,1)</f>
        <v>#VALUE!</v>
      </c>
      <c r="F9" s="8" t="str">
        <f t="shared" si="1"/>
        <v>SSD 2009</v>
      </c>
      <c r="G9">
        <f t="shared" si="2"/>
        <v>42.709999084472656</v>
      </c>
    </row>
    <row r="10" spans="1:7">
      <c r="A10" s="8">
        <v>9</v>
      </c>
      <c r="B10" t="str">
        <f>CONCATENATE('Cross-Country_Comparison_source'!B10," ",'Cross-Country_Comparison_source'!E10)</f>
        <v>ETH 2010</v>
      </c>
      <c r="C10" s="6">
        <f>IF('Cross-Country_Comparison_source'!C10="","",'Cross-Country_Comparison_source'!C10)</f>
        <v>33.540000915527344</v>
      </c>
      <c r="D10" s="9">
        <f>'Cross-Country_Comparison_source'!D10</f>
        <v>51.297309875488281</v>
      </c>
      <c r="E10" s="8">
        <f t="shared" si="0"/>
        <v>3</v>
      </c>
      <c r="F10" s="8" t="str">
        <f t="shared" si="1"/>
        <v>BFA 2014</v>
      </c>
      <c r="G10">
        <f t="shared" si="2"/>
        <v>43.729999542236328</v>
      </c>
    </row>
    <row r="11" spans="1:7">
      <c r="A11" s="8">
        <v>10</v>
      </c>
      <c r="B11" t="str">
        <f>CONCATENATE('Cross-Country_Comparison_source'!B11," ",'Cross-Country_Comparison_source'!E11)</f>
        <v>GMB 2003</v>
      </c>
      <c r="C11" s="6">
        <f>IF('Cross-Country_Comparison_source'!C11="","",'Cross-Country_Comparison_source'!C11)</f>
        <v>45.290000915527344</v>
      </c>
      <c r="D11" s="9">
        <f>'Cross-Country_Comparison_source'!D11</f>
        <v>51.297309875488281</v>
      </c>
      <c r="E11" s="8">
        <f t="shared" si="0"/>
        <v>10</v>
      </c>
      <c r="F11" s="8" t="str">
        <f t="shared" si="1"/>
        <v>GMB 2003</v>
      </c>
      <c r="G11">
        <f t="shared" si="2"/>
        <v>45.290000915527344</v>
      </c>
    </row>
    <row r="12" spans="1:7">
      <c r="A12" s="8">
        <v>11</v>
      </c>
      <c r="B12" t="str">
        <f>CONCATENATE('Cross-Country_Comparison_source'!B12," ",'Cross-Country_Comparison_source'!E12)</f>
        <v>GIN 2012</v>
      </c>
      <c r="C12" s="6">
        <f>IF('Cross-Country_Comparison_source'!C12="","",'Cross-Country_Comparison_source'!C12)</f>
        <v>35.270000457763672</v>
      </c>
      <c r="D12" s="9">
        <f>'Cross-Country_Comparison_source'!D12</f>
        <v>51.297309875488281</v>
      </c>
      <c r="E12" s="8">
        <f t="shared" si="0"/>
        <v>5</v>
      </c>
      <c r="F12" s="8" t="str">
        <f t="shared" si="1"/>
        <v>NER 2014</v>
      </c>
      <c r="G12">
        <f t="shared" si="2"/>
        <v>45.700000762939453</v>
      </c>
    </row>
    <row r="13" spans="1:7">
      <c r="A13" s="8">
        <v>12</v>
      </c>
      <c r="B13" t="str">
        <f>CONCATENATE('Cross-Country_Comparison_source'!B13," ",'Cross-Country_Comparison_source'!E13)</f>
        <v>GNB 2010</v>
      </c>
      <c r="C13" s="6">
        <f>IF('Cross-Country_Comparison_source'!C13="","",'Cross-Country_Comparison_source'!C13)</f>
        <v>67.080001831054688</v>
      </c>
      <c r="D13" s="9">
        <f>'Cross-Country_Comparison_source'!D13</f>
        <v>51.297309875488281</v>
      </c>
      <c r="E13" s="8">
        <f t="shared" si="0"/>
        <v>20</v>
      </c>
      <c r="F13" s="8" t="str">
        <f t="shared" si="1"/>
        <v>TZA 2011</v>
      </c>
      <c r="G13">
        <f t="shared" si="2"/>
        <v>46.599998474121094</v>
      </c>
    </row>
    <row r="14" spans="1:7">
      <c r="A14" s="8">
        <v>13</v>
      </c>
      <c r="B14" t="str">
        <f>CONCATENATE('Cross-Country_Comparison_source'!B14," ",'Cross-Country_Comparison_source'!E14)</f>
        <v>LBR 2007</v>
      </c>
      <c r="C14" s="6">
        <f>IF('Cross-Country_Comparison_source'!C14="","",'Cross-Country_Comparison_source'!C14)</f>
        <v>68.639999389648438</v>
      </c>
      <c r="D14" s="9">
        <f>'Cross-Country_Comparison_source'!D14</f>
        <v>51.297309875488281</v>
      </c>
      <c r="E14" s="8">
        <f t="shared" si="0"/>
        <v>21</v>
      </c>
      <c r="F14" s="8" t="str">
        <f t="shared" si="1"/>
        <v>MLI 2009</v>
      </c>
      <c r="G14">
        <f t="shared" si="2"/>
        <v>49.25</v>
      </c>
    </row>
    <row r="15" spans="1:7">
      <c r="A15" s="8">
        <v>14</v>
      </c>
      <c r="B15" t="str">
        <f>CONCATENATE('Cross-Country_Comparison_source'!B15," ",'Cross-Country_Comparison_source'!E15)</f>
        <v>MDG 2012</v>
      </c>
      <c r="C15" s="6">
        <f>IF('Cross-Country_Comparison_source'!C15="","",'Cross-Country_Comparison_source'!C15)</f>
        <v>77.839996337890625</v>
      </c>
      <c r="D15" s="9">
        <f>'Cross-Country_Comparison_source'!D15</f>
        <v>51.297309875488281</v>
      </c>
      <c r="E15" s="8">
        <f t="shared" si="0"/>
        <v>26</v>
      </c>
      <c r="F15" s="8" t="str">
        <f t="shared" si="1"/>
        <v>SOM 2016</v>
      </c>
      <c r="G15">
        <f t="shared" si="2"/>
        <v>51.470001220703125</v>
      </c>
    </row>
    <row r="16" spans="1:7">
      <c r="A16" s="8">
        <v>15</v>
      </c>
      <c r="B16" t="str">
        <f>CONCATENATE('Cross-Country_Comparison_source'!B16," ",'Cross-Country_Comparison_source'!E16)</f>
        <v>MWI 2010</v>
      </c>
      <c r="C16" s="6">
        <f>IF('Cross-Country_Comparison_source'!C16="","",'Cross-Country_Comparison_source'!C16)</f>
        <v>70.910003662109375</v>
      </c>
      <c r="D16" s="9">
        <f>'Cross-Country_Comparison_source'!D16</f>
        <v>51.297309875488281</v>
      </c>
      <c r="E16" s="8">
        <f t="shared" si="0"/>
        <v>23</v>
      </c>
      <c r="F16" s="8" t="str">
        <f t="shared" si="1"/>
        <v>SLE 2011</v>
      </c>
      <c r="G16">
        <f t="shared" si="2"/>
        <v>52.330001831054688</v>
      </c>
    </row>
    <row r="17" spans="1:12">
      <c r="A17" s="8">
        <v>16</v>
      </c>
      <c r="B17" t="str">
        <f>CONCATENATE('Cross-Country_Comparison_source'!B17," ",'Cross-Country_Comparison_source'!E17)</f>
        <v>MLI 2009</v>
      </c>
      <c r="C17" s="6">
        <f>IF('Cross-Country_Comparison_source'!C17="","",'Cross-Country_Comparison_source'!C17)</f>
        <v>49.25</v>
      </c>
      <c r="D17" s="9">
        <f>'Cross-Country_Comparison_source'!D17</f>
        <v>51.297309875488281</v>
      </c>
      <c r="E17" s="8">
        <f t="shared" si="0"/>
        <v>13</v>
      </c>
      <c r="F17" s="8" t="str">
        <f t="shared" si="1"/>
        <v>BEN 2011</v>
      </c>
      <c r="G17">
        <f t="shared" si="2"/>
        <v>53.110000610351563</v>
      </c>
    </row>
    <row r="18" spans="1:12">
      <c r="A18" s="8">
        <v>17</v>
      </c>
      <c r="B18" t="str">
        <f>CONCATENATE('Cross-Country_Comparison_source'!B18," ",'Cross-Country_Comparison_source'!E18)</f>
        <v>MOZ 2008</v>
      </c>
      <c r="C18" s="6">
        <f>IF('Cross-Country_Comparison_source'!C18="","",'Cross-Country_Comparison_source'!C18)</f>
        <v>68.739997863769531</v>
      </c>
      <c r="D18" s="9">
        <f>'Cross-Country_Comparison_source'!D18</f>
        <v>51.297309875488281</v>
      </c>
      <c r="E18" s="8">
        <f t="shared" si="0"/>
        <v>22</v>
      </c>
      <c r="F18" s="8" t="str">
        <f t="shared" si="1"/>
        <v>TGO 2011</v>
      </c>
      <c r="G18">
        <f t="shared" si="2"/>
        <v>54.180000305175781</v>
      </c>
    </row>
    <row r="19" spans="1:12">
      <c r="A19" s="8">
        <v>18</v>
      </c>
      <c r="B19" t="str">
        <f>CONCATENATE('Cross-Country_Comparison_source'!B19," ",'Cross-Country_Comparison_source'!E19)</f>
        <v>NER 2014</v>
      </c>
      <c r="C19" s="6">
        <f>IF('Cross-Country_Comparison_source'!C19="","",'Cross-Country_Comparison_source'!C19)</f>
        <v>45.700000762939453</v>
      </c>
      <c r="D19" s="9">
        <f>'Cross-Country_Comparison_source'!D19</f>
        <v>51.297309875488281</v>
      </c>
      <c r="E19" s="8">
        <f t="shared" si="0"/>
        <v>11</v>
      </c>
      <c r="F19" s="8" t="str">
        <f t="shared" si="1"/>
        <v>RWA 2013</v>
      </c>
      <c r="G19">
        <f t="shared" si="2"/>
        <v>60.430000305175781</v>
      </c>
    </row>
    <row r="20" spans="1:12">
      <c r="A20" s="8">
        <v>19</v>
      </c>
      <c r="B20" t="str">
        <f>CONCATENATE('Cross-Country_Comparison_source'!B20," ",'Cross-Country_Comparison_source'!E20)</f>
        <v>RWA 2013</v>
      </c>
      <c r="C20" s="6">
        <f>IF('Cross-Country_Comparison_source'!C20="","",'Cross-Country_Comparison_source'!C20)</f>
        <v>60.430000305175781</v>
      </c>
      <c r="D20" s="9">
        <f>'Cross-Country_Comparison_source'!D20</f>
        <v>51.297309875488281</v>
      </c>
      <c r="E20" s="8">
        <f t="shared" si="0"/>
        <v>18</v>
      </c>
      <c r="F20" s="8" t="str">
        <f t="shared" si="1"/>
        <v>CAF 2008</v>
      </c>
      <c r="G20">
        <f t="shared" si="2"/>
        <v>66.260002136230469</v>
      </c>
    </row>
    <row r="21" spans="1:12">
      <c r="A21" s="8">
        <v>20</v>
      </c>
      <c r="B21" t="str">
        <f>CONCATENATE('Cross-Country_Comparison_source'!B21," ",'Cross-Country_Comparison_source'!E21)</f>
        <v>SEN 2011</v>
      </c>
      <c r="C21" s="6">
        <f>IF('Cross-Country_Comparison_source'!C21="","",'Cross-Country_Comparison_source'!C21)</f>
        <v>37.979999542236328</v>
      </c>
      <c r="D21" s="9">
        <f>'Cross-Country_Comparison_source'!D21</f>
        <v>51.297309875488281</v>
      </c>
      <c r="E21" s="8">
        <f t="shared" si="0"/>
        <v>6</v>
      </c>
      <c r="F21" s="8" t="str">
        <f t="shared" si="1"/>
        <v>GNB 2010</v>
      </c>
      <c r="G21">
        <f t="shared" si="2"/>
        <v>67.080001831054688</v>
      </c>
    </row>
    <row r="22" spans="1:12">
      <c r="A22" s="8">
        <v>21</v>
      </c>
      <c r="B22" t="str">
        <f>CONCATENATE('Cross-Country_Comparison_source'!B22," ",'Cross-Country_Comparison_source'!E22)</f>
        <v>SLE 2011</v>
      </c>
      <c r="C22" s="6">
        <f>IF('Cross-Country_Comparison_source'!C22="","",'Cross-Country_Comparison_source'!C22)</f>
        <v>52.330001831054688</v>
      </c>
      <c r="D22" s="9">
        <f>'Cross-Country_Comparison_source'!D22</f>
        <v>51.297309875488281</v>
      </c>
      <c r="E22" s="8">
        <f t="shared" si="0"/>
        <v>15</v>
      </c>
      <c r="F22" s="8" t="str">
        <f t="shared" si="1"/>
        <v>LBR 2007</v>
      </c>
      <c r="G22">
        <f t="shared" si="2"/>
        <v>68.639999389648438</v>
      </c>
    </row>
    <row r="23" spans="1:12">
      <c r="A23" s="8">
        <v>22</v>
      </c>
      <c r="B23" t="str">
        <f>CONCATENATE('Cross-Country_Comparison_source'!B23," ",'Cross-Country_Comparison_source'!E23)</f>
        <v>SSD 2009</v>
      </c>
      <c r="C23" s="6">
        <f>IF('Cross-Country_Comparison_source'!C23="","",'Cross-Country_Comparison_source'!C23)</f>
        <v>42.709999084472656</v>
      </c>
      <c r="D23" s="9">
        <f>'Cross-Country_Comparison_source'!D23</f>
        <v>51.297309875488281</v>
      </c>
      <c r="E23" s="8">
        <f t="shared" si="0"/>
        <v>8</v>
      </c>
      <c r="F23" s="8" t="str">
        <f t="shared" si="1"/>
        <v>MOZ 2008</v>
      </c>
      <c r="G23">
        <f t="shared" si="2"/>
        <v>68.739997863769531</v>
      </c>
      <c r="L23" s="11"/>
    </row>
    <row r="24" spans="1:12">
      <c r="A24" s="8">
        <v>23</v>
      </c>
      <c r="B24" t="str">
        <f>CONCATENATE('Cross-Country_Comparison_source'!B24," ",'Cross-Country_Comparison_source'!E24)</f>
        <v>TZA 2011</v>
      </c>
      <c r="C24" s="6">
        <f>IF('Cross-Country_Comparison_source'!C24="","",'Cross-Country_Comparison_source'!C24)</f>
        <v>46.599998474121094</v>
      </c>
      <c r="D24" s="9">
        <f>'Cross-Country_Comparison_source'!D24</f>
        <v>51.297309875488281</v>
      </c>
      <c r="E24" s="8">
        <f t="shared" si="0"/>
        <v>12</v>
      </c>
      <c r="F24" s="8" t="str">
        <f t="shared" si="1"/>
        <v>MWI 2010</v>
      </c>
      <c r="G24">
        <f t="shared" si="2"/>
        <v>70.910003662109375</v>
      </c>
    </row>
    <row r="25" spans="1:12">
      <c r="A25" s="8">
        <v>24</v>
      </c>
      <c r="B25" t="str">
        <f>CONCATENATE('Cross-Country_Comparison_source'!B25," ",'Cross-Country_Comparison_source'!E25)</f>
        <v>TGO 2011</v>
      </c>
      <c r="C25" s="6">
        <f>IF('Cross-Country_Comparison_source'!C25="","",'Cross-Country_Comparison_source'!C25)</f>
        <v>54.180000305175781</v>
      </c>
      <c r="D25" s="9">
        <f>'Cross-Country_Comparison_source'!D25</f>
        <v>51.297309875488281</v>
      </c>
      <c r="E25" s="8">
        <f t="shared" si="0"/>
        <v>17</v>
      </c>
      <c r="F25" s="8" t="str">
        <f t="shared" si="1"/>
        <v>COD 2012</v>
      </c>
      <c r="G25">
        <f t="shared" si="2"/>
        <v>77.080001831054688</v>
      </c>
    </row>
    <row r="26" spans="1:12">
      <c r="A26" s="8">
        <v>25</v>
      </c>
      <c r="B26" t="str">
        <f>CONCATENATE('Cross-Country_Comparison_source'!B26," ",'Cross-Country_Comparison_source'!E26)</f>
        <v>UGA 2012</v>
      </c>
      <c r="C26" s="6">
        <f>IF('Cross-Country_Comparison_source'!C26="","",'Cross-Country_Comparison_source'!C26)</f>
        <v>34.639999389648438</v>
      </c>
      <c r="D26" s="9">
        <f>'Cross-Country_Comparison_source'!D26</f>
        <v>51.297309875488281</v>
      </c>
      <c r="E26" s="8">
        <f t="shared" si="0"/>
        <v>4</v>
      </c>
      <c r="F26" s="8" t="str">
        <f t="shared" si="1"/>
        <v>BDI 2006</v>
      </c>
      <c r="G26">
        <f t="shared" si="2"/>
        <v>77.650001525878906</v>
      </c>
    </row>
    <row r="27" spans="1:12">
      <c r="A27" s="8">
        <v>26</v>
      </c>
      <c r="B27" t="str">
        <f>CONCATENATE('Cross-Country_Comparison_source'!B27," ",'Cross-Country_Comparison_source'!E27)</f>
        <v>ZWE 2011</v>
      </c>
      <c r="C27" s="6">
        <f>IF('Cross-Country_Comparison_source'!C27="","",'Cross-Country_Comparison_source'!C27)</f>
        <v>21.399999618530273</v>
      </c>
      <c r="D27" s="9">
        <f>'Cross-Country_Comparison_source'!D27</f>
        <v>51.297309875488281</v>
      </c>
      <c r="E27" s="8">
        <f t="shared" si="0"/>
        <v>2</v>
      </c>
      <c r="F27" s="8" t="str">
        <f t="shared" si="1"/>
        <v>MDG 2012</v>
      </c>
      <c r="G27">
        <f t="shared" si="2"/>
        <v>77.839996337890625</v>
      </c>
    </row>
    <row r="28" spans="1:12">
      <c r="A28" s="8">
        <v>27</v>
      </c>
      <c r="B28" t="str">
        <f>CONCATENATE('Cross-Country_Comparison_source'!B28," ",'Cross-Country_Comparison_source'!E28)</f>
        <v>SOM 2016</v>
      </c>
      <c r="C28" s="6">
        <f>IF('Cross-Country_Comparison_source'!C28="","",'Cross-Country_Comparison_source'!C28)</f>
        <v>51.470001220703125</v>
      </c>
      <c r="D28" s="9">
        <f>'Cross-Country_Comparison_source'!D28</f>
        <v>51.297309875488281</v>
      </c>
      <c r="E28" s="8">
        <f t="shared" si="0"/>
        <v>14</v>
      </c>
      <c r="F28" s="8" t="e">
        <f>INDEX($B$2:$B$28,MATCH(A28,$E$2:$E$28,0),1)</f>
        <v>#N/A</v>
      </c>
      <c r="G28" t="e">
        <f>INDEX($C$2:$C$28,MATCH(A28,$E$2:$E$28,0),1)</f>
        <v>#N/A</v>
      </c>
    </row>
    <row r="29" spans="1:12">
      <c r="C29" s="6"/>
      <c r="D29" s="9"/>
    </row>
    <row r="30" spans="1:12">
      <c r="A30" s="7" t="s">
        <v>96</v>
      </c>
      <c r="B30" t="str">
        <f>B1</f>
        <v>countryname</v>
      </c>
      <c r="C30" t="str">
        <f>'Cross-Country_Comparison_source'!F1</f>
        <v>gap</v>
      </c>
      <c r="D30" s="6" t="s">
        <v>1002</v>
      </c>
      <c r="E30" s="7" t="s">
        <v>92</v>
      </c>
      <c r="F30" s="8" t="str">
        <f>F1</f>
        <v>Ranked country</v>
      </c>
      <c r="G30" s="6" t="s">
        <v>97</v>
      </c>
    </row>
    <row r="31" spans="1:12">
      <c r="A31" s="8">
        <f t="shared" ref="A31:A57" si="3">A2</f>
        <v>1</v>
      </c>
      <c r="B31" t="str">
        <f>CONCATENATE('Cross-Country_Comparison_source'!B2," ",'Cross-Country_Comparison_source'!E2)</f>
        <v>BEN 2011</v>
      </c>
      <c r="C31">
        <f>IF('Cross-Country_Comparison_source'!F2="","",'Cross-Country_Comparison_source'!F2)</f>
        <v>18.979999542236328</v>
      </c>
      <c r="D31" s="10">
        <f>'Cross-Country_Comparison_source'!G2</f>
        <v>20.358461380004883</v>
      </c>
      <c r="E31" s="8">
        <f>_xlfn.RANK.EQ(C31,$C$31:$C$57,1)</f>
        <v>15</v>
      </c>
      <c r="F31" s="8" t="str">
        <f>INDEX($B$31:$B$57,MATCH(A31,$E$31:$E$57,0),1)</f>
        <v>COM 2004</v>
      </c>
      <c r="G31">
        <f>INDEX($C$31:$C$57,MATCH(A31,$E$31:$E$57,0),1)</f>
        <v>3.6600000858306885</v>
      </c>
    </row>
    <row r="32" spans="1:12">
      <c r="A32" s="8">
        <f t="shared" si="3"/>
        <v>2</v>
      </c>
      <c r="B32" t="str">
        <f>CONCATENATE('Cross-Country_Comparison_source'!B3," ",'Cross-Country_Comparison_source'!E3)</f>
        <v>BFA 2014</v>
      </c>
      <c r="C32">
        <f>IF('Cross-Country_Comparison_source'!F3="","",'Cross-Country_Comparison_source'!F3)</f>
        <v>11.069999694824219</v>
      </c>
      <c r="D32" s="10">
        <f>'Cross-Country_Comparison_source'!G3</f>
        <v>20.358461380004883</v>
      </c>
      <c r="E32" s="8">
        <f t="shared" ref="E32:E57" si="4">_xlfn.RANK.EQ(C32,$C$31:$C$57,1)</f>
        <v>6</v>
      </c>
      <c r="F32" s="8" t="str">
        <f t="shared" ref="F32:F57" si="5">INDEX($B$31:$B$57,MATCH(A32,$E$31:$E$57,0),1)</f>
        <v>ZWE 2011</v>
      </c>
      <c r="G32">
        <f t="shared" ref="G32:G57" si="6">INDEX($C$31:$C$57,MATCH(A32,$E$31:$E$57,0),1)</f>
        <v>5.1700000762939453</v>
      </c>
    </row>
    <row r="33" spans="1:7">
      <c r="A33" s="8">
        <f t="shared" si="3"/>
        <v>3</v>
      </c>
      <c r="B33" t="str">
        <f>CONCATENATE('Cross-Country_Comparison_source'!B4," ",'Cross-Country_Comparison_source'!E4)</f>
        <v>BDI 2006</v>
      </c>
      <c r="C33">
        <f>IF('Cross-Country_Comparison_source'!F4="","",'Cross-Country_Comparison_source'!F4)</f>
        <v>32.880001068115234</v>
      </c>
      <c r="D33" s="10">
        <f>'Cross-Country_Comparison_source'!G4</f>
        <v>20.358461380004883</v>
      </c>
      <c r="E33" s="8">
        <f t="shared" si="4"/>
        <v>22</v>
      </c>
      <c r="F33" s="8" t="str">
        <f t="shared" si="5"/>
        <v>ETH 2010</v>
      </c>
      <c r="G33">
        <f t="shared" si="6"/>
        <v>9.0399999618530273</v>
      </c>
    </row>
    <row r="34" spans="1:7">
      <c r="A34" s="8">
        <f t="shared" si="3"/>
        <v>4</v>
      </c>
      <c r="B34" t="str">
        <f>CONCATENATE('Cross-Country_Comparison_source'!B5," ",'Cross-Country_Comparison_source'!E5)</f>
        <v>CAF 2008</v>
      </c>
      <c r="C34">
        <f>IF('Cross-Country_Comparison_source'!F5="","",'Cross-Country_Comparison_source'!F5)</f>
        <v>33.080001831054688</v>
      </c>
      <c r="D34" s="10">
        <f>'Cross-Country_Comparison_source'!G5</f>
        <v>20.358461380004883</v>
      </c>
      <c r="E34" s="8">
        <f t="shared" si="4"/>
        <v>23</v>
      </c>
      <c r="F34" s="8" t="str">
        <f t="shared" si="5"/>
        <v>UGA 2012</v>
      </c>
      <c r="G34">
        <f t="shared" si="6"/>
        <v>10.289999961853027</v>
      </c>
    </row>
    <row r="35" spans="1:7">
      <c r="A35" s="8">
        <f t="shared" si="3"/>
        <v>5</v>
      </c>
      <c r="B35" t="str">
        <f>CONCATENATE('Cross-Country_Comparison_source'!B6," ",'Cross-Country_Comparison_source'!E6)</f>
        <v>TCD 2011</v>
      </c>
      <c r="C35">
        <f>IF('Cross-Country_Comparison_source'!F6="","",'Cross-Country_Comparison_source'!F6)</f>
        <v>15.289999961853027</v>
      </c>
      <c r="D35" s="10">
        <f>'Cross-Country_Comparison_source'!G6</f>
        <v>20.358461380004883</v>
      </c>
      <c r="E35" s="8">
        <f t="shared" si="4"/>
        <v>11</v>
      </c>
      <c r="F35" s="8" t="str">
        <f t="shared" si="5"/>
        <v>GIN 2012</v>
      </c>
      <c r="G35">
        <f t="shared" si="6"/>
        <v>10.340000152587891</v>
      </c>
    </row>
    <row r="36" spans="1:7">
      <c r="A36" s="8">
        <f t="shared" si="3"/>
        <v>6</v>
      </c>
      <c r="B36" t="str">
        <f>CONCATENATE('Cross-Country_Comparison_source'!B7," ",'Cross-Country_Comparison_source'!E7)</f>
        <v>COM 2004</v>
      </c>
      <c r="C36">
        <f>IF('Cross-Country_Comparison_source'!F7="","",'Cross-Country_Comparison_source'!F7)</f>
        <v>3.6600000858306885</v>
      </c>
      <c r="D36" s="10">
        <f>'Cross-Country_Comparison_source'!G7</f>
        <v>20.358461380004883</v>
      </c>
      <c r="E36" s="8">
        <f t="shared" si="4"/>
        <v>1</v>
      </c>
      <c r="F36" s="8" t="str">
        <f t="shared" si="5"/>
        <v>BFA 2014</v>
      </c>
      <c r="G36">
        <f t="shared" si="6"/>
        <v>11.069999694824219</v>
      </c>
    </row>
    <row r="37" spans="1:7">
      <c r="A37" s="8">
        <f t="shared" si="3"/>
        <v>7</v>
      </c>
      <c r="B37" t="str">
        <f>CONCATENATE('Cross-Country_Comparison_source'!B8," ",'Cross-Country_Comparison_source'!E8)</f>
        <v>COD 2012</v>
      </c>
      <c r="C37">
        <f>IF('Cross-Country_Comparison_source'!F8="","",'Cross-Country_Comparison_source'!F8)</f>
        <v>39.169998168945313</v>
      </c>
      <c r="D37" s="10">
        <f>'Cross-Country_Comparison_source'!G8</f>
        <v>20.358461380004883</v>
      </c>
      <c r="E37" s="8">
        <f t="shared" si="4"/>
        <v>25</v>
      </c>
      <c r="F37" s="8" t="str">
        <f t="shared" si="5"/>
        <v>SEN 2011</v>
      </c>
      <c r="G37">
        <f t="shared" si="6"/>
        <v>12.789999961853027</v>
      </c>
    </row>
    <row r="38" spans="1:7">
      <c r="A38" s="8">
        <f t="shared" si="3"/>
        <v>8</v>
      </c>
      <c r="B38" t="str">
        <f>CONCATENATE('Cross-Country_Comparison_source'!B9," ",'Cross-Country_Comparison_source'!E9)</f>
        <v xml:space="preserve">ERI </v>
      </c>
      <c r="C38" t="str">
        <f>IF('Cross-Country_Comparison_source'!F9="","",'Cross-Country_Comparison_source'!F9)</f>
        <v/>
      </c>
      <c r="D38" s="10">
        <f>'Cross-Country_Comparison_source'!G9</f>
        <v>20.358461380004883</v>
      </c>
      <c r="E38" s="8" t="e">
        <f t="shared" si="4"/>
        <v>#VALUE!</v>
      </c>
      <c r="F38" s="8" t="str">
        <f t="shared" si="5"/>
        <v>NER 2014</v>
      </c>
      <c r="G38">
        <f t="shared" si="6"/>
        <v>13.689999580383301</v>
      </c>
    </row>
    <row r="39" spans="1:7">
      <c r="A39" s="8">
        <f t="shared" si="3"/>
        <v>9</v>
      </c>
      <c r="B39" t="str">
        <f>CONCATENATE('Cross-Country_Comparison_source'!B10," ",'Cross-Country_Comparison_source'!E10)</f>
        <v>ETH 2010</v>
      </c>
      <c r="C39">
        <f>IF('Cross-Country_Comparison_source'!F10="","",'Cross-Country_Comparison_source'!F10)</f>
        <v>9.0399999618530273</v>
      </c>
      <c r="D39" s="10">
        <f>'Cross-Country_Comparison_source'!G10</f>
        <v>20.358461380004883</v>
      </c>
      <c r="E39" s="8">
        <f t="shared" si="4"/>
        <v>3</v>
      </c>
      <c r="F39" s="8" t="str">
        <f t="shared" si="5"/>
        <v>TZA 2011</v>
      </c>
      <c r="G39">
        <f t="shared" si="6"/>
        <v>14.350000381469727</v>
      </c>
    </row>
    <row r="40" spans="1:7">
      <c r="A40" s="8">
        <f t="shared" si="3"/>
        <v>10</v>
      </c>
      <c r="B40" t="str">
        <f>CONCATENATE('Cross-Country_Comparison_source'!B11," ",'Cross-Country_Comparison_source'!E11)</f>
        <v>GMB 2003</v>
      </c>
      <c r="C40">
        <f>IF('Cross-Country_Comparison_source'!F11="","",'Cross-Country_Comparison_source'!F11)</f>
        <v>17.719999313354492</v>
      </c>
      <c r="D40" s="10">
        <f>'Cross-Country_Comparison_source'!G11</f>
        <v>20.358461380004883</v>
      </c>
      <c r="E40" s="8">
        <f t="shared" si="4"/>
        <v>13</v>
      </c>
      <c r="F40" s="8" t="str">
        <f t="shared" si="5"/>
        <v>MLI 2009</v>
      </c>
      <c r="G40">
        <f t="shared" si="6"/>
        <v>15.189999580383301</v>
      </c>
    </row>
    <row r="41" spans="1:7">
      <c r="A41" s="8">
        <f t="shared" si="3"/>
        <v>11</v>
      </c>
      <c r="B41" t="str">
        <f>CONCATENATE('Cross-Country_Comparison_source'!B12," ",'Cross-Country_Comparison_source'!E12)</f>
        <v>GIN 2012</v>
      </c>
      <c r="C41">
        <f>IF('Cross-Country_Comparison_source'!F12="","",'Cross-Country_Comparison_source'!F12)</f>
        <v>10.340000152587891</v>
      </c>
      <c r="D41" s="10">
        <f>'Cross-Country_Comparison_source'!G12</f>
        <v>20.358461380004883</v>
      </c>
      <c r="E41" s="8">
        <f t="shared" si="4"/>
        <v>5</v>
      </c>
      <c r="F41" s="8" t="str">
        <f t="shared" si="5"/>
        <v>TCD 2011</v>
      </c>
      <c r="G41">
        <f t="shared" si="6"/>
        <v>15.289999961853027</v>
      </c>
    </row>
    <row r="42" spans="1:7">
      <c r="A42" s="8">
        <f t="shared" si="3"/>
        <v>12</v>
      </c>
      <c r="B42" t="str">
        <f>CONCATENATE('Cross-Country_Comparison_source'!B13," ",'Cross-Country_Comparison_source'!E13)</f>
        <v>GNB 2010</v>
      </c>
      <c r="C42">
        <f>IF('Cross-Country_Comparison_source'!F13="","",'Cross-Country_Comparison_source'!F13)</f>
        <v>30.530000686645508</v>
      </c>
      <c r="D42" s="10">
        <f>'Cross-Country_Comparison_source'!G13</f>
        <v>20.358461380004883</v>
      </c>
      <c r="E42" s="8">
        <f t="shared" si="4"/>
        <v>20</v>
      </c>
      <c r="F42" s="8" t="str">
        <f t="shared" si="5"/>
        <v>SLE 2011</v>
      </c>
      <c r="G42">
        <f t="shared" si="6"/>
        <v>16.700000762939453</v>
      </c>
    </row>
    <row r="43" spans="1:7">
      <c r="A43" s="8">
        <f t="shared" si="3"/>
        <v>13</v>
      </c>
      <c r="B43" t="str">
        <f>CONCATENATE('Cross-Country_Comparison_source'!B14," ",'Cross-Country_Comparison_source'!E14)</f>
        <v>LBR 2007</v>
      </c>
      <c r="C43">
        <f>IF('Cross-Country_Comparison_source'!F14="","",'Cross-Country_Comparison_source'!F14)</f>
        <v>28.139999389648438</v>
      </c>
      <c r="D43" s="10">
        <f>'Cross-Country_Comparison_source'!G14</f>
        <v>20.358461380004883</v>
      </c>
      <c r="E43" s="8">
        <f t="shared" si="4"/>
        <v>19</v>
      </c>
      <c r="F43" s="8" t="str">
        <f t="shared" si="5"/>
        <v>GMB 2003</v>
      </c>
      <c r="G43">
        <f t="shared" si="6"/>
        <v>17.719999313354492</v>
      </c>
    </row>
    <row r="44" spans="1:7">
      <c r="A44" s="8">
        <f t="shared" si="3"/>
        <v>14</v>
      </c>
      <c r="B44" t="str">
        <f>CONCATENATE('Cross-Country_Comparison_source'!B15," ",'Cross-Country_Comparison_source'!E15)</f>
        <v>MDG 2012</v>
      </c>
      <c r="C44">
        <f>IF('Cross-Country_Comparison_source'!F15="","",'Cross-Country_Comparison_source'!F15)</f>
        <v>39.229999542236328</v>
      </c>
      <c r="D44" s="10">
        <f>'Cross-Country_Comparison_source'!G15</f>
        <v>20.358461380004883</v>
      </c>
      <c r="E44" s="8">
        <f t="shared" si="4"/>
        <v>26</v>
      </c>
      <c r="F44" s="8" t="str">
        <f t="shared" si="5"/>
        <v>SSD 2009</v>
      </c>
      <c r="G44">
        <f t="shared" si="6"/>
        <v>18.909999847412109</v>
      </c>
    </row>
    <row r="45" spans="1:7">
      <c r="A45" s="8">
        <f t="shared" si="3"/>
        <v>15</v>
      </c>
      <c r="B45" t="str">
        <f>CONCATENATE('Cross-Country_Comparison_source'!B16," ",'Cross-Country_Comparison_source'!E16)</f>
        <v>MWI 2010</v>
      </c>
      <c r="C45">
        <f>IF('Cross-Country_Comparison_source'!F16="","",'Cross-Country_Comparison_source'!F16)</f>
        <v>33.290000915527344</v>
      </c>
      <c r="D45" s="10">
        <f>'Cross-Country_Comparison_source'!G16</f>
        <v>20.358461380004883</v>
      </c>
      <c r="E45" s="8">
        <f t="shared" si="4"/>
        <v>24</v>
      </c>
      <c r="F45" s="8" t="str">
        <f t="shared" si="5"/>
        <v>BEN 2011</v>
      </c>
      <c r="G45">
        <f t="shared" si="6"/>
        <v>18.979999542236328</v>
      </c>
    </row>
    <row r="46" spans="1:7">
      <c r="A46" s="8">
        <f t="shared" si="3"/>
        <v>16</v>
      </c>
      <c r="B46" t="str">
        <f>CONCATENATE('Cross-Country_Comparison_source'!B17," ",'Cross-Country_Comparison_source'!E17)</f>
        <v>MLI 2009</v>
      </c>
      <c r="C46">
        <f>IF('Cross-Country_Comparison_source'!F17="","",'Cross-Country_Comparison_source'!F17)</f>
        <v>15.189999580383301</v>
      </c>
      <c r="D46" s="10">
        <f>'Cross-Country_Comparison_source'!G17</f>
        <v>20.358461380004883</v>
      </c>
      <c r="E46" s="8">
        <f t="shared" si="4"/>
        <v>10</v>
      </c>
      <c r="F46" s="8" t="str">
        <f t="shared" si="5"/>
        <v>SOM 2016</v>
      </c>
      <c r="G46">
        <f t="shared" si="6"/>
        <v>21.5</v>
      </c>
    </row>
    <row r="47" spans="1:7">
      <c r="A47" s="8">
        <f t="shared" si="3"/>
        <v>17</v>
      </c>
      <c r="B47" t="str">
        <f>CONCATENATE('Cross-Country_Comparison_source'!B18," ",'Cross-Country_Comparison_source'!E18)</f>
        <v>MOZ 2008</v>
      </c>
      <c r="C47">
        <f>IF('Cross-Country_Comparison_source'!F18="","",'Cross-Country_Comparison_source'!F18)</f>
        <v>31.409999847412109</v>
      </c>
      <c r="D47" s="10">
        <f>'Cross-Country_Comparison_source'!G18</f>
        <v>20.358461380004883</v>
      </c>
      <c r="E47" s="8">
        <f t="shared" si="4"/>
        <v>21</v>
      </c>
      <c r="F47" s="8" t="str">
        <f t="shared" si="5"/>
        <v>TGO 2011</v>
      </c>
      <c r="G47">
        <f t="shared" si="6"/>
        <v>23.209999084472656</v>
      </c>
    </row>
    <row r="48" spans="1:7">
      <c r="A48" s="8">
        <f t="shared" si="3"/>
        <v>18</v>
      </c>
      <c r="B48" t="str">
        <f>CONCATENATE('Cross-Country_Comparison_source'!B19," ",'Cross-Country_Comparison_source'!E19)</f>
        <v>NER 2014</v>
      </c>
      <c r="C48">
        <f>IF('Cross-Country_Comparison_source'!F19="","",'Cross-Country_Comparison_source'!F19)</f>
        <v>13.689999580383301</v>
      </c>
      <c r="D48" s="10">
        <f>'Cross-Country_Comparison_source'!G19</f>
        <v>20.358461380004883</v>
      </c>
      <c r="E48" s="8">
        <f t="shared" si="4"/>
        <v>8</v>
      </c>
      <c r="F48" s="8" t="str">
        <f t="shared" si="5"/>
        <v>RWA 2013</v>
      </c>
      <c r="G48">
        <f t="shared" si="6"/>
        <v>23.690000534057617</v>
      </c>
    </row>
    <row r="49" spans="1:7">
      <c r="A49" s="8">
        <f t="shared" si="3"/>
        <v>19</v>
      </c>
      <c r="B49" t="str">
        <f>CONCATENATE('Cross-Country_Comparison_source'!B20," ",'Cross-Country_Comparison_source'!E20)</f>
        <v>RWA 2013</v>
      </c>
      <c r="C49">
        <f>IF('Cross-Country_Comparison_source'!F20="","",'Cross-Country_Comparison_source'!F20)</f>
        <v>23.690000534057617</v>
      </c>
      <c r="D49" s="10">
        <f>'Cross-Country_Comparison_source'!G20</f>
        <v>20.358461380004883</v>
      </c>
      <c r="E49" s="8">
        <f t="shared" si="4"/>
        <v>18</v>
      </c>
      <c r="F49" s="8" t="str">
        <f t="shared" si="5"/>
        <v>LBR 2007</v>
      </c>
      <c r="G49">
        <f t="shared" si="6"/>
        <v>28.139999389648438</v>
      </c>
    </row>
    <row r="50" spans="1:7">
      <c r="A50" s="8">
        <f t="shared" si="3"/>
        <v>20</v>
      </c>
      <c r="B50" t="str">
        <f>CONCATENATE('Cross-Country_Comparison_source'!B21," ",'Cross-Country_Comparison_source'!E21)</f>
        <v>SEN 2011</v>
      </c>
      <c r="C50">
        <f>IF('Cross-Country_Comparison_source'!F21="","",'Cross-Country_Comparison_source'!F21)</f>
        <v>12.789999961853027</v>
      </c>
      <c r="D50" s="10">
        <f>'Cross-Country_Comparison_source'!G21</f>
        <v>20.358461380004883</v>
      </c>
      <c r="E50" s="8">
        <f t="shared" si="4"/>
        <v>7</v>
      </c>
      <c r="F50" s="8" t="str">
        <f t="shared" si="5"/>
        <v>GNB 2010</v>
      </c>
      <c r="G50">
        <f t="shared" si="6"/>
        <v>30.530000686645508</v>
      </c>
    </row>
    <row r="51" spans="1:7">
      <c r="A51" s="8">
        <f t="shared" si="3"/>
        <v>21</v>
      </c>
      <c r="B51" t="str">
        <f>CONCATENATE('Cross-Country_Comparison_source'!B22," ",'Cross-Country_Comparison_source'!E22)</f>
        <v>SLE 2011</v>
      </c>
      <c r="C51">
        <f>IF('Cross-Country_Comparison_source'!F22="","",'Cross-Country_Comparison_source'!F22)</f>
        <v>16.700000762939453</v>
      </c>
      <c r="D51" s="10">
        <f>'Cross-Country_Comparison_source'!G22</f>
        <v>20.358461380004883</v>
      </c>
      <c r="E51" s="8">
        <f t="shared" si="4"/>
        <v>12</v>
      </c>
      <c r="F51" s="8" t="str">
        <f t="shared" si="5"/>
        <v>MOZ 2008</v>
      </c>
      <c r="G51">
        <f t="shared" si="6"/>
        <v>31.409999847412109</v>
      </c>
    </row>
    <row r="52" spans="1:7">
      <c r="A52" s="8">
        <f t="shared" si="3"/>
        <v>22</v>
      </c>
      <c r="B52" t="str">
        <f>CONCATENATE('Cross-Country_Comparison_source'!B23," ",'Cross-Country_Comparison_source'!E23)</f>
        <v>SSD 2009</v>
      </c>
      <c r="C52">
        <f>IF('Cross-Country_Comparison_source'!F23="","",'Cross-Country_Comparison_source'!F23)</f>
        <v>18.909999847412109</v>
      </c>
      <c r="D52" s="10">
        <f>'Cross-Country_Comparison_source'!G23</f>
        <v>20.358461380004883</v>
      </c>
      <c r="E52" s="8">
        <f t="shared" si="4"/>
        <v>14</v>
      </c>
      <c r="F52" s="8" t="str">
        <f t="shared" si="5"/>
        <v>BDI 2006</v>
      </c>
      <c r="G52">
        <f t="shared" si="6"/>
        <v>32.880001068115234</v>
      </c>
    </row>
    <row r="53" spans="1:7">
      <c r="A53" s="8">
        <f t="shared" si="3"/>
        <v>23</v>
      </c>
      <c r="B53" t="str">
        <f>CONCATENATE('Cross-Country_Comparison_source'!B24," ",'Cross-Country_Comparison_source'!E24)</f>
        <v>TZA 2011</v>
      </c>
      <c r="C53">
        <f>IF('Cross-Country_Comparison_source'!F24="","",'Cross-Country_Comparison_source'!F24)</f>
        <v>14.350000381469727</v>
      </c>
      <c r="D53" s="10">
        <f>'Cross-Country_Comparison_source'!G24</f>
        <v>20.358461380004883</v>
      </c>
      <c r="E53" s="8">
        <f t="shared" si="4"/>
        <v>9</v>
      </c>
      <c r="F53" s="8" t="str">
        <f t="shared" si="5"/>
        <v>CAF 2008</v>
      </c>
      <c r="G53">
        <f t="shared" si="6"/>
        <v>33.080001831054688</v>
      </c>
    </row>
    <row r="54" spans="1:7">
      <c r="A54" s="8">
        <f t="shared" si="3"/>
        <v>24</v>
      </c>
      <c r="B54" t="str">
        <f>CONCATENATE('Cross-Country_Comparison_source'!B25," ",'Cross-Country_Comparison_source'!E25)</f>
        <v>TGO 2011</v>
      </c>
      <c r="C54">
        <f>IF('Cross-Country_Comparison_source'!F25="","",'Cross-Country_Comparison_source'!F25)</f>
        <v>23.209999084472656</v>
      </c>
      <c r="D54" s="10">
        <f>'Cross-Country_Comparison_source'!G25</f>
        <v>20.358461380004883</v>
      </c>
      <c r="E54" s="8">
        <f t="shared" si="4"/>
        <v>17</v>
      </c>
      <c r="F54" s="8" t="str">
        <f t="shared" si="5"/>
        <v>MWI 2010</v>
      </c>
      <c r="G54">
        <f t="shared" si="6"/>
        <v>33.290000915527344</v>
      </c>
    </row>
    <row r="55" spans="1:7">
      <c r="A55" s="8">
        <f t="shared" si="3"/>
        <v>25</v>
      </c>
      <c r="B55" t="str">
        <f>CONCATENATE('Cross-Country_Comparison_source'!B26," ",'Cross-Country_Comparison_source'!E26)</f>
        <v>UGA 2012</v>
      </c>
      <c r="C55">
        <f>IF('Cross-Country_Comparison_source'!F26="","",'Cross-Country_Comparison_source'!F26)</f>
        <v>10.289999961853027</v>
      </c>
      <c r="D55" s="10">
        <f>'Cross-Country_Comparison_source'!G26</f>
        <v>20.358461380004883</v>
      </c>
      <c r="E55" s="8">
        <f t="shared" si="4"/>
        <v>4</v>
      </c>
      <c r="F55" s="8" t="str">
        <f t="shared" si="5"/>
        <v>COD 2012</v>
      </c>
      <c r="G55">
        <f t="shared" si="6"/>
        <v>39.169998168945313</v>
      </c>
    </row>
    <row r="56" spans="1:7">
      <c r="A56" s="8">
        <f t="shared" si="3"/>
        <v>26</v>
      </c>
      <c r="B56" t="str">
        <f>CONCATENATE('Cross-Country_Comparison_source'!B27," ",'Cross-Country_Comparison_source'!E27)</f>
        <v>ZWE 2011</v>
      </c>
      <c r="C56">
        <f>IF('Cross-Country_Comparison_source'!F27="","",'Cross-Country_Comparison_source'!F27)</f>
        <v>5.1700000762939453</v>
      </c>
      <c r="D56" s="10">
        <f>'Cross-Country_Comparison_source'!G27</f>
        <v>20.358461380004883</v>
      </c>
      <c r="E56" s="8">
        <f t="shared" si="4"/>
        <v>2</v>
      </c>
      <c r="F56" s="8" t="str">
        <f t="shared" si="5"/>
        <v>MDG 2012</v>
      </c>
      <c r="G56">
        <f t="shared" si="6"/>
        <v>39.229999542236328</v>
      </c>
    </row>
    <row r="57" spans="1:7">
      <c r="A57" s="8">
        <f t="shared" si="3"/>
        <v>27</v>
      </c>
      <c r="B57" t="str">
        <f>CONCATENATE('Cross-Country_Comparison_source'!B28," ",'Cross-Country_Comparison_source'!E28)</f>
        <v>SOM 2016</v>
      </c>
      <c r="C57">
        <f>IF('Cross-Country_Comparison_source'!F28="","",'Cross-Country_Comparison_source'!F28)</f>
        <v>21.5</v>
      </c>
      <c r="D57" s="10">
        <f>'Cross-Country_Comparison_source'!G28</f>
        <v>20.358461380004883</v>
      </c>
      <c r="E57" s="8">
        <f t="shared" si="4"/>
        <v>16</v>
      </c>
      <c r="F57" s="8" t="e">
        <f t="shared" si="5"/>
        <v>#N/A</v>
      </c>
      <c r="G57" t="e">
        <f t="shared" si="6"/>
        <v>#N/A</v>
      </c>
    </row>
    <row r="59" spans="1:7">
      <c r="A59" s="8" t="s">
        <v>96</v>
      </c>
      <c r="B59" s="8" t="s">
        <v>0</v>
      </c>
      <c r="C59" t="str">
        <f>'Cross-Country_Comparison_source'!X1</f>
        <v>gdppc_c</v>
      </c>
      <c r="D59" t="s">
        <v>1028</v>
      </c>
      <c r="E59" s="8" t="s">
        <v>92</v>
      </c>
      <c r="F59" s="8" t="s">
        <v>93</v>
      </c>
      <c r="G59" s="8" t="s">
        <v>97</v>
      </c>
    </row>
    <row r="60" spans="1:7">
      <c r="A60" s="8">
        <v>1</v>
      </c>
      <c r="B60" t="str">
        <f>CONCATENATE('Cross-Country_Comparison_source'!B2," ",'Cross-Country_Comparison_source'!W2)</f>
        <v>BEN 2015</v>
      </c>
      <c r="C60" s="10">
        <f>IF('Cross-Country_Comparison_source'!X2="","",'Cross-Country_Comparison_source'!X2)</f>
        <v>762.05120849609375</v>
      </c>
      <c r="D60" s="10">
        <f>'Cross-Country_Comparison_source'!Y2</f>
        <v>593.88818359375</v>
      </c>
      <c r="E60" s="8">
        <f>_xlfn.RANK.EQ(C60,$C$60:$C$86,1)</f>
        <v>23</v>
      </c>
      <c r="F60" s="8" t="str">
        <f>INDEX($B$60:$B$86,MATCH(A60,$E$60:$E$86,0),1)</f>
        <v>BDI 2015</v>
      </c>
      <c r="G60">
        <f>INDEX($C$60:$C$86,MATCH(A60,$E$60:$E$86,0),1)</f>
        <v>277.06829833984375</v>
      </c>
    </row>
    <row r="61" spans="1:7">
      <c r="A61" s="8">
        <v>2</v>
      </c>
      <c r="B61" t="str">
        <f>CONCATENATE('Cross-Country_Comparison_source'!B3," ",'Cross-Country_Comparison_source'!W3)</f>
        <v>BFA 2015</v>
      </c>
      <c r="C61" s="10">
        <f>IF('Cross-Country_Comparison_source'!X3="","",'Cross-Country_Comparison_source'!X3)</f>
        <v>589.7744140625</v>
      </c>
      <c r="D61" s="10">
        <f>'Cross-Country_Comparison_source'!Y3</f>
        <v>593.88818359375</v>
      </c>
      <c r="E61" s="8">
        <f t="shared" ref="E61:E86" si="7">_xlfn.RANK.EQ(C61,$C$60:$C$86,1)</f>
        <v>15</v>
      </c>
      <c r="F61" s="8" t="str">
        <f t="shared" ref="F61:F86" si="8">INDEX($B$60:$B$86,MATCH(A61,$E$60:$E$86,0),1)</f>
        <v>CAF 2015</v>
      </c>
      <c r="G61">
        <f t="shared" ref="G61:G86" si="9">INDEX($C$60:$C$86,MATCH(A61,$E$60:$E$86,0),1)</f>
        <v>323.20166015625</v>
      </c>
    </row>
    <row r="62" spans="1:7">
      <c r="A62" s="8">
        <v>3</v>
      </c>
      <c r="B62" t="str">
        <f>CONCATENATE('Cross-Country_Comparison_source'!B4," ",'Cross-Country_Comparison_source'!W4)</f>
        <v>BDI 2015</v>
      </c>
      <c r="C62" s="10">
        <f>IF('Cross-Country_Comparison_source'!X4="","",'Cross-Country_Comparison_source'!X4)</f>
        <v>277.06829833984375</v>
      </c>
      <c r="D62" s="10">
        <f>'Cross-Country_Comparison_source'!Y4</f>
        <v>593.88818359375</v>
      </c>
      <c r="E62" s="8">
        <f t="shared" si="7"/>
        <v>1</v>
      </c>
      <c r="F62" s="8" t="str">
        <f t="shared" si="8"/>
        <v>NER 2015</v>
      </c>
      <c r="G62">
        <f t="shared" si="9"/>
        <v>358.95816040039063</v>
      </c>
    </row>
    <row r="63" spans="1:7">
      <c r="A63" s="8">
        <v>4</v>
      </c>
      <c r="B63" t="str">
        <f>CONCATENATE('Cross-Country_Comparison_source'!B5," ",'Cross-Country_Comparison_source'!W5)</f>
        <v>CAF 2015</v>
      </c>
      <c r="C63" s="10">
        <f>IF('Cross-Country_Comparison_source'!X5="","",'Cross-Country_Comparison_source'!X5)</f>
        <v>323.20166015625</v>
      </c>
      <c r="D63" s="10">
        <f>'Cross-Country_Comparison_source'!Y5</f>
        <v>593.88818359375</v>
      </c>
      <c r="E63" s="8">
        <f t="shared" si="7"/>
        <v>2</v>
      </c>
      <c r="F63" s="8" t="str">
        <f t="shared" si="8"/>
        <v>MWI 2015</v>
      </c>
      <c r="G63">
        <f t="shared" si="9"/>
        <v>371.98574829101563</v>
      </c>
    </row>
    <row r="64" spans="1:7">
      <c r="A64" s="8">
        <v>5</v>
      </c>
      <c r="B64" t="str">
        <f>CONCATENATE('Cross-Country_Comparison_source'!B6," ",'Cross-Country_Comparison_source'!W6)</f>
        <v>TCD 2015</v>
      </c>
      <c r="C64" s="10">
        <f>IF('Cross-Country_Comparison_source'!X6="","",'Cross-Country_Comparison_source'!X6)</f>
        <v>775.695068359375</v>
      </c>
      <c r="D64" s="10">
        <f>'Cross-Country_Comparison_source'!Y6</f>
        <v>593.88818359375</v>
      </c>
      <c r="E64" s="8">
        <f t="shared" si="7"/>
        <v>24</v>
      </c>
      <c r="F64" s="8" t="str">
        <f t="shared" si="8"/>
        <v>MDG 2015</v>
      </c>
      <c r="G64">
        <f t="shared" si="9"/>
        <v>401.83599853515625</v>
      </c>
    </row>
    <row r="65" spans="1:7">
      <c r="A65" s="8">
        <v>6</v>
      </c>
      <c r="B65" t="str">
        <f>CONCATENATE('Cross-Country_Comparison_source'!B7," ",'Cross-Country_Comparison_source'!W7)</f>
        <v>COM 2015</v>
      </c>
      <c r="C65" s="10">
        <f>IF('Cross-Country_Comparison_source'!X7="","",'Cross-Country_Comparison_source'!X7)</f>
        <v>717.4488525390625</v>
      </c>
      <c r="D65" s="10">
        <f>'Cross-Country_Comparison_source'!Y7</f>
        <v>593.88818359375</v>
      </c>
      <c r="E65" s="8">
        <f t="shared" si="7"/>
        <v>20</v>
      </c>
      <c r="F65" s="8" t="str">
        <f t="shared" si="8"/>
        <v>LBR 2015</v>
      </c>
      <c r="G65">
        <f t="shared" si="9"/>
        <v>455.87393188476563</v>
      </c>
    </row>
    <row r="66" spans="1:7">
      <c r="A66" s="8">
        <v>7</v>
      </c>
      <c r="B66" t="str">
        <f>CONCATENATE('Cross-Country_Comparison_source'!B8," ",'Cross-Country_Comparison_source'!W8)</f>
        <v>COD 2015</v>
      </c>
      <c r="C66" s="10">
        <f>IF('Cross-Country_Comparison_source'!X8="","",'Cross-Country_Comparison_source'!X8)</f>
        <v>456.052734375</v>
      </c>
      <c r="D66" s="10">
        <f>'Cross-Country_Comparison_source'!Y8</f>
        <v>593.88818359375</v>
      </c>
      <c r="E66" s="8">
        <f t="shared" si="7"/>
        <v>7</v>
      </c>
      <c r="F66" s="8" t="str">
        <f t="shared" si="8"/>
        <v>COD 2015</v>
      </c>
      <c r="G66">
        <f t="shared" si="9"/>
        <v>456.052734375</v>
      </c>
    </row>
    <row r="67" spans="1:7">
      <c r="A67" s="8">
        <v>8</v>
      </c>
      <c r="B67" t="str">
        <f>CONCATENATE('Cross-Country_Comparison_source'!B9," ",'Cross-Country_Comparison_source'!W9)</f>
        <v>ERI 2011</v>
      </c>
      <c r="C67" s="10">
        <f>IF('Cross-Country_Comparison_source'!X9="","",'Cross-Country_Comparison_source'!X9)</f>
        <v>544.46240234375</v>
      </c>
      <c r="D67" s="10">
        <f>'Cross-Country_Comparison_source'!Y9</f>
        <v>593.88818359375</v>
      </c>
      <c r="E67" s="8">
        <f t="shared" si="7"/>
        <v>12</v>
      </c>
      <c r="F67" s="8" t="str">
        <f t="shared" si="8"/>
        <v>GMB 2015</v>
      </c>
      <c r="G67">
        <f t="shared" si="9"/>
        <v>471.53720092773438</v>
      </c>
    </row>
    <row r="68" spans="1:7">
      <c r="A68" s="8">
        <v>9</v>
      </c>
      <c r="B68" t="str">
        <f>CONCATENATE('Cross-Country_Comparison_source'!B10," ",'Cross-Country_Comparison_source'!W10)</f>
        <v>ETH 2015</v>
      </c>
      <c r="C68" s="10">
        <f>IF('Cross-Country_Comparison_source'!X10="","",'Cross-Country_Comparison_source'!X10)</f>
        <v>619.16943359375</v>
      </c>
      <c r="D68" s="10">
        <f>'Cross-Country_Comparison_source'!Y10</f>
        <v>593.88818359375</v>
      </c>
      <c r="E68" s="8">
        <f t="shared" si="7"/>
        <v>16</v>
      </c>
      <c r="F68" s="8" t="str">
        <f t="shared" si="8"/>
        <v xml:space="preserve">SOM </v>
      </c>
      <c r="G68">
        <f t="shared" si="9"/>
        <v>503.3699951171875</v>
      </c>
    </row>
    <row r="69" spans="1:7">
      <c r="A69" s="8">
        <v>10</v>
      </c>
      <c r="B69" t="str">
        <f>CONCATENATE('Cross-Country_Comparison_source'!B11," ",'Cross-Country_Comparison_source'!W11)</f>
        <v>GMB 2015</v>
      </c>
      <c r="C69" s="10">
        <f>IF('Cross-Country_Comparison_source'!X11="","",'Cross-Country_Comparison_source'!X11)</f>
        <v>471.53720092773438</v>
      </c>
      <c r="D69" s="10">
        <f>'Cross-Country_Comparison_source'!Y11</f>
        <v>593.88818359375</v>
      </c>
      <c r="E69" s="8">
        <f t="shared" si="7"/>
        <v>8</v>
      </c>
      <c r="F69" s="8" t="str">
        <f t="shared" si="8"/>
        <v>MOZ 2015</v>
      </c>
      <c r="G69">
        <f t="shared" si="9"/>
        <v>529.2425537109375</v>
      </c>
    </row>
    <row r="70" spans="1:7">
      <c r="A70" s="8">
        <v>11</v>
      </c>
      <c r="B70" t="str">
        <f>CONCATENATE('Cross-Country_Comparison_source'!B12," ",'Cross-Country_Comparison_source'!W12)</f>
        <v>GIN 2015</v>
      </c>
      <c r="C70" s="10">
        <f>IF('Cross-Country_Comparison_source'!X12="","",'Cross-Country_Comparison_source'!X12)</f>
        <v>531.32061767578125</v>
      </c>
      <c r="D70" s="10">
        <f>'Cross-Country_Comparison_source'!Y12</f>
        <v>593.88818359375</v>
      </c>
      <c r="E70" s="8">
        <f t="shared" si="7"/>
        <v>11</v>
      </c>
      <c r="F70" s="8" t="str">
        <f t="shared" si="8"/>
        <v>GIN 2015</v>
      </c>
      <c r="G70">
        <f t="shared" si="9"/>
        <v>531.32061767578125</v>
      </c>
    </row>
    <row r="71" spans="1:7">
      <c r="A71" s="8">
        <v>12</v>
      </c>
      <c r="B71" t="str">
        <f>CONCATENATE('Cross-Country_Comparison_source'!B13," ",'Cross-Country_Comparison_source'!W13)</f>
        <v>GNB 2015</v>
      </c>
      <c r="C71" s="10">
        <f>IF('Cross-Country_Comparison_source'!X13="","",'Cross-Country_Comparison_source'!X13)</f>
        <v>572.9884033203125</v>
      </c>
      <c r="D71" s="10">
        <f>'Cross-Country_Comparison_source'!Y13</f>
        <v>593.88818359375</v>
      </c>
      <c r="E71" s="8">
        <f t="shared" si="7"/>
        <v>14</v>
      </c>
      <c r="F71" s="8" t="str">
        <f t="shared" si="8"/>
        <v>ERI 2011</v>
      </c>
      <c r="G71">
        <f t="shared" si="9"/>
        <v>544.46240234375</v>
      </c>
    </row>
    <row r="72" spans="1:7">
      <c r="A72" s="8">
        <v>13</v>
      </c>
      <c r="B72" t="str">
        <f>CONCATENATE('Cross-Country_Comparison_source'!B14," ",'Cross-Country_Comparison_source'!W14)</f>
        <v>LBR 2015</v>
      </c>
      <c r="C72" s="10">
        <f>IF('Cross-Country_Comparison_source'!X14="","",'Cross-Country_Comparison_source'!X14)</f>
        <v>455.87393188476563</v>
      </c>
      <c r="D72" s="10">
        <f>'Cross-Country_Comparison_source'!Y14</f>
        <v>593.88818359375</v>
      </c>
      <c r="E72" s="8">
        <f t="shared" si="7"/>
        <v>6</v>
      </c>
      <c r="F72" s="8" t="str">
        <f t="shared" si="8"/>
        <v>TGO 2015</v>
      </c>
      <c r="G72">
        <f t="shared" si="9"/>
        <v>559.6358642578125</v>
      </c>
    </row>
    <row r="73" spans="1:7">
      <c r="A73" s="8">
        <v>14</v>
      </c>
      <c r="B73" t="str">
        <f>CONCATENATE('Cross-Country_Comparison_source'!B15," ",'Cross-Country_Comparison_source'!W15)</f>
        <v>MDG 2015</v>
      </c>
      <c r="C73" s="10">
        <f>IF('Cross-Country_Comparison_source'!X15="","",'Cross-Country_Comparison_source'!X15)</f>
        <v>401.83599853515625</v>
      </c>
      <c r="D73" s="10">
        <f>'Cross-Country_Comparison_source'!Y15</f>
        <v>593.88818359375</v>
      </c>
      <c r="E73" s="8">
        <f t="shared" si="7"/>
        <v>5</v>
      </c>
      <c r="F73" s="8" t="str">
        <f t="shared" si="8"/>
        <v>GNB 2015</v>
      </c>
      <c r="G73">
        <f t="shared" si="9"/>
        <v>572.9884033203125</v>
      </c>
    </row>
    <row r="74" spans="1:7">
      <c r="A74" s="8">
        <v>15</v>
      </c>
      <c r="B74" t="str">
        <f>CONCATENATE('Cross-Country_Comparison_source'!B16," ",'Cross-Country_Comparison_source'!W16)</f>
        <v>MWI 2015</v>
      </c>
      <c r="C74" s="10">
        <f>IF('Cross-Country_Comparison_source'!X16="","",'Cross-Country_Comparison_source'!X16)</f>
        <v>371.98574829101563</v>
      </c>
      <c r="D74" s="10">
        <f>'Cross-Country_Comparison_source'!Y16</f>
        <v>593.88818359375</v>
      </c>
      <c r="E74" s="8">
        <f t="shared" si="7"/>
        <v>4</v>
      </c>
      <c r="F74" s="8" t="str">
        <f t="shared" si="8"/>
        <v>BFA 2015</v>
      </c>
      <c r="G74">
        <f t="shared" si="9"/>
        <v>589.7744140625</v>
      </c>
    </row>
    <row r="75" spans="1:7">
      <c r="A75" s="8">
        <v>16</v>
      </c>
      <c r="B75" t="str">
        <f>CONCATENATE('Cross-Country_Comparison_source'!B17," ",'Cross-Country_Comparison_source'!W17)</f>
        <v>MLI 2015</v>
      </c>
      <c r="C75" s="10">
        <f>IF('Cross-Country_Comparison_source'!X17="","",'Cross-Country_Comparison_source'!X17)</f>
        <v>724.25628662109375</v>
      </c>
      <c r="D75" s="10">
        <f>'Cross-Country_Comparison_source'!Y17</f>
        <v>593.88818359375</v>
      </c>
      <c r="E75" s="8">
        <f t="shared" si="7"/>
        <v>21</v>
      </c>
      <c r="F75" s="8" t="str">
        <f t="shared" si="8"/>
        <v>ETH 2015</v>
      </c>
      <c r="G75">
        <f t="shared" si="9"/>
        <v>619.16943359375</v>
      </c>
    </row>
    <row r="76" spans="1:7">
      <c r="A76" s="8">
        <v>17</v>
      </c>
      <c r="B76" t="str">
        <f>CONCATENATE('Cross-Country_Comparison_source'!B18," ",'Cross-Country_Comparison_source'!W18)</f>
        <v>MOZ 2015</v>
      </c>
      <c r="C76" s="10">
        <f>IF('Cross-Country_Comparison_source'!X18="","",'Cross-Country_Comparison_source'!X18)</f>
        <v>529.2425537109375</v>
      </c>
      <c r="D76" s="10">
        <f>'Cross-Country_Comparison_source'!Y18</f>
        <v>593.88818359375</v>
      </c>
      <c r="E76" s="8">
        <f t="shared" si="7"/>
        <v>10</v>
      </c>
      <c r="F76" s="8" t="str">
        <f t="shared" si="8"/>
        <v>SLE 2015</v>
      </c>
      <c r="G76">
        <f t="shared" si="9"/>
        <v>653.1318359375</v>
      </c>
    </row>
    <row r="77" spans="1:7">
      <c r="A77" s="8">
        <v>18</v>
      </c>
      <c r="B77" t="str">
        <f>CONCATENATE('Cross-Country_Comparison_source'!B19," ",'Cross-Country_Comparison_source'!W19)</f>
        <v>NER 2015</v>
      </c>
      <c r="C77" s="10">
        <f>IF('Cross-Country_Comparison_source'!X19="","",'Cross-Country_Comparison_source'!X19)</f>
        <v>358.95816040039063</v>
      </c>
      <c r="D77" s="10">
        <f>'Cross-Country_Comparison_source'!Y19</f>
        <v>593.88818359375</v>
      </c>
      <c r="E77" s="8">
        <f t="shared" si="7"/>
        <v>3</v>
      </c>
      <c r="F77" s="8" t="str">
        <f t="shared" si="8"/>
        <v>RWA 2015</v>
      </c>
      <c r="G77">
        <f t="shared" si="9"/>
        <v>697.34820556640625</v>
      </c>
    </row>
    <row r="78" spans="1:7">
      <c r="A78" s="8">
        <v>19</v>
      </c>
      <c r="B78" t="str">
        <f>CONCATENATE('Cross-Country_Comparison_source'!B20," ",'Cross-Country_Comparison_source'!W20)</f>
        <v>RWA 2015</v>
      </c>
      <c r="C78" s="10">
        <f>IF('Cross-Country_Comparison_source'!X20="","",'Cross-Country_Comparison_source'!X20)</f>
        <v>697.34820556640625</v>
      </c>
      <c r="D78" s="10">
        <f>'Cross-Country_Comparison_source'!Y20</f>
        <v>593.88818359375</v>
      </c>
      <c r="E78" s="8">
        <f t="shared" si="7"/>
        <v>18</v>
      </c>
      <c r="F78" s="8" t="str">
        <f t="shared" si="8"/>
        <v>UGA 2015</v>
      </c>
      <c r="G78">
        <f t="shared" si="9"/>
        <v>705.29254150390625</v>
      </c>
    </row>
    <row r="79" spans="1:7">
      <c r="A79" s="8">
        <v>20</v>
      </c>
      <c r="B79" t="str">
        <f>CONCATENATE('Cross-Country_Comparison_source'!B21," ",'Cross-Country_Comparison_source'!W21)</f>
        <v>SEN 2015</v>
      </c>
      <c r="C79" s="10">
        <f>IF('Cross-Country_Comparison_source'!X21="","",'Cross-Country_Comparison_source'!X21)</f>
        <v>899.57989501953125</v>
      </c>
      <c r="D79" s="10">
        <f>'Cross-Country_Comparison_source'!Y21</f>
        <v>593.88818359375</v>
      </c>
      <c r="E79" s="8">
        <f t="shared" si="7"/>
        <v>26</v>
      </c>
      <c r="F79" s="8" t="str">
        <f t="shared" si="8"/>
        <v>COM 2015</v>
      </c>
      <c r="G79">
        <f t="shared" si="9"/>
        <v>717.4488525390625</v>
      </c>
    </row>
    <row r="80" spans="1:7">
      <c r="A80" s="8">
        <v>21</v>
      </c>
      <c r="B80" t="str">
        <f>CONCATENATE('Cross-Country_Comparison_source'!B22," ",'Cross-Country_Comparison_source'!W22)</f>
        <v>SLE 2015</v>
      </c>
      <c r="C80" s="10">
        <f>IF('Cross-Country_Comparison_source'!X22="","",'Cross-Country_Comparison_source'!X22)</f>
        <v>653.1318359375</v>
      </c>
      <c r="D80" s="10">
        <f>'Cross-Country_Comparison_source'!Y22</f>
        <v>593.88818359375</v>
      </c>
      <c r="E80" s="8">
        <f t="shared" si="7"/>
        <v>17</v>
      </c>
      <c r="F80" s="8" t="str">
        <f t="shared" si="8"/>
        <v>MLI 2015</v>
      </c>
      <c r="G80">
        <f t="shared" si="9"/>
        <v>724.25628662109375</v>
      </c>
    </row>
    <row r="81" spans="1:7">
      <c r="A81" s="8">
        <v>22</v>
      </c>
      <c r="B81" t="str">
        <f>CONCATENATE('Cross-Country_Comparison_source'!B23," ",'Cross-Country_Comparison_source'!W23)</f>
        <v>SSD 2015</v>
      </c>
      <c r="C81" s="10">
        <f>IF('Cross-Country_Comparison_source'!X23="","",'Cross-Country_Comparison_source'!X23)</f>
        <v>730.580078125</v>
      </c>
      <c r="D81" s="10">
        <f>'Cross-Country_Comparison_source'!Y23</f>
        <v>593.88818359375</v>
      </c>
      <c r="E81" s="8">
        <f t="shared" si="7"/>
        <v>22</v>
      </c>
      <c r="F81" s="8" t="str">
        <f t="shared" si="8"/>
        <v>SSD 2015</v>
      </c>
      <c r="G81">
        <f t="shared" si="9"/>
        <v>730.580078125</v>
      </c>
    </row>
    <row r="82" spans="1:7">
      <c r="A82" s="8">
        <v>23</v>
      </c>
      <c r="B82" t="str">
        <f>CONCATENATE('Cross-Country_Comparison_source'!B24," ",'Cross-Country_Comparison_source'!W24)</f>
        <v>TZA 2015</v>
      </c>
      <c r="C82" s="10">
        <f>IF('Cross-Country_Comparison_source'!X24="","",'Cross-Country_Comparison_source'!X24)</f>
        <v>878.97509765625</v>
      </c>
      <c r="D82" s="10">
        <f>'Cross-Country_Comparison_source'!Y24</f>
        <v>593.88818359375</v>
      </c>
      <c r="E82" s="8">
        <f t="shared" si="7"/>
        <v>25</v>
      </c>
      <c r="F82" s="8" t="str">
        <f t="shared" si="8"/>
        <v>BEN 2015</v>
      </c>
      <c r="G82">
        <f t="shared" si="9"/>
        <v>762.05120849609375</v>
      </c>
    </row>
    <row r="83" spans="1:7">
      <c r="A83" s="8">
        <v>24</v>
      </c>
      <c r="B83" t="str">
        <f>CONCATENATE('Cross-Country_Comparison_source'!B25," ",'Cross-Country_Comparison_source'!W25)</f>
        <v>TGO 2015</v>
      </c>
      <c r="C83" s="10">
        <f>IF('Cross-Country_Comparison_source'!X25="","",'Cross-Country_Comparison_source'!X25)</f>
        <v>559.6358642578125</v>
      </c>
      <c r="D83" s="10">
        <f>'Cross-Country_Comparison_source'!Y25</f>
        <v>593.88818359375</v>
      </c>
      <c r="E83" s="8">
        <f t="shared" si="7"/>
        <v>13</v>
      </c>
      <c r="F83" s="8" t="str">
        <f t="shared" si="8"/>
        <v>TCD 2015</v>
      </c>
      <c r="G83">
        <f t="shared" si="9"/>
        <v>775.695068359375</v>
      </c>
    </row>
    <row r="84" spans="1:7">
      <c r="A84" s="8">
        <v>25</v>
      </c>
      <c r="B84" t="str">
        <f>CONCATENATE('Cross-Country_Comparison_source'!B26," ",'Cross-Country_Comparison_source'!W26)</f>
        <v>UGA 2015</v>
      </c>
      <c r="C84" s="10">
        <f>IF('Cross-Country_Comparison_source'!X26="","",'Cross-Country_Comparison_source'!X26)</f>
        <v>705.29254150390625</v>
      </c>
      <c r="D84" s="10">
        <f>'Cross-Country_Comparison_source'!Y26</f>
        <v>593.88818359375</v>
      </c>
      <c r="E84" s="8">
        <f t="shared" si="7"/>
        <v>19</v>
      </c>
      <c r="F84" s="8" t="str">
        <f t="shared" si="8"/>
        <v>TZA 2015</v>
      </c>
      <c r="G84">
        <f t="shared" si="9"/>
        <v>878.97509765625</v>
      </c>
    </row>
    <row r="85" spans="1:7">
      <c r="A85" s="8">
        <v>26</v>
      </c>
      <c r="B85" t="str">
        <f>CONCATENATE('Cross-Country_Comparison_source'!B27," ",'Cross-Country_Comparison_source'!W27)</f>
        <v>ZWE 2015</v>
      </c>
      <c r="C85" s="10">
        <f>IF('Cross-Country_Comparison_source'!X27="","",'Cross-Country_Comparison_source'!X27)</f>
        <v>924.143798828125</v>
      </c>
      <c r="D85" s="10">
        <f>'Cross-Country_Comparison_source'!Y27</f>
        <v>593.88818359375</v>
      </c>
      <c r="E85" s="8">
        <f t="shared" si="7"/>
        <v>27</v>
      </c>
      <c r="F85" s="8" t="str">
        <f t="shared" si="8"/>
        <v>SEN 2015</v>
      </c>
      <c r="G85">
        <f t="shared" si="9"/>
        <v>899.57989501953125</v>
      </c>
    </row>
    <row r="86" spans="1:7">
      <c r="A86" s="8">
        <v>27</v>
      </c>
      <c r="B86" t="str">
        <f>CONCATENATE('Cross-Country_Comparison_source'!B28," ",'Cross-Country_Comparison_source'!W28)</f>
        <v xml:space="preserve">SOM </v>
      </c>
      <c r="C86" s="10">
        <f>IF('Cross-Country_Comparison_source'!X28="","",'Cross-Country_Comparison_source'!X28)</f>
        <v>503.3699951171875</v>
      </c>
      <c r="D86" s="10">
        <f>'Cross-Country_Comparison_source'!Y28</f>
        <v>593.88818359375</v>
      </c>
      <c r="E86" s="8">
        <f t="shared" si="7"/>
        <v>9</v>
      </c>
      <c r="F86" s="8" t="str">
        <f t="shared" si="8"/>
        <v>ZWE 2015</v>
      </c>
      <c r="G86">
        <f t="shared" si="9"/>
        <v>924.143798828125</v>
      </c>
    </row>
  </sheetData>
  <hyperlinks>
    <hyperlink ref="A1" location="Overview!F13" display="return"/>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7"/>
  <sheetViews>
    <sheetView workbookViewId="0"/>
  </sheetViews>
  <sheetFormatPr defaultRowHeight="14.5"/>
  <cols>
    <col min="1" max="1" width="65.08984375" bestFit="1" customWidth="1"/>
  </cols>
  <sheetData>
    <row r="1" spans="1:7">
      <c r="A1" t="s">
        <v>152</v>
      </c>
      <c r="B1" t="s">
        <v>154</v>
      </c>
      <c r="C1" t="s">
        <v>156</v>
      </c>
      <c r="D1" t="s">
        <v>160</v>
      </c>
      <c r="E1" t="s">
        <v>164</v>
      </c>
      <c r="F1" t="s">
        <v>269</v>
      </c>
      <c r="G1" t="s">
        <v>458</v>
      </c>
    </row>
    <row r="2" spans="1:7">
      <c r="A2" t="s">
        <v>167</v>
      </c>
      <c r="B2" t="s">
        <v>95</v>
      </c>
      <c r="C2" t="s">
        <v>95</v>
      </c>
      <c r="D2" t="s">
        <v>95</v>
      </c>
      <c r="E2" t="s">
        <v>95</v>
      </c>
      <c r="F2" t="s">
        <v>95</v>
      </c>
      <c r="G2" t="s">
        <v>95</v>
      </c>
    </row>
    <row r="3" spans="1:7">
      <c r="A3" t="s">
        <v>168</v>
      </c>
      <c r="B3" t="s">
        <v>155</v>
      </c>
      <c r="C3" t="s">
        <v>157</v>
      </c>
      <c r="D3" t="s">
        <v>161</v>
      </c>
      <c r="E3" t="s">
        <v>165</v>
      </c>
      <c r="F3" t="s">
        <v>95</v>
      </c>
      <c r="G3" t="s">
        <v>95</v>
      </c>
    </row>
    <row r="4" spans="1:7">
      <c r="A4" t="s">
        <v>104</v>
      </c>
      <c r="B4" t="s">
        <v>163</v>
      </c>
      <c r="C4" t="s">
        <v>177</v>
      </c>
      <c r="D4" t="s">
        <v>571</v>
      </c>
      <c r="E4" t="s">
        <v>190</v>
      </c>
      <c r="F4" t="s">
        <v>95</v>
      </c>
      <c r="G4" t="s">
        <v>95</v>
      </c>
    </row>
    <row r="5" spans="1:7">
      <c r="A5" t="s">
        <v>491</v>
      </c>
      <c r="B5" t="s">
        <v>609</v>
      </c>
      <c r="C5" t="s">
        <v>178</v>
      </c>
      <c r="D5" t="s">
        <v>800</v>
      </c>
      <c r="E5" t="s">
        <v>933</v>
      </c>
      <c r="F5" t="s">
        <v>95</v>
      </c>
      <c r="G5" t="s">
        <v>95</v>
      </c>
    </row>
    <row r="6" spans="1:7">
      <c r="A6" t="s">
        <v>492</v>
      </c>
      <c r="B6" t="s">
        <v>610</v>
      </c>
      <c r="C6" t="s">
        <v>179</v>
      </c>
      <c r="D6" t="s">
        <v>801</v>
      </c>
      <c r="E6" t="s">
        <v>934</v>
      </c>
      <c r="F6" t="s">
        <v>95</v>
      </c>
      <c r="G6" t="s">
        <v>95</v>
      </c>
    </row>
    <row r="7" spans="1:7">
      <c r="A7" t="s">
        <v>493</v>
      </c>
      <c r="B7" t="s">
        <v>611</v>
      </c>
      <c r="C7" t="s">
        <v>178</v>
      </c>
      <c r="D7" t="s">
        <v>802</v>
      </c>
      <c r="E7" t="s">
        <v>935</v>
      </c>
      <c r="F7" t="s">
        <v>95</v>
      </c>
      <c r="G7" t="s">
        <v>95</v>
      </c>
    </row>
    <row r="8" spans="1:7">
      <c r="A8" t="s">
        <v>494</v>
      </c>
      <c r="B8" t="s">
        <v>612</v>
      </c>
      <c r="C8" t="s">
        <v>180</v>
      </c>
      <c r="D8" t="s">
        <v>188</v>
      </c>
      <c r="E8" t="s">
        <v>936</v>
      </c>
      <c r="F8" t="s">
        <v>95</v>
      </c>
      <c r="G8" t="s">
        <v>95</v>
      </c>
    </row>
    <row r="9" spans="1:7">
      <c r="A9" t="s">
        <v>495</v>
      </c>
      <c r="B9" t="s">
        <v>166</v>
      </c>
      <c r="C9" t="s">
        <v>225</v>
      </c>
      <c r="D9" t="s">
        <v>803</v>
      </c>
      <c r="E9" t="s">
        <v>937</v>
      </c>
      <c r="F9" t="s">
        <v>95</v>
      </c>
      <c r="G9" t="s">
        <v>95</v>
      </c>
    </row>
    <row r="10" spans="1:7">
      <c r="A10" t="s">
        <v>129</v>
      </c>
      <c r="B10" t="s">
        <v>613</v>
      </c>
      <c r="C10" t="s">
        <v>158</v>
      </c>
      <c r="D10" t="s">
        <v>264</v>
      </c>
      <c r="E10" t="s">
        <v>938</v>
      </c>
      <c r="F10" t="s">
        <v>95</v>
      </c>
      <c r="G10" t="s">
        <v>95</v>
      </c>
    </row>
    <row r="11" spans="1:7">
      <c r="A11" t="s">
        <v>169</v>
      </c>
      <c r="B11" t="s">
        <v>95</v>
      </c>
      <c r="C11" t="s">
        <v>95</v>
      </c>
      <c r="D11" t="s">
        <v>95</v>
      </c>
      <c r="E11" t="s">
        <v>95</v>
      </c>
      <c r="F11" t="s">
        <v>95</v>
      </c>
      <c r="G11" t="s">
        <v>95</v>
      </c>
    </row>
    <row r="12" spans="1:7">
      <c r="A12" t="s">
        <v>170</v>
      </c>
      <c r="B12" t="s">
        <v>155</v>
      </c>
      <c r="C12" t="s">
        <v>157</v>
      </c>
      <c r="D12" t="s">
        <v>161</v>
      </c>
      <c r="E12" t="s">
        <v>165</v>
      </c>
      <c r="F12" t="s">
        <v>95</v>
      </c>
      <c r="G12" t="s">
        <v>95</v>
      </c>
    </row>
    <row r="13" spans="1:7">
      <c r="A13" t="s">
        <v>104</v>
      </c>
      <c r="B13" t="s">
        <v>163</v>
      </c>
      <c r="C13" t="s">
        <v>177</v>
      </c>
      <c r="D13" t="s">
        <v>571</v>
      </c>
      <c r="E13" t="s">
        <v>190</v>
      </c>
      <c r="F13" t="s">
        <v>95</v>
      </c>
      <c r="G13" t="s">
        <v>95</v>
      </c>
    </row>
    <row r="14" spans="1:7">
      <c r="A14" t="s">
        <v>150</v>
      </c>
      <c r="B14" t="s">
        <v>614</v>
      </c>
      <c r="C14" t="s">
        <v>182</v>
      </c>
      <c r="D14" t="s">
        <v>804</v>
      </c>
      <c r="E14" t="s">
        <v>258</v>
      </c>
      <c r="F14" t="s">
        <v>95</v>
      </c>
      <c r="G14" t="s">
        <v>95</v>
      </c>
    </row>
    <row r="15" spans="1:7">
      <c r="A15" t="s">
        <v>151</v>
      </c>
      <c r="B15" t="s">
        <v>172</v>
      </c>
      <c r="C15" t="s">
        <v>182</v>
      </c>
      <c r="D15" t="s">
        <v>805</v>
      </c>
      <c r="E15" t="s">
        <v>192</v>
      </c>
      <c r="F15" t="s">
        <v>95</v>
      </c>
      <c r="G15" t="s">
        <v>95</v>
      </c>
    </row>
    <row r="16" spans="1:7">
      <c r="A16" t="s">
        <v>495</v>
      </c>
      <c r="B16" t="s">
        <v>166</v>
      </c>
      <c r="C16" t="s">
        <v>225</v>
      </c>
      <c r="D16" t="s">
        <v>803</v>
      </c>
      <c r="E16" t="s">
        <v>937</v>
      </c>
      <c r="F16" t="s">
        <v>95</v>
      </c>
      <c r="G16" t="s">
        <v>95</v>
      </c>
    </row>
    <row r="17" spans="1:7">
      <c r="A17" t="s">
        <v>129</v>
      </c>
      <c r="B17" t="s">
        <v>613</v>
      </c>
      <c r="C17" t="s">
        <v>158</v>
      </c>
      <c r="D17" t="s">
        <v>264</v>
      </c>
      <c r="E17" t="s">
        <v>938</v>
      </c>
      <c r="F17" t="s">
        <v>95</v>
      </c>
      <c r="G17" t="s">
        <v>95</v>
      </c>
    </row>
    <row r="18" spans="1:7">
      <c r="A18" t="s">
        <v>171</v>
      </c>
      <c r="B18" t="s">
        <v>95</v>
      </c>
      <c r="C18" t="s">
        <v>95</v>
      </c>
      <c r="D18" t="s">
        <v>95</v>
      </c>
      <c r="E18" t="s">
        <v>95</v>
      </c>
      <c r="F18" t="s">
        <v>95</v>
      </c>
      <c r="G18" t="s">
        <v>95</v>
      </c>
    </row>
    <row r="19" spans="1:7">
      <c r="A19" t="s">
        <v>1037</v>
      </c>
      <c r="B19" t="s">
        <v>155</v>
      </c>
      <c r="C19" t="s">
        <v>157</v>
      </c>
      <c r="D19" t="s">
        <v>161</v>
      </c>
      <c r="E19" t="s">
        <v>165</v>
      </c>
      <c r="F19" t="s">
        <v>95</v>
      </c>
      <c r="G19" t="s">
        <v>95</v>
      </c>
    </row>
    <row r="20" spans="1:7">
      <c r="A20" t="s">
        <v>337</v>
      </c>
      <c r="B20" t="s">
        <v>173</v>
      </c>
      <c r="C20" t="s">
        <v>183</v>
      </c>
      <c r="D20" t="s">
        <v>806</v>
      </c>
      <c r="E20" t="s">
        <v>189</v>
      </c>
      <c r="F20" t="s">
        <v>95</v>
      </c>
      <c r="G20" t="s">
        <v>95</v>
      </c>
    </row>
    <row r="21" spans="1:7">
      <c r="A21" t="s">
        <v>338</v>
      </c>
      <c r="B21" t="s">
        <v>615</v>
      </c>
      <c r="C21" t="s">
        <v>184</v>
      </c>
      <c r="D21" t="s">
        <v>807</v>
      </c>
      <c r="E21" t="s">
        <v>939</v>
      </c>
      <c r="F21" t="s">
        <v>95</v>
      </c>
      <c r="G21" t="s">
        <v>95</v>
      </c>
    </row>
    <row r="22" spans="1:7">
      <c r="A22" t="s">
        <v>339</v>
      </c>
      <c r="B22" t="s">
        <v>166</v>
      </c>
      <c r="C22" t="s">
        <v>225</v>
      </c>
      <c r="D22" t="s">
        <v>803</v>
      </c>
      <c r="E22" t="s">
        <v>937</v>
      </c>
      <c r="F22" t="s">
        <v>95</v>
      </c>
      <c r="G22" t="s">
        <v>95</v>
      </c>
    </row>
    <row r="23" spans="1:7">
      <c r="A23" t="s">
        <v>129</v>
      </c>
      <c r="B23" t="s">
        <v>613</v>
      </c>
      <c r="C23" t="s">
        <v>158</v>
      </c>
      <c r="D23" t="s">
        <v>264</v>
      </c>
      <c r="E23" t="s">
        <v>938</v>
      </c>
      <c r="F23" t="s">
        <v>95</v>
      </c>
      <c r="G23" t="s">
        <v>95</v>
      </c>
    </row>
    <row r="24" spans="1:7">
      <c r="A24" t="s">
        <v>414</v>
      </c>
      <c r="B24" t="s">
        <v>95</v>
      </c>
      <c r="C24" t="s">
        <v>95</v>
      </c>
      <c r="D24" t="s">
        <v>95</v>
      </c>
      <c r="E24" t="s">
        <v>95</v>
      </c>
      <c r="F24" t="s">
        <v>95</v>
      </c>
      <c r="G24" t="s">
        <v>95</v>
      </c>
    </row>
    <row r="25" spans="1:7">
      <c r="A25" t="s">
        <v>286</v>
      </c>
      <c r="B25" t="s">
        <v>155</v>
      </c>
      <c r="C25" t="s">
        <v>157</v>
      </c>
      <c r="D25" t="s">
        <v>161</v>
      </c>
      <c r="E25" t="s">
        <v>165</v>
      </c>
      <c r="F25" t="s">
        <v>95</v>
      </c>
      <c r="G25" t="s">
        <v>95</v>
      </c>
    </row>
    <row r="26" spans="1:7">
      <c r="A26" t="s">
        <v>287</v>
      </c>
      <c r="B26" t="s">
        <v>289</v>
      </c>
      <c r="C26" t="s">
        <v>252</v>
      </c>
      <c r="D26" t="s">
        <v>173</v>
      </c>
      <c r="E26" t="s">
        <v>298</v>
      </c>
      <c r="F26" t="s">
        <v>95</v>
      </c>
      <c r="G26" t="s">
        <v>95</v>
      </c>
    </row>
    <row r="27" spans="1:7">
      <c r="A27" t="s">
        <v>288</v>
      </c>
      <c r="B27" t="s">
        <v>290</v>
      </c>
      <c r="C27" t="s">
        <v>294</v>
      </c>
      <c r="D27" t="s">
        <v>808</v>
      </c>
      <c r="E27" t="s">
        <v>940</v>
      </c>
      <c r="F27" t="s">
        <v>95</v>
      </c>
      <c r="G27" t="s">
        <v>95</v>
      </c>
    </row>
    <row r="28" spans="1:7">
      <c r="A28" t="s">
        <v>129</v>
      </c>
      <c r="B28" t="s">
        <v>613</v>
      </c>
      <c r="C28" t="s">
        <v>158</v>
      </c>
      <c r="D28" t="s">
        <v>264</v>
      </c>
      <c r="E28" t="s">
        <v>938</v>
      </c>
      <c r="F28" t="s">
        <v>95</v>
      </c>
      <c r="G28" t="s">
        <v>95</v>
      </c>
    </row>
    <row r="29" spans="1:7">
      <c r="A29" t="s">
        <v>208</v>
      </c>
      <c r="B29" t="s">
        <v>95</v>
      </c>
      <c r="C29" t="s">
        <v>95</v>
      </c>
      <c r="D29" t="s">
        <v>95</v>
      </c>
      <c r="E29" t="s">
        <v>95</v>
      </c>
      <c r="F29" t="s">
        <v>95</v>
      </c>
      <c r="G29" t="s">
        <v>95</v>
      </c>
    </row>
    <row r="30" spans="1:7">
      <c r="A30" t="s">
        <v>168</v>
      </c>
      <c r="B30" t="s">
        <v>155</v>
      </c>
      <c r="C30" t="s">
        <v>157</v>
      </c>
      <c r="D30" t="s">
        <v>161</v>
      </c>
      <c r="E30" t="s">
        <v>165</v>
      </c>
      <c r="F30" t="s">
        <v>95</v>
      </c>
      <c r="G30" t="s">
        <v>95</v>
      </c>
    </row>
    <row r="31" spans="1:7">
      <c r="A31" t="s">
        <v>104</v>
      </c>
      <c r="B31" t="s">
        <v>260</v>
      </c>
      <c r="C31" t="s">
        <v>185</v>
      </c>
      <c r="D31" t="s">
        <v>809</v>
      </c>
      <c r="E31" t="s">
        <v>257</v>
      </c>
      <c r="F31" t="s">
        <v>95</v>
      </c>
      <c r="G31" t="s">
        <v>95</v>
      </c>
    </row>
    <row r="32" spans="1:7">
      <c r="A32" t="s">
        <v>491</v>
      </c>
      <c r="B32" t="s">
        <v>616</v>
      </c>
      <c r="C32" t="s">
        <v>231</v>
      </c>
      <c r="D32" t="s">
        <v>810</v>
      </c>
      <c r="E32" t="s">
        <v>941</v>
      </c>
      <c r="F32" t="s">
        <v>95</v>
      </c>
      <c r="G32" t="s">
        <v>95</v>
      </c>
    </row>
    <row r="33" spans="1:7">
      <c r="A33" t="s">
        <v>492</v>
      </c>
      <c r="B33" t="s">
        <v>617</v>
      </c>
      <c r="C33" t="s">
        <v>159</v>
      </c>
      <c r="D33" t="s">
        <v>251</v>
      </c>
      <c r="E33" t="s">
        <v>942</v>
      </c>
      <c r="F33" t="s">
        <v>95</v>
      </c>
      <c r="G33" t="s">
        <v>95</v>
      </c>
    </row>
    <row r="34" spans="1:7">
      <c r="A34" t="s">
        <v>493</v>
      </c>
      <c r="B34" t="s">
        <v>219</v>
      </c>
      <c r="C34" t="s">
        <v>232</v>
      </c>
      <c r="D34" t="s">
        <v>630</v>
      </c>
      <c r="E34" t="s">
        <v>620</v>
      </c>
      <c r="F34" t="s">
        <v>95</v>
      </c>
      <c r="G34" t="s">
        <v>95</v>
      </c>
    </row>
    <row r="35" spans="1:7">
      <c r="A35" t="s">
        <v>494</v>
      </c>
      <c r="B35" t="s">
        <v>618</v>
      </c>
      <c r="C35" t="s">
        <v>187</v>
      </c>
      <c r="D35" t="s">
        <v>811</v>
      </c>
      <c r="E35" t="s">
        <v>538</v>
      </c>
      <c r="F35" t="s">
        <v>95</v>
      </c>
      <c r="G35" t="s">
        <v>95</v>
      </c>
    </row>
    <row r="36" spans="1:7">
      <c r="A36" t="s">
        <v>495</v>
      </c>
      <c r="B36" t="s">
        <v>619</v>
      </c>
      <c r="C36" t="s">
        <v>310</v>
      </c>
      <c r="D36" t="s">
        <v>812</v>
      </c>
      <c r="E36" t="s">
        <v>346</v>
      </c>
      <c r="F36" t="s">
        <v>95</v>
      </c>
      <c r="G36" t="s">
        <v>95</v>
      </c>
    </row>
    <row r="37" spans="1:7">
      <c r="A37" t="s">
        <v>129</v>
      </c>
      <c r="B37" t="s">
        <v>620</v>
      </c>
      <c r="C37" t="s">
        <v>236</v>
      </c>
      <c r="D37" t="s">
        <v>813</v>
      </c>
      <c r="E37" t="s">
        <v>943</v>
      </c>
      <c r="F37" t="s">
        <v>95</v>
      </c>
      <c r="G37" t="s">
        <v>95</v>
      </c>
    </row>
    <row r="38" spans="1:7">
      <c r="A38" t="s">
        <v>209</v>
      </c>
      <c r="B38" t="s">
        <v>95</v>
      </c>
      <c r="C38" t="s">
        <v>95</v>
      </c>
      <c r="D38" t="s">
        <v>95</v>
      </c>
      <c r="E38" t="s">
        <v>95</v>
      </c>
      <c r="F38" t="s">
        <v>95</v>
      </c>
      <c r="G38" t="s">
        <v>95</v>
      </c>
    </row>
    <row r="39" spans="1:7">
      <c r="A39" t="s">
        <v>170</v>
      </c>
      <c r="B39" t="s">
        <v>155</v>
      </c>
      <c r="C39" t="s">
        <v>157</v>
      </c>
      <c r="D39" t="s">
        <v>161</v>
      </c>
      <c r="E39" t="s">
        <v>165</v>
      </c>
      <c r="F39" t="s">
        <v>95</v>
      </c>
      <c r="G39" t="s">
        <v>95</v>
      </c>
    </row>
    <row r="40" spans="1:7">
      <c r="A40" t="s">
        <v>104</v>
      </c>
      <c r="B40" t="s">
        <v>260</v>
      </c>
      <c r="C40" t="s">
        <v>185</v>
      </c>
      <c r="D40" t="s">
        <v>809</v>
      </c>
      <c r="E40" t="s">
        <v>257</v>
      </c>
      <c r="F40" t="s">
        <v>95</v>
      </c>
      <c r="G40" t="s">
        <v>95</v>
      </c>
    </row>
    <row r="41" spans="1:7">
      <c r="A41" t="s">
        <v>150</v>
      </c>
      <c r="B41" t="s">
        <v>221</v>
      </c>
      <c r="C41" t="s">
        <v>158</v>
      </c>
      <c r="D41" t="s">
        <v>230</v>
      </c>
      <c r="E41" t="s">
        <v>944</v>
      </c>
      <c r="F41" t="s">
        <v>95</v>
      </c>
      <c r="G41" t="s">
        <v>95</v>
      </c>
    </row>
    <row r="42" spans="1:7">
      <c r="A42" t="s">
        <v>151</v>
      </c>
      <c r="B42" t="s">
        <v>222</v>
      </c>
      <c r="C42" t="s">
        <v>235</v>
      </c>
      <c r="D42" t="s">
        <v>624</v>
      </c>
      <c r="E42" t="s">
        <v>945</v>
      </c>
      <c r="F42" t="s">
        <v>95</v>
      </c>
      <c r="G42" t="s">
        <v>95</v>
      </c>
    </row>
    <row r="43" spans="1:7">
      <c r="A43" t="s">
        <v>495</v>
      </c>
      <c r="B43" t="s">
        <v>619</v>
      </c>
      <c r="C43" t="s">
        <v>310</v>
      </c>
      <c r="D43" t="s">
        <v>812</v>
      </c>
      <c r="E43" t="s">
        <v>346</v>
      </c>
      <c r="F43" t="s">
        <v>95</v>
      </c>
      <c r="G43" t="s">
        <v>95</v>
      </c>
    </row>
    <row r="44" spans="1:7">
      <c r="A44" t="s">
        <v>129</v>
      </c>
      <c r="B44" t="s">
        <v>620</v>
      </c>
      <c r="C44" t="s">
        <v>236</v>
      </c>
      <c r="D44" t="s">
        <v>813</v>
      </c>
      <c r="E44" t="s">
        <v>943</v>
      </c>
      <c r="F44" t="s">
        <v>95</v>
      </c>
      <c r="G44" t="s">
        <v>95</v>
      </c>
    </row>
    <row r="45" spans="1:7">
      <c r="A45" t="s">
        <v>210</v>
      </c>
      <c r="B45" t="s">
        <v>95</v>
      </c>
      <c r="C45" t="s">
        <v>95</v>
      </c>
      <c r="D45" t="s">
        <v>95</v>
      </c>
      <c r="E45" t="s">
        <v>95</v>
      </c>
      <c r="F45" t="s">
        <v>95</v>
      </c>
      <c r="G45" t="s">
        <v>95</v>
      </c>
    </row>
    <row r="46" spans="1:7">
      <c r="A46" t="s">
        <v>1037</v>
      </c>
      <c r="B46" t="s">
        <v>155</v>
      </c>
      <c r="C46" t="s">
        <v>157</v>
      </c>
      <c r="D46" t="s">
        <v>161</v>
      </c>
      <c r="E46" t="s">
        <v>165</v>
      </c>
      <c r="F46" t="s">
        <v>95</v>
      </c>
      <c r="G46" t="s">
        <v>95</v>
      </c>
    </row>
    <row r="47" spans="1:7">
      <c r="A47" t="s">
        <v>337</v>
      </c>
      <c r="B47" t="s">
        <v>621</v>
      </c>
      <c r="C47" t="s">
        <v>234</v>
      </c>
      <c r="D47" t="s">
        <v>630</v>
      </c>
      <c r="E47" t="s">
        <v>259</v>
      </c>
      <c r="F47" t="s">
        <v>95</v>
      </c>
      <c r="G47" t="s">
        <v>95</v>
      </c>
    </row>
    <row r="48" spans="1:7">
      <c r="A48" t="s">
        <v>338</v>
      </c>
      <c r="B48" t="s">
        <v>622</v>
      </c>
      <c r="C48" t="s">
        <v>185</v>
      </c>
      <c r="D48" t="s">
        <v>814</v>
      </c>
      <c r="E48" t="s">
        <v>946</v>
      </c>
      <c r="F48" t="s">
        <v>95</v>
      </c>
      <c r="G48" t="s">
        <v>95</v>
      </c>
    </row>
    <row r="49" spans="1:7">
      <c r="A49" t="s">
        <v>339</v>
      </c>
      <c r="B49" t="s">
        <v>619</v>
      </c>
      <c r="C49" t="s">
        <v>310</v>
      </c>
      <c r="D49" t="s">
        <v>812</v>
      </c>
      <c r="E49" t="s">
        <v>346</v>
      </c>
      <c r="F49" t="s">
        <v>95</v>
      </c>
      <c r="G49" t="s">
        <v>95</v>
      </c>
    </row>
    <row r="50" spans="1:7">
      <c r="A50" t="s">
        <v>129</v>
      </c>
      <c r="B50" t="s">
        <v>620</v>
      </c>
      <c r="C50" t="s">
        <v>236</v>
      </c>
      <c r="D50" t="s">
        <v>813</v>
      </c>
      <c r="E50" t="s">
        <v>943</v>
      </c>
      <c r="F50" t="s">
        <v>95</v>
      </c>
      <c r="G50" t="s">
        <v>95</v>
      </c>
    </row>
    <row r="51" spans="1:7">
      <c r="A51" t="s">
        <v>211</v>
      </c>
      <c r="B51" t="s">
        <v>95</v>
      </c>
      <c r="C51" t="s">
        <v>95</v>
      </c>
      <c r="D51" t="s">
        <v>95</v>
      </c>
      <c r="E51" t="s">
        <v>95</v>
      </c>
      <c r="F51" t="s">
        <v>95</v>
      </c>
      <c r="G51" t="s">
        <v>95</v>
      </c>
    </row>
    <row r="52" spans="1:7">
      <c r="A52" t="s">
        <v>168</v>
      </c>
      <c r="B52" t="s">
        <v>155</v>
      </c>
      <c r="C52" t="s">
        <v>157</v>
      </c>
      <c r="D52" t="s">
        <v>161</v>
      </c>
      <c r="E52" t="s">
        <v>165</v>
      </c>
      <c r="F52" t="s">
        <v>270</v>
      </c>
      <c r="G52" t="s">
        <v>95</v>
      </c>
    </row>
    <row r="53" spans="1:7">
      <c r="A53" t="s">
        <v>104</v>
      </c>
      <c r="B53" t="s">
        <v>223</v>
      </c>
      <c r="C53" t="s">
        <v>231</v>
      </c>
      <c r="D53" t="s">
        <v>296</v>
      </c>
      <c r="E53" t="s">
        <v>947</v>
      </c>
      <c r="F53" t="s">
        <v>271</v>
      </c>
      <c r="G53" t="s">
        <v>95</v>
      </c>
    </row>
    <row r="54" spans="1:7">
      <c r="A54" t="s">
        <v>491</v>
      </c>
      <c r="B54" t="s">
        <v>256</v>
      </c>
      <c r="C54" t="s">
        <v>236</v>
      </c>
      <c r="D54" t="s">
        <v>179</v>
      </c>
      <c r="E54" t="s">
        <v>255</v>
      </c>
      <c r="F54" t="s">
        <v>272</v>
      </c>
      <c r="G54" t="s">
        <v>95</v>
      </c>
    </row>
    <row r="55" spans="1:7">
      <c r="A55" t="s">
        <v>492</v>
      </c>
      <c r="B55" t="s">
        <v>262</v>
      </c>
      <c r="C55" t="s">
        <v>185</v>
      </c>
      <c r="D55" t="s">
        <v>815</v>
      </c>
      <c r="E55" t="s">
        <v>247</v>
      </c>
      <c r="F55" t="s">
        <v>273</v>
      </c>
      <c r="G55" t="s">
        <v>95</v>
      </c>
    </row>
    <row r="56" spans="1:7">
      <c r="A56" t="s">
        <v>493</v>
      </c>
      <c r="B56" t="s">
        <v>623</v>
      </c>
      <c r="C56" t="s">
        <v>183</v>
      </c>
      <c r="D56" t="s">
        <v>218</v>
      </c>
      <c r="E56" t="s">
        <v>948</v>
      </c>
      <c r="F56" t="s">
        <v>274</v>
      </c>
      <c r="G56" t="s">
        <v>95</v>
      </c>
    </row>
    <row r="57" spans="1:7">
      <c r="A57" t="s">
        <v>494</v>
      </c>
      <c r="B57" t="s">
        <v>624</v>
      </c>
      <c r="C57" t="s">
        <v>158</v>
      </c>
      <c r="D57" t="s">
        <v>800</v>
      </c>
      <c r="E57" t="s">
        <v>261</v>
      </c>
      <c r="F57" t="s">
        <v>275</v>
      </c>
      <c r="G57" t="s">
        <v>95</v>
      </c>
    </row>
    <row r="58" spans="1:7">
      <c r="A58" t="s">
        <v>495</v>
      </c>
      <c r="B58" t="s">
        <v>625</v>
      </c>
      <c r="C58" t="s">
        <v>319</v>
      </c>
      <c r="D58" t="s">
        <v>816</v>
      </c>
      <c r="E58" t="s">
        <v>189</v>
      </c>
      <c r="F58" t="s">
        <v>276</v>
      </c>
      <c r="G58" t="s">
        <v>95</v>
      </c>
    </row>
    <row r="59" spans="1:7">
      <c r="A59" t="s">
        <v>129</v>
      </c>
      <c r="B59" t="s">
        <v>626</v>
      </c>
      <c r="C59" t="s">
        <v>239</v>
      </c>
      <c r="D59" t="s">
        <v>817</v>
      </c>
      <c r="E59" t="s">
        <v>223</v>
      </c>
      <c r="F59" t="s">
        <v>277</v>
      </c>
      <c r="G59" t="s">
        <v>95</v>
      </c>
    </row>
    <row r="60" spans="1:7">
      <c r="A60" t="s">
        <v>212</v>
      </c>
      <c r="B60" t="s">
        <v>95</v>
      </c>
      <c r="C60" t="s">
        <v>95</v>
      </c>
      <c r="D60" t="s">
        <v>95</v>
      </c>
      <c r="E60" t="s">
        <v>95</v>
      </c>
      <c r="F60" t="s">
        <v>95</v>
      </c>
      <c r="G60" t="s">
        <v>95</v>
      </c>
    </row>
    <row r="61" spans="1:7">
      <c r="A61" t="s">
        <v>170</v>
      </c>
      <c r="B61" t="s">
        <v>155</v>
      </c>
      <c r="C61" t="s">
        <v>157</v>
      </c>
      <c r="D61" t="s">
        <v>161</v>
      </c>
      <c r="E61" t="s">
        <v>165</v>
      </c>
      <c r="F61" t="s">
        <v>270</v>
      </c>
      <c r="G61" t="s">
        <v>95</v>
      </c>
    </row>
    <row r="62" spans="1:7">
      <c r="A62" t="s">
        <v>104</v>
      </c>
      <c r="B62" t="s">
        <v>223</v>
      </c>
      <c r="C62" t="s">
        <v>231</v>
      </c>
      <c r="D62" t="s">
        <v>296</v>
      </c>
      <c r="E62" t="s">
        <v>947</v>
      </c>
      <c r="F62" t="s">
        <v>271</v>
      </c>
      <c r="G62" t="s">
        <v>95</v>
      </c>
    </row>
    <row r="63" spans="1:7">
      <c r="A63" t="s">
        <v>150</v>
      </c>
      <c r="B63" t="s">
        <v>225</v>
      </c>
      <c r="C63" t="s">
        <v>238</v>
      </c>
      <c r="D63" t="s">
        <v>248</v>
      </c>
      <c r="E63" t="s">
        <v>262</v>
      </c>
      <c r="F63" t="s">
        <v>278</v>
      </c>
      <c r="G63" t="s">
        <v>95</v>
      </c>
    </row>
    <row r="64" spans="1:7">
      <c r="A64" t="s">
        <v>151</v>
      </c>
      <c r="B64" t="s">
        <v>387</v>
      </c>
      <c r="C64" t="s">
        <v>234</v>
      </c>
      <c r="D64" t="s">
        <v>249</v>
      </c>
      <c r="E64" t="s">
        <v>949</v>
      </c>
      <c r="F64" t="s">
        <v>279</v>
      </c>
      <c r="G64" t="s">
        <v>95</v>
      </c>
    </row>
    <row r="65" spans="1:7">
      <c r="A65" t="s">
        <v>495</v>
      </c>
      <c r="B65" t="s">
        <v>625</v>
      </c>
      <c r="C65" t="s">
        <v>319</v>
      </c>
      <c r="D65" t="s">
        <v>816</v>
      </c>
      <c r="E65" t="s">
        <v>189</v>
      </c>
      <c r="F65" t="s">
        <v>276</v>
      </c>
      <c r="G65" t="s">
        <v>95</v>
      </c>
    </row>
    <row r="66" spans="1:7">
      <c r="A66" t="s">
        <v>129</v>
      </c>
      <c r="B66" t="s">
        <v>626</v>
      </c>
      <c r="C66" t="s">
        <v>239</v>
      </c>
      <c r="D66" t="s">
        <v>817</v>
      </c>
      <c r="E66" t="s">
        <v>223</v>
      </c>
      <c r="F66" t="s">
        <v>277</v>
      </c>
      <c r="G66" t="s">
        <v>95</v>
      </c>
    </row>
    <row r="67" spans="1:7">
      <c r="A67" t="s">
        <v>213</v>
      </c>
      <c r="B67" t="s">
        <v>95</v>
      </c>
      <c r="C67" t="s">
        <v>95</v>
      </c>
      <c r="D67" t="s">
        <v>95</v>
      </c>
      <c r="E67" t="s">
        <v>95</v>
      </c>
      <c r="F67" t="s">
        <v>95</v>
      </c>
      <c r="G67" t="s">
        <v>95</v>
      </c>
    </row>
    <row r="68" spans="1:7">
      <c r="A68" t="s">
        <v>1037</v>
      </c>
      <c r="B68" t="s">
        <v>155</v>
      </c>
      <c r="C68" t="s">
        <v>157</v>
      </c>
      <c r="D68" t="s">
        <v>161</v>
      </c>
      <c r="E68" t="s">
        <v>165</v>
      </c>
      <c r="F68" t="s">
        <v>270</v>
      </c>
      <c r="G68" t="s">
        <v>95</v>
      </c>
    </row>
    <row r="69" spans="1:7">
      <c r="A69" t="s">
        <v>337</v>
      </c>
      <c r="B69" t="s">
        <v>227</v>
      </c>
      <c r="C69" t="s">
        <v>239</v>
      </c>
      <c r="D69" t="s">
        <v>250</v>
      </c>
      <c r="E69" t="s">
        <v>226</v>
      </c>
      <c r="F69" t="s">
        <v>280</v>
      </c>
      <c r="G69" t="s">
        <v>95</v>
      </c>
    </row>
    <row r="70" spans="1:7">
      <c r="A70" t="s">
        <v>338</v>
      </c>
      <c r="B70" t="s">
        <v>627</v>
      </c>
      <c r="C70" t="s">
        <v>183</v>
      </c>
      <c r="D70" t="s">
        <v>320</v>
      </c>
      <c r="E70" t="s">
        <v>950</v>
      </c>
      <c r="F70" t="s">
        <v>281</v>
      </c>
      <c r="G70" t="s">
        <v>95</v>
      </c>
    </row>
    <row r="71" spans="1:7">
      <c r="A71" t="s">
        <v>339</v>
      </c>
      <c r="B71" t="s">
        <v>625</v>
      </c>
      <c r="C71" t="s">
        <v>319</v>
      </c>
      <c r="D71" t="s">
        <v>816</v>
      </c>
      <c r="E71" t="s">
        <v>189</v>
      </c>
      <c r="F71" t="s">
        <v>276</v>
      </c>
      <c r="G71" t="s">
        <v>95</v>
      </c>
    </row>
    <row r="72" spans="1:7">
      <c r="A72" t="s">
        <v>129</v>
      </c>
      <c r="B72" t="s">
        <v>626</v>
      </c>
      <c r="C72" t="s">
        <v>239</v>
      </c>
      <c r="D72" t="s">
        <v>817</v>
      </c>
      <c r="E72" t="s">
        <v>223</v>
      </c>
      <c r="F72" t="s">
        <v>277</v>
      </c>
      <c r="G72" t="s">
        <v>95</v>
      </c>
    </row>
    <row r="73" spans="1:7">
      <c r="A73" t="s">
        <v>415</v>
      </c>
      <c r="B73" t="s">
        <v>95</v>
      </c>
      <c r="C73" t="s">
        <v>95</v>
      </c>
      <c r="D73" t="s">
        <v>95</v>
      </c>
      <c r="E73" t="s">
        <v>95</v>
      </c>
      <c r="F73" t="s">
        <v>95</v>
      </c>
      <c r="G73" t="s">
        <v>95</v>
      </c>
    </row>
    <row r="74" spans="1:7">
      <c r="A74" t="s">
        <v>286</v>
      </c>
      <c r="B74" t="s">
        <v>155</v>
      </c>
      <c r="C74" t="s">
        <v>157</v>
      </c>
      <c r="D74" t="s">
        <v>161</v>
      </c>
      <c r="E74" t="s">
        <v>165</v>
      </c>
      <c r="F74" t="s">
        <v>270</v>
      </c>
      <c r="G74" t="s">
        <v>95</v>
      </c>
    </row>
    <row r="75" spans="1:7">
      <c r="A75" t="s">
        <v>287</v>
      </c>
      <c r="B75" t="s">
        <v>291</v>
      </c>
      <c r="C75" t="s">
        <v>236</v>
      </c>
      <c r="D75" t="s">
        <v>818</v>
      </c>
      <c r="E75" t="s">
        <v>299</v>
      </c>
      <c r="F75" t="s">
        <v>300</v>
      </c>
      <c r="G75" t="s">
        <v>95</v>
      </c>
    </row>
    <row r="76" spans="1:7">
      <c r="A76" t="s">
        <v>288</v>
      </c>
      <c r="B76" t="s">
        <v>628</v>
      </c>
      <c r="C76" t="s">
        <v>234</v>
      </c>
      <c r="D76" t="s">
        <v>819</v>
      </c>
      <c r="E76" t="s">
        <v>609</v>
      </c>
      <c r="F76" t="s">
        <v>301</v>
      </c>
      <c r="G76" t="s">
        <v>95</v>
      </c>
    </row>
    <row r="77" spans="1:7">
      <c r="A77" t="s">
        <v>129</v>
      </c>
      <c r="B77" t="s">
        <v>626</v>
      </c>
      <c r="C77" t="s">
        <v>239</v>
      </c>
      <c r="D77" t="s">
        <v>817</v>
      </c>
      <c r="E77" t="s">
        <v>223</v>
      </c>
      <c r="F77" t="s">
        <v>277</v>
      </c>
      <c r="G77" t="s">
        <v>95</v>
      </c>
    </row>
    <row r="78" spans="1:7">
      <c r="A78" t="s">
        <v>214</v>
      </c>
      <c r="B78" t="s">
        <v>95</v>
      </c>
      <c r="C78" t="s">
        <v>95</v>
      </c>
      <c r="D78" t="s">
        <v>95</v>
      </c>
      <c r="E78" t="s">
        <v>95</v>
      </c>
      <c r="F78" t="s">
        <v>95</v>
      </c>
      <c r="G78" t="s">
        <v>95</v>
      </c>
    </row>
    <row r="79" spans="1:7">
      <c r="A79" t="s">
        <v>168</v>
      </c>
      <c r="B79" t="s">
        <v>155</v>
      </c>
      <c r="C79" t="s">
        <v>157</v>
      </c>
      <c r="D79" t="s">
        <v>161</v>
      </c>
      <c r="E79" t="s">
        <v>165</v>
      </c>
      <c r="F79" t="s">
        <v>270</v>
      </c>
      <c r="G79" t="s">
        <v>95</v>
      </c>
    </row>
    <row r="80" spans="1:7">
      <c r="A80" t="s">
        <v>104</v>
      </c>
      <c r="B80" t="s">
        <v>217</v>
      </c>
      <c r="C80" t="s">
        <v>240</v>
      </c>
      <c r="D80" t="s">
        <v>820</v>
      </c>
      <c r="E80" t="s">
        <v>263</v>
      </c>
      <c r="F80" t="s">
        <v>271</v>
      </c>
      <c r="G80" t="s">
        <v>95</v>
      </c>
    </row>
    <row r="81" spans="1:7">
      <c r="A81" t="s">
        <v>491</v>
      </c>
      <c r="B81" t="s">
        <v>159</v>
      </c>
      <c r="C81" t="s">
        <v>241</v>
      </c>
      <c r="D81" t="s">
        <v>252</v>
      </c>
      <c r="E81" t="s">
        <v>797</v>
      </c>
      <c r="F81" t="s">
        <v>272</v>
      </c>
      <c r="G81" t="s">
        <v>95</v>
      </c>
    </row>
    <row r="82" spans="1:7">
      <c r="A82" t="s">
        <v>492</v>
      </c>
      <c r="B82" t="s">
        <v>484</v>
      </c>
      <c r="C82" t="s">
        <v>238</v>
      </c>
      <c r="D82" t="s">
        <v>235</v>
      </c>
      <c r="E82" t="s">
        <v>237</v>
      </c>
      <c r="F82" t="s">
        <v>273</v>
      </c>
      <c r="G82" t="s">
        <v>95</v>
      </c>
    </row>
    <row r="83" spans="1:7">
      <c r="A83" t="s">
        <v>493</v>
      </c>
      <c r="B83" t="s">
        <v>629</v>
      </c>
      <c r="C83" t="s">
        <v>238</v>
      </c>
      <c r="D83" t="s">
        <v>546</v>
      </c>
      <c r="E83" t="s">
        <v>951</v>
      </c>
      <c r="F83" t="s">
        <v>274</v>
      </c>
      <c r="G83" t="s">
        <v>95</v>
      </c>
    </row>
    <row r="84" spans="1:7">
      <c r="A84" t="s">
        <v>494</v>
      </c>
      <c r="B84" t="s">
        <v>229</v>
      </c>
      <c r="C84" t="s">
        <v>239</v>
      </c>
      <c r="D84" t="s">
        <v>253</v>
      </c>
      <c r="E84" t="s">
        <v>254</v>
      </c>
      <c r="F84" t="s">
        <v>275</v>
      </c>
      <c r="G84" t="s">
        <v>95</v>
      </c>
    </row>
    <row r="85" spans="1:7">
      <c r="A85" t="s">
        <v>495</v>
      </c>
      <c r="B85" t="s">
        <v>630</v>
      </c>
      <c r="C85" t="s">
        <v>242</v>
      </c>
      <c r="D85" t="s">
        <v>821</v>
      </c>
      <c r="E85" t="s">
        <v>952</v>
      </c>
      <c r="F85" t="s">
        <v>276</v>
      </c>
      <c r="G85" t="s">
        <v>95</v>
      </c>
    </row>
    <row r="86" spans="1:7">
      <c r="A86" t="s">
        <v>129</v>
      </c>
      <c r="B86" t="s">
        <v>631</v>
      </c>
      <c r="C86" t="s">
        <v>241</v>
      </c>
      <c r="D86" t="s">
        <v>822</v>
      </c>
      <c r="E86" t="s">
        <v>953</v>
      </c>
      <c r="F86" t="s">
        <v>277</v>
      </c>
      <c r="G86" t="s">
        <v>95</v>
      </c>
    </row>
    <row r="87" spans="1:7">
      <c r="A87" t="s">
        <v>215</v>
      </c>
      <c r="B87" t="s">
        <v>95</v>
      </c>
      <c r="C87" t="s">
        <v>95</v>
      </c>
      <c r="D87" t="s">
        <v>95</v>
      </c>
      <c r="E87" t="s">
        <v>95</v>
      </c>
      <c r="F87" t="s">
        <v>95</v>
      </c>
      <c r="G87" t="s">
        <v>95</v>
      </c>
    </row>
    <row r="88" spans="1:7">
      <c r="A88" t="s">
        <v>170</v>
      </c>
      <c r="B88" t="s">
        <v>155</v>
      </c>
      <c r="C88" t="s">
        <v>157</v>
      </c>
      <c r="D88" t="s">
        <v>161</v>
      </c>
      <c r="E88" t="s">
        <v>165</v>
      </c>
      <c r="F88" t="s">
        <v>270</v>
      </c>
      <c r="G88" t="s">
        <v>95</v>
      </c>
    </row>
    <row r="89" spans="1:7">
      <c r="A89" t="s">
        <v>104</v>
      </c>
      <c r="B89" t="s">
        <v>217</v>
      </c>
      <c r="C89" t="s">
        <v>240</v>
      </c>
      <c r="D89" t="s">
        <v>820</v>
      </c>
      <c r="E89" t="s">
        <v>263</v>
      </c>
      <c r="F89" t="s">
        <v>271</v>
      </c>
      <c r="G89" t="s">
        <v>95</v>
      </c>
    </row>
    <row r="90" spans="1:7">
      <c r="A90" t="s">
        <v>150</v>
      </c>
      <c r="B90" t="s">
        <v>180</v>
      </c>
      <c r="C90" t="s">
        <v>243</v>
      </c>
      <c r="D90" t="s">
        <v>182</v>
      </c>
      <c r="E90" t="s">
        <v>266</v>
      </c>
      <c r="F90" t="s">
        <v>278</v>
      </c>
      <c r="G90" t="s">
        <v>95</v>
      </c>
    </row>
    <row r="91" spans="1:7">
      <c r="A91" t="s">
        <v>151</v>
      </c>
      <c r="B91" t="s">
        <v>224</v>
      </c>
      <c r="C91" t="s">
        <v>244</v>
      </c>
      <c r="D91" t="s">
        <v>256</v>
      </c>
      <c r="E91" t="s">
        <v>954</v>
      </c>
      <c r="F91" t="s">
        <v>279</v>
      </c>
      <c r="G91" t="s">
        <v>95</v>
      </c>
    </row>
    <row r="92" spans="1:7">
      <c r="A92" t="s">
        <v>495</v>
      </c>
      <c r="B92" t="s">
        <v>630</v>
      </c>
      <c r="C92" t="s">
        <v>242</v>
      </c>
      <c r="D92" t="s">
        <v>821</v>
      </c>
      <c r="E92" t="s">
        <v>952</v>
      </c>
      <c r="F92" t="s">
        <v>276</v>
      </c>
      <c r="G92" t="s">
        <v>95</v>
      </c>
    </row>
    <row r="93" spans="1:7">
      <c r="A93" t="s">
        <v>129</v>
      </c>
      <c r="B93" t="s">
        <v>631</v>
      </c>
      <c r="C93" t="s">
        <v>241</v>
      </c>
      <c r="D93" t="s">
        <v>822</v>
      </c>
      <c r="E93" t="s">
        <v>953</v>
      </c>
      <c r="F93" t="s">
        <v>277</v>
      </c>
      <c r="G93" t="s">
        <v>95</v>
      </c>
    </row>
    <row r="94" spans="1:7">
      <c r="A94" t="s">
        <v>216</v>
      </c>
      <c r="B94" t="s">
        <v>95</v>
      </c>
      <c r="C94" t="s">
        <v>95</v>
      </c>
      <c r="D94" t="s">
        <v>95</v>
      </c>
      <c r="E94" t="s">
        <v>95</v>
      </c>
      <c r="F94" t="s">
        <v>95</v>
      </c>
      <c r="G94" t="s">
        <v>95</v>
      </c>
    </row>
    <row r="95" spans="1:7">
      <c r="A95" t="s">
        <v>1037</v>
      </c>
      <c r="B95" t="s">
        <v>155</v>
      </c>
      <c r="C95" t="s">
        <v>157</v>
      </c>
      <c r="D95" t="s">
        <v>161</v>
      </c>
      <c r="E95" t="s">
        <v>165</v>
      </c>
      <c r="F95" t="s">
        <v>270</v>
      </c>
      <c r="G95" t="s">
        <v>95</v>
      </c>
    </row>
    <row r="96" spans="1:7">
      <c r="A96" t="s">
        <v>337</v>
      </c>
      <c r="B96" t="s">
        <v>245</v>
      </c>
      <c r="C96" t="s">
        <v>241</v>
      </c>
      <c r="D96" t="s">
        <v>823</v>
      </c>
      <c r="E96" t="s">
        <v>394</v>
      </c>
      <c r="F96" t="s">
        <v>280</v>
      </c>
      <c r="G96" t="s">
        <v>95</v>
      </c>
    </row>
    <row r="97" spans="1:7">
      <c r="A97" t="s">
        <v>338</v>
      </c>
      <c r="B97" t="s">
        <v>311</v>
      </c>
      <c r="C97" t="s">
        <v>350</v>
      </c>
      <c r="D97" t="s">
        <v>256</v>
      </c>
      <c r="E97" t="s">
        <v>955</v>
      </c>
      <c r="F97" t="s">
        <v>281</v>
      </c>
      <c r="G97" t="s">
        <v>95</v>
      </c>
    </row>
    <row r="98" spans="1:7">
      <c r="A98" t="s">
        <v>339</v>
      </c>
      <c r="B98" t="s">
        <v>630</v>
      </c>
      <c r="C98" t="s">
        <v>242</v>
      </c>
      <c r="D98" t="s">
        <v>821</v>
      </c>
      <c r="E98" t="s">
        <v>952</v>
      </c>
      <c r="F98" t="s">
        <v>276</v>
      </c>
      <c r="G98" t="s">
        <v>95</v>
      </c>
    </row>
    <row r="99" spans="1:7">
      <c r="A99" t="s">
        <v>129</v>
      </c>
      <c r="B99" t="s">
        <v>631</v>
      </c>
      <c r="C99" t="s">
        <v>241</v>
      </c>
      <c r="D99" t="s">
        <v>822</v>
      </c>
      <c r="E99" t="s">
        <v>953</v>
      </c>
      <c r="F99" t="s">
        <v>277</v>
      </c>
      <c r="G99" t="s">
        <v>95</v>
      </c>
    </row>
    <row r="100" spans="1:7">
      <c r="A100" t="s">
        <v>416</v>
      </c>
      <c r="B100" t="s">
        <v>95</v>
      </c>
      <c r="C100" t="s">
        <v>95</v>
      </c>
      <c r="D100" t="s">
        <v>95</v>
      </c>
      <c r="E100" t="s">
        <v>95</v>
      </c>
      <c r="F100" t="s">
        <v>95</v>
      </c>
      <c r="G100" t="s">
        <v>95</v>
      </c>
    </row>
    <row r="101" spans="1:7">
      <c r="A101" t="s">
        <v>286</v>
      </c>
      <c r="B101" t="s">
        <v>155</v>
      </c>
      <c r="C101" t="s">
        <v>157</v>
      </c>
      <c r="D101" t="s">
        <v>161</v>
      </c>
      <c r="E101" t="s">
        <v>165</v>
      </c>
      <c r="F101" t="s">
        <v>270</v>
      </c>
      <c r="G101" t="s">
        <v>95</v>
      </c>
    </row>
    <row r="102" spans="1:7">
      <c r="A102" t="s">
        <v>287</v>
      </c>
      <c r="B102" t="s">
        <v>292</v>
      </c>
      <c r="C102" t="s">
        <v>244</v>
      </c>
      <c r="D102" t="s">
        <v>297</v>
      </c>
      <c r="E102" t="s">
        <v>293</v>
      </c>
      <c r="F102" t="s">
        <v>300</v>
      </c>
      <c r="G102" t="s">
        <v>95</v>
      </c>
    </row>
    <row r="103" spans="1:7">
      <c r="A103" t="s">
        <v>288</v>
      </c>
      <c r="B103" t="s">
        <v>632</v>
      </c>
      <c r="C103" t="s">
        <v>239</v>
      </c>
      <c r="D103" t="s">
        <v>824</v>
      </c>
      <c r="E103" t="s">
        <v>265</v>
      </c>
      <c r="F103" t="s">
        <v>301</v>
      </c>
      <c r="G103" t="s">
        <v>95</v>
      </c>
    </row>
    <row r="104" spans="1:7">
      <c r="A104" t="s">
        <v>129</v>
      </c>
      <c r="B104" t="s">
        <v>631</v>
      </c>
      <c r="C104" t="s">
        <v>241</v>
      </c>
      <c r="D104" t="s">
        <v>822</v>
      </c>
      <c r="E104" t="s">
        <v>953</v>
      </c>
      <c r="F104" t="s">
        <v>277</v>
      </c>
      <c r="G104" t="s">
        <v>95</v>
      </c>
    </row>
    <row r="105" spans="1:7">
      <c r="A105" t="s">
        <v>417</v>
      </c>
      <c r="B105" t="s">
        <v>95</v>
      </c>
      <c r="C105" t="s">
        <v>95</v>
      </c>
      <c r="D105" t="s">
        <v>95</v>
      </c>
      <c r="E105" t="s">
        <v>95</v>
      </c>
      <c r="F105" t="s">
        <v>95</v>
      </c>
      <c r="G105" t="s">
        <v>95</v>
      </c>
    </row>
    <row r="106" spans="1:7">
      <c r="A106" t="s">
        <v>170</v>
      </c>
      <c r="B106" t="s">
        <v>155</v>
      </c>
      <c r="C106" t="s">
        <v>157</v>
      </c>
      <c r="D106" t="s">
        <v>161</v>
      </c>
      <c r="E106" t="s">
        <v>165</v>
      </c>
      <c r="F106" t="s">
        <v>95</v>
      </c>
      <c r="G106" t="s">
        <v>95</v>
      </c>
    </row>
    <row r="107" spans="1:7">
      <c r="A107" t="s">
        <v>104</v>
      </c>
      <c r="B107" t="s">
        <v>633</v>
      </c>
      <c r="C107" t="s">
        <v>178</v>
      </c>
      <c r="D107" t="s">
        <v>825</v>
      </c>
      <c r="E107" t="s">
        <v>760</v>
      </c>
      <c r="F107" t="s">
        <v>95</v>
      </c>
      <c r="G107" t="s">
        <v>95</v>
      </c>
    </row>
    <row r="108" spans="1:7">
      <c r="A108" t="s">
        <v>150</v>
      </c>
      <c r="B108" t="s">
        <v>634</v>
      </c>
      <c r="C108" t="s">
        <v>185</v>
      </c>
      <c r="D108" t="s">
        <v>826</v>
      </c>
      <c r="E108" t="s">
        <v>956</v>
      </c>
      <c r="F108" t="s">
        <v>95</v>
      </c>
      <c r="G108" t="s">
        <v>95</v>
      </c>
    </row>
    <row r="109" spans="1:7">
      <c r="A109" t="s">
        <v>151</v>
      </c>
      <c r="B109" t="s">
        <v>635</v>
      </c>
      <c r="C109" t="s">
        <v>182</v>
      </c>
      <c r="D109" t="s">
        <v>777</v>
      </c>
      <c r="E109" t="s">
        <v>957</v>
      </c>
      <c r="F109" t="s">
        <v>95</v>
      </c>
      <c r="G109" t="s">
        <v>95</v>
      </c>
    </row>
    <row r="110" spans="1:7">
      <c r="A110" t="s">
        <v>495</v>
      </c>
      <c r="B110" t="s">
        <v>636</v>
      </c>
      <c r="C110" t="s">
        <v>181</v>
      </c>
      <c r="D110" t="s">
        <v>827</v>
      </c>
      <c r="E110" t="s">
        <v>958</v>
      </c>
      <c r="F110" t="s">
        <v>95</v>
      </c>
      <c r="G110" t="s">
        <v>95</v>
      </c>
    </row>
    <row r="111" spans="1:7">
      <c r="A111" t="s">
        <v>129</v>
      </c>
      <c r="B111" t="s">
        <v>637</v>
      </c>
      <c r="C111" t="s">
        <v>158</v>
      </c>
      <c r="D111" t="s">
        <v>828</v>
      </c>
      <c r="E111" t="s">
        <v>959</v>
      </c>
      <c r="F111" t="s">
        <v>95</v>
      </c>
      <c r="G111" t="s">
        <v>95</v>
      </c>
    </row>
    <row r="112" spans="1:7">
      <c r="A112" t="s">
        <v>417</v>
      </c>
      <c r="B112" t="s">
        <v>95</v>
      </c>
      <c r="C112" t="s">
        <v>95</v>
      </c>
      <c r="D112" t="s">
        <v>95</v>
      </c>
      <c r="E112" t="s">
        <v>95</v>
      </c>
      <c r="F112" t="s">
        <v>95</v>
      </c>
      <c r="G112" t="s">
        <v>95</v>
      </c>
    </row>
    <row r="113" spans="1:7">
      <c r="A113" t="s">
        <v>1037</v>
      </c>
      <c r="B113" t="s">
        <v>155</v>
      </c>
      <c r="C113" t="s">
        <v>157</v>
      </c>
      <c r="D113" t="s">
        <v>161</v>
      </c>
      <c r="E113" t="s">
        <v>165</v>
      </c>
      <c r="F113" t="s">
        <v>95</v>
      </c>
      <c r="G113" t="s">
        <v>95</v>
      </c>
    </row>
    <row r="114" spans="1:7">
      <c r="A114" t="s">
        <v>337</v>
      </c>
      <c r="B114" t="s">
        <v>638</v>
      </c>
      <c r="C114" t="s">
        <v>183</v>
      </c>
      <c r="D114" t="s">
        <v>565</v>
      </c>
      <c r="E114" t="s">
        <v>194</v>
      </c>
      <c r="F114" t="s">
        <v>95</v>
      </c>
      <c r="G114" t="s">
        <v>95</v>
      </c>
    </row>
    <row r="115" spans="1:7">
      <c r="A115" t="s">
        <v>338</v>
      </c>
      <c r="B115" t="s">
        <v>388</v>
      </c>
      <c r="C115" t="s">
        <v>184</v>
      </c>
      <c r="D115" t="s">
        <v>777</v>
      </c>
      <c r="E115" t="s">
        <v>711</v>
      </c>
      <c r="F115" t="s">
        <v>95</v>
      </c>
      <c r="G115" t="s">
        <v>95</v>
      </c>
    </row>
    <row r="116" spans="1:7">
      <c r="A116" t="s">
        <v>339</v>
      </c>
      <c r="B116" t="s">
        <v>636</v>
      </c>
      <c r="C116" t="s">
        <v>181</v>
      </c>
      <c r="D116" t="s">
        <v>827</v>
      </c>
      <c r="E116" t="s">
        <v>958</v>
      </c>
      <c r="F116" t="s">
        <v>95</v>
      </c>
      <c r="G116" t="s">
        <v>95</v>
      </c>
    </row>
    <row r="117" spans="1:7">
      <c r="A117" t="s">
        <v>129</v>
      </c>
      <c r="B117" t="s">
        <v>637</v>
      </c>
      <c r="C117" t="s">
        <v>158</v>
      </c>
      <c r="D117" t="s">
        <v>828</v>
      </c>
      <c r="E117" t="s">
        <v>959</v>
      </c>
      <c r="F117" t="s">
        <v>95</v>
      </c>
      <c r="G117" t="s">
        <v>95</v>
      </c>
    </row>
    <row r="118" spans="1:7">
      <c r="A118" t="s">
        <v>417</v>
      </c>
      <c r="B118" t="s">
        <v>95</v>
      </c>
      <c r="C118" t="s">
        <v>95</v>
      </c>
      <c r="D118" t="s">
        <v>95</v>
      </c>
      <c r="E118" t="s">
        <v>95</v>
      </c>
      <c r="F118" t="s">
        <v>95</v>
      </c>
      <c r="G118" t="s">
        <v>95</v>
      </c>
    </row>
    <row r="119" spans="1:7">
      <c r="A119" t="s">
        <v>170</v>
      </c>
      <c r="B119" t="s">
        <v>155</v>
      </c>
      <c r="C119" t="s">
        <v>157</v>
      </c>
      <c r="D119" t="s">
        <v>161</v>
      </c>
      <c r="E119" t="s">
        <v>165</v>
      </c>
      <c r="F119" t="s">
        <v>95</v>
      </c>
      <c r="G119" t="s">
        <v>95</v>
      </c>
    </row>
    <row r="120" spans="1:7">
      <c r="A120" t="s">
        <v>104</v>
      </c>
      <c r="B120" t="s">
        <v>639</v>
      </c>
      <c r="C120" t="s">
        <v>187</v>
      </c>
      <c r="D120" t="s">
        <v>829</v>
      </c>
      <c r="E120" t="s">
        <v>960</v>
      </c>
      <c r="F120" t="s">
        <v>95</v>
      </c>
      <c r="G120" t="s">
        <v>95</v>
      </c>
    </row>
    <row r="121" spans="1:7">
      <c r="A121" t="s">
        <v>150</v>
      </c>
      <c r="B121" t="s">
        <v>640</v>
      </c>
      <c r="C121" t="s">
        <v>185</v>
      </c>
      <c r="D121" t="s">
        <v>830</v>
      </c>
      <c r="E121" t="s">
        <v>961</v>
      </c>
      <c r="F121" t="s">
        <v>95</v>
      </c>
      <c r="G121" t="s">
        <v>95</v>
      </c>
    </row>
    <row r="122" spans="1:7">
      <c r="A122" t="s">
        <v>151</v>
      </c>
      <c r="B122" t="s">
        <v>641</v>
      </c>
      <c r="C122" t="s">
        <v>182</v>
      </c>
      <c r="D122" t="s">
        <v>831</v>
      </c>
      <c r="E122" t="s">
        <v>962</v>
      </c>
      <c r="F122" t="s">
        <v>95</v>
      </c>
      <c r="G122" t="s">
        <v>95</v>
      </c>
    </row>
    <row r="123" spans="1:7">
      <c r="A123" t="s">
        <v>495</v>
      </c>
      <c r="B123" t="s">
        <v>642</v>
      </c>
      <c r="C123" t="s">
        <v>233</v>
      </c>
      <c r="D123" t="s">
        <v>832</v>
      </c>
      <c r="E123" t="s">
        <v>963</v>
      </c>
      <c r="F123" t="s">
        <v>95</v>
      </c>
      <c r="G123" t="s">
        <v>95</v>
      </c>
    </row>
    <row r="124" spans="1:7">
      <c r="A124" t="s">
        <v>129</v>
      </c>
      <c r="B124" t="s">
        <v>643</v>
      </c>
      <c r="C124" t="s">
        <v>158</v>
      </c>
      <c r="D124" t="s">
        <v>388</v>
      </c>
      <c r="E124" t="s">
        <v>832</v>
      </c>
      <c r="F124" t="s">
        <v>95</v>
      </c>
      <c r="G124" t="s">
        <v>95</v>
      </c>
    </row>
    <row r="125" spans="1:7">
      <c r="A125" t="s">
        <v>417</v>
      </c>
      <c r="B125" t="s">
        <v>95</v>
      </c>
      <c r="C125" t="s">
        <v>95</v>
      </c>
      <c r="D125" t="s">
        <v>95</v>
      </c>
      <c r="E125" t="s">
        <v>95</v>
      </c>
      <c r="F125" t="s">
        <v>95</v>
      </c>
      <c r="G125" t="s">
        <v>95</v>
      </c>
    </row>
    <row r="126" spans="1:7">
      <c r="A126" t="s">
        <v>1037</v>
      </c>
      <c r="B126" t="s">
        <v>155</v>
      </c>
      <c r="C126" t="s">
        <v>157</v>
      </c>
      <c r="D126" t="s">
        <v>161</v>
      </c>
      <c r="E126" t="s">
        <v>165</v>
      </c>
      <c r="F126" t="s">
        <v>95</v>
      </c>
      <c r="G126" t="s">
        <v>95</v>
      </c>
    </row>
    <row r="127" spans="1:7">
      <c r="A127" t="s">
        <v>337</v>
      </c>
      <c r="B127" t="s">
        <v>644</v>
      </c>
      <c r="C127" t="s">
        <v>158</v>
      </c>
      <c r="D127" t="s">
        <v>833</v>
      </c>
      <c r="E127" t="s">
        <v>738</v>
      </c>
      <c r="F127" t="s">
        <v>95</v>
      </c>
      <c r="G127" t="s">
        <v>95</v>
      </c>
    </row>
    <row r="128" spans="1:7">
      <c r="A128" t="s">
        <v>338</v>
      </c>
      <c r="B128" t="s">
        <v>346</v>
      </c>
      <c r="C128" t="s">
        <v>180</v>
      </c>
      <c r="D128" t="s">
        <v>175</v>
      </c>
      <c r="E128" t="s">
        <v>964</v>
      </c>
      <c r="F128" t="s">
        <v>95</v>
      </c>
      <c r="G128" t="s">
        <v>95</v>
      </c>
    </row>
    <row r="129" spans="1:7">
      <c r="A129" t="s">
        <v>339</v>
      </c>
      <c r="B129" t="s">
        <v>642</v>
      </c>
      <c r="C129" t="s">
        <v>233</v>
      </c>
      <c r="D129" t="s">
        <v>832</v>
      </c>
      <c r="E129" t="s">
        <v>963</v>
      </c>
      <c r="F129" t="s">
        <v>95</v>
      </c>
      <c r="G129" t="s">
        <v>95</v>
      </c>
    </row>
    <row r="130" spans="1:7">
      <c r="A130" t="s">
        <v>129</v>
      </c>
      <c r="B130" t="s">
        <v>643</v>
      </c>
      <c r="C130" t="s">
        <v>158</v>
      </c>
      <c r="D130" t="s">
        <v>388</v>
      </c>
      <c r="E130" t="s">
        <v>832</v>
      </c>
      <c r="F130" t="s">
        <v>95</v>
      </c>
      <c r="G130" t="s">
        <v>95</v>
      </c>
    </row>
    <row r="131" spans="1:7">
      <c r="A131" t="s">
        <v>95</v>
      </c>
      <c r="B131" t="s">
        <v>427</v>
      </c>
      <c r="C131" t="s">
        <v>95</v>
      </c>
      <c r="D131" t="s">
        <v>95</v>
      </c>
      <c r="E131" t="s">
        <v>95</v>
      </c>
      <c r="F131" t="s">
        <v>95</v>
      </c>
      <c r="G131" t="s">
        <v>95</v>
      </c>
    </row>
    <row r="132" spans="1:7">
      <c r="A132" t="s">
        <v>424</v>
      </c>
      <c r="B132" t="s">
        <v>95</v>
      </c>
      <c r="C132" t="s">
        <v>95</v>
      </c>
      <c r="D132" t="s">
        <v>95</v>
      </c>
      <c r="E132" t="s">
        <v>95</v>
      </c>
      <c r="F132" t="s">
        <v>95</v>
      </c>
      <c r="G132" t="s">
        <v>95</v>
      </c>
    </row>
    <row r="133" spans="1:7">
      <c r="A133" t="s">
        <v>168</v>
      </c>
      <c r="B133" t="s">
        <v>155</v>
      </c>
      <c r="C133" t="s">
        <v>157</v>
      </c>
      <c r="D133" t="s">
        <v>155</v>
      </c>
      <c r="E133" t="s">
        <v>157</v>
      </c>
      <c r="F133" t="s">
        <v>155</v>
      </c>
      <c r="G133" t="s">
        <v>157</v>
      </c>
    </row>
    <row r="134" spans="1:7">
      <c r="A134" t="s">
        <v>104</v>
      </c>
      <c r="B134" t="s">
        <v>645</v>
      </c>
      <c r="C134" t="s">
        <v>441</v>
      </c>
      <c r="D134" t="s">
        <v>834</v>
      </c>
      <c r="E134" t="s">
        <v>450</v>
      </c>
      <c r="F134" t="s">
        <v>573</v>
      </c>
      <c r="G134" t="s">
        <v>442</v>
      </c>
    </row>
    <row r="135" spans="1:7">
      <c r="A135" t="s">
        <v>491</v>
      </c>
      <c r="B135" t="s">
        <v>646</v>
      </c>
      <c r="C135" t="s">
        <v>456</v>
      </c>
      <c r="D135" t="s">
        <v>549</v>
      </c>
      <c r="E135" t="s">
        <v>965</v>
      </c>
      <c r="F135" t="s">
        <v>574</v>
      </c>
      <c r="G135" t="s">
        <v>456</v>
      </c>
    </row>
    <row r="136" spans="1:7">
      <c r="A136" t="s">
        <v>492</v>
      </c>
      <c r="B136" t="s">
        <v>647</v>
      </c>
      <c r="C136" t="s">
        <v>788</v>
      </c>
      <c r="D136" t="s">
        <v>835</v>
      </c>
      <c r="E136" t="s">
        <v>966</v>
      </c>
      <c r="F136" t="s">
        <v>575</v>
      </c>
      <c r="G136" t="s">
        <v>600</v>
      </c>
    </row>
    <row r="137" spans="1:7">
      <c r="A137" t="s">
        <v>493</v>
      </c>
      <c r="B137" t="s">
        <v>528</v>
      </c>
      <c r="C137" t="s">
        <v>434</v>
      </c>
      <c r="D137" t="s">
        <v>836</v>
      </c>
      <c r="E137" t="s">
        <v>457</v>
      </c>
      <c r="F137" t="s">
        <v>576</v>
      </c>
      <c r="G137" t="s">
        <v>440</v>
      </c>
    </row>
    <row r="138" spans="1:7">
      <c r="A138" t="s">
        <v>494</v>
      </c>
      <c r="B138" t="s">
        <v>648</v>
      </c>
      <c r="C138" t="s">
        <v>435</v>
      </c>
      <c r="D138" t="s">
        <v>837</v>
      </c>
      <c r="E138" t="s">
        <v>437</v>
      </c>
      <c r="F138" t="s">
        <v>577</v>
      </c>
      <c r="G138" t="s">
        <v>440</v>
      </c>
    </row>
    <row r="139" spans="1:7">
      <c r="A139" t="s">
        <v>495</v>
      </c>
      <c r="B139" t="s">
        <v>649</v>
      </c>
      <c r="C139" t="s">
        <v>789</v>
      </c>
      <c r="D139" t="s">
        <v>838</v>
      </c>
      <c r="E139" t="s">
        <v>793</v>
      </c>
      <c r="F139" t="s">
        <v>578</v>
      </c>
      <c r="G139" t="s">
        <v>467</v>
      </c>
    </row>
    <row r="140" spans="1:7">
      <c r="A140" t="s">
        <v>129</v>
      </c>
      <c r="B140" t="s">
        <v>650</v>
      </c>
      <c r="C140" t="s">
        <v>450</v>
      </c>
      <c r="D140" t="s">
        <v>839</v>
      </c>
      <c r="E140" t="s">
        <v>448</v>
      </c>
      <c r="F140" t="s">
        <v>575</v>
      </c>
      <c r="G140" t="s">
        <v>441</v>
      </c>
    </row>
    <row r="141" spans="1:7">
      <c r="A141" t="s">
        <v>95</v>
      </c>
      <c r="B141" t="s">
        <v>427</v>
      </c>
      <c r="C141" t="s">
        <v>95</v>
      </c>
      <c r="D141" t="s">
        <v>95</v>
      </c>
      <c r="E141" t="s">
        <v>95</v>
      </c>
      <c r="F141" t="s">
        <v>95</v>
      </c>
      <c r="G141" t="s">
        <v>95</v>
      </c>
    </row>
    <row r="142" spans="1:7">
      <c r="A142" t="s">
        <v>459</v>
      </c>
      <c r="B142" t="s">
        <v>95</v>
      </c>
      <c r="C142" t="s">
        <v>95</v>
      </c>
      <c r="D142" t="s">
        <v>95</v>
      </c>
      <c r="E142" t="s">
        <v>95</v>
      </c>
      <c r="F142" t="s">
        <v>95</v>
      </c>
      <c r="G142" t="s">
        <v>95</v>
      </c>
    </row>
    <row r="143" spans="1:7">
      <c r="A143" t="s">
        <v>168</v>
      </c>
      <c r="B143" t="s">
        <v>155</v>
      </c>
      <c r="C143" t="s">
        <v>157</v>
      </c>
      <c r="D143" t="s">
        <v>155</v>
      </c>
      <c r="E143" t="s">
        <v>157</v>
      </c>
      <c r="F143" t="s">
        <v>155</v>
      </c>
      <c r="G143" t="s">
        <v>157</v>
      </c>
    </row>
    <row r="144" spans="1:7">
      <c r="A144" t="s">
        <v>104</v>
      </c>
      <c r="B144" t="s">
        <v>651</v>
      </c>
      <c r="C144" t="s">
        <v>451</v>
      </c>
      <c r="D144" t="s">
        <v>454</v>
      </c>
      <c r="E144" t="s">
        <v>434</v>
      </c>
      <c r="F144" t="s">
        <v>579</v>
      </c>
      <c r="G144" t="s">
        <v>443</v>
      </c>
    </row>
    <row r="145" spans="1:7">
      <c r="A145" t="s">
        <v>491</v>
      </c>
      <c r="B145" t="s">
        <v>652</v>
      </c>
      <c r="C145" t="s">
        <v>441</v>
      </c>
      <c r="D145" t="s">
        <v>666</v>
      </c>
      <c r="E145" t="s">
        <v>437</v>
      </c>
      <c r="F145" t="s">
        <v>580</v>
      </c>
      <c r="G145" t="s">
        <v>442</v>
      </c>
    </row>
    <row r="146" spans="1:7">
      <c r="A146" t="s">
        <v>492</v>
      </c>
      <c r="B146" t="s">
        <v>453</v>
      </c>
      <c r="C146" t="s">
        <v>790</v>
      </c>
      <c r="D146" t="s">
        <v>840</v>
      </c>
      <c r="E146" t="s">
        <v>793</v>
      </c>
      <c r="F146" t="s">
        <v>534</v>
      </c>
      <c r="G146" t="s">
        <v>601</v>
      </c>
    </row>
    <row r="147" spans="1:7">
      <c r="A147" t="s">
        <v>493</v>
      </c>
      <c r="B147" t="s">
        <v>529</v>
      </c>
      <c r="C147" t="s">
        <v>451</v>
      </c>
      <c r="D147" t="s">
        <v>547</v>
      </c>
      <c r="E147" t="s">
        <v>441</v>
      </c>
      <c r="F147" t="s">
        <v>581</v>
      </c>
      <c r="G147" t="s">
        <v>445</v>
      </c>
    </row>
    <row r="148" spans="1:7">
      <c r="A148" t="s">
        <v>494</v>
      </c>
      <c r="B148" t="s">
        <v>653</v>
      </c>
      <c r="C148" t="s">
        <v>443</v>
      </c>
      <c r="D148" t="s">
        <v>841</v>
      </c>
      <c r="E148" t="s">
        <v>439</v>
      </c>
      <c r="F148" t="s">
        <v>582</v>
      </c>
      <c r="G148" t="s">
        <v>443</v>
      </c>
    </row>
    <row r="149" spans="1:7">
      <c r="A149" t="s">
        <v>495</v>
      </c>
      <c r="B149" t="s">
        <v>654</v>
      </c>
      <c r="C149" t="s">
        <v>456</v>
      </c>
      <c r="D149" t="s">
        <v>842</v>
      </c>
      <c r="E149" t="s">
        <v>442</v>
      </c>
      <c r="F149" t="s">
        <v>430</v>
      </c>
      <c r="G149" t="s">
        <v>439</v>
      </c>
    </row>
    <row r="150" spans="1:7">
      <c r="A150" t="s">
        <v>129</v>
      </c>
      <c r="B150" t="s">
        <v>655</v>
      </c>
      <c r="C150" t="s">
        <v>445</v>
      </c>
      <c r="D150" t="s">
        <v>843</v>
      </c>
      <c r="E150" t="s">
        <v>451</v>
      </c>
      <c r="F150" t="s">
        <v>429</v>
      </c>
      <c r="G150" t="s">
        <v>451</v>
      </c>
    </row>
    <row r="151" spans="1:7">
      <c r="A151" t="s">
        <v>95</v>
      </c>
      <c r="B151" t="s">
        <v>427</v>
      </c>
      <c r="C151" t="s">
        <v>95</v>
      </c>
      <c r="D151" t="s">
        <v>95</v>
      </c>
      <c r="E151" t="s">
        <v>95</v>
      </c>
      <c r="F151" t="s">
        <v>95</v>
      </c>
      <c r="G151" t="s">
        <v>95</v>
      </c>
    </row>
    <row r="152" spans="1:7">
      <c r="A152" t="s">
        <v>425</v>
      </c>
      <c r="B152" t="s">
        <v>95</v>
      </c>
      <c r="C152" t="s">
        <v>95</v>
      </c>
      <c r="D152" t="s">
        <v>95</v>
      </c>
      <c r="E152" t="s">
        <v>95</v>
      </c>
      <c r="F152" t="s">
        <v>95</v>
      </c>
      <c r="G152" t="s">
        <v>95</v>
      </c>
    </row>
    <row r="153" spans="1:7">
      <c r="A153" t="s">
        <v>170</v>
      </c>
      <c r="B153" t="s">
        <v>155</v>
      </c>
      <c r="C153" t="s">
        <v>157</v>
      </c>
      <c r="D153" t="s">
        <v>155</v>
      </c>
      <c r="E153" t="s">
        <v>157</v>
      </c>
      <c r="F153" t="s">
        <v>155</v>
      </c>
      <c r="G153" t="s">
        <v>157</v>
      </c>
    </row>
    <row r="154" spans="1:7">
      <c r="A154" t="s">
        <v>104</v>
      </c>
      <c r="B154" t="s">
        <v>645</v>
      </c>
      <c r="C154" t="s">
        <v>441</v>
      </c>
      <c r="D154" t="s">
        <v>834</v>
      </c>
      <c r="E154" t="s">
        <v>450</v>
      </c>
      <c r="F154" t="s">
        <v>573</v>
      </c>
      <c r="G154" t="s">
        <v>442</v>
      </c>
    </row>
    <row r="155" spans="1:7">
      <c r="A155" t="s">
        <v>150</v>
      </c>
      <c r="B155" t="s">
        <v>531</v>
      </c>
      <c r="C155" t="s">
        <v>437</v>
      </c>
      <c r="D155" t="s">
        <v>844</v>
      </c>
      <c r="E155" t="s">
        <v>446</v>
      </c>
      <c r="F155" t="s">
        <v>583</v>
      </c>
      <c r="G155" t="s">
        <v>444</v>
      </c>
    </row>
    <row r="156" spans="1:7">
      <c r="A156" t="s">
        <v>151</v>
      </c>
      <c r="B156" t="s">
        <v>531</v>
      </c>
      <c r="C156" t="s">
        <v>441</v>
      </c>
      <c r="D156" t="s">
        <v>845</v>
      </c>
      <c r="E156" t="s">
        <v>437</v>
      </c>
      <c r="F156" t="s">
        <v>431</v>
      </c>
      <c r="G156" t="s">
        <v>448</v>
      </c>
    </row>
    <row r="157" spans="1:7">
      <c r="A157" t="s">
        <v>495</v>
      </c>
      <c r="B157" t="s">
        <v>649</v>
      </c>
      <c r="C157" t="s">
        <v>789</v>
      </c>
      <c r="D157" t="s">
        <v>838</v>
      </c>
      <c r="E157" t="s">
        <v>793</v>
      </c>
      <c r="F157" t="s">
        <v>578</v>
      </c>
      <c r="G157" t="s">
        <v>467</v>
      </c>
    </row>
    <row r="158" spans="1:7">
      <c r="A158" t="s">
        <v>129</v>
      </c>
      <c r="B158" t="s">
        <v>650</v>
      </c>
      <c r="C158" t="s">
        <v>450</v>
      </c>
      <c r="D158" t="s">
        <v>839</v>
      </c>
      <c r="E158" t="s">
        <v>448</v>
      </c>
      <c r="F158" t="s">
        <v>575</v>
      </c>
      <c r="G158" t="s">
        <v>441</v>
      </c>
    </row>
    <row r="159" spans="1:7">
      <c r="A159" t="s">
        <v>95</v>
      </c>
      <c r="B159" t="s">
        <v>427</v>
      </c>
      <c r="C159" t="s">
        <v>95</v>
      </c>
      <c r="D159" t="s">
        <v>95</v>
      </c>
      <c r="E159" t="s">
        <v>95</v>
      </c>
      <c r="F159" t="s">
        <v>95</v>
      </c>
      <c r="G159" t="s">
        <v>95</v>
      </c>
    </row>
    <row r="160" spans="1:7">
      <c r="A160" t="s">
        <v>460</v>
      </c>
      <c r="B160" t="s">
        <v>95</v>
      </c>
      <c r="C160" t="s">
        <v>95</v>
      </c>
      <c r="D160" t="s">
        <v>95</v>
      </c>
      <c r="E160" t="s">
        <v>95</v>
      </c>
      <c r="F160" t="s">
        <v>95</v>
      </c>
      <c r="G160" t="s">
        <v>95</v>
      </c>
    </row>
    <row r="161" spans="1:7">
      <c r="A161" t="s">
        <v>170</v>
      </c>
      <c r="B161" t="s">
        <v>155</v>
      </c>
      <c r="C161" t="s">
        <v>157</v>
      </c>
      <c r="D161" t="s">
        <v>155</v>
      </c>
      <c r="E161" t="s">
        <v>157</v>
      </c>
      <c r="F161" t="s">
        <v>155</v>
      </c>
      <c r="G161" t="s">
        <v>157</v>
      </c>
    </row>
    <row r="162" spans="1:7">
      <c r="A162" t="s">
        <v>104</v>
      </c>
      <c r="B162" t="s">
        <v>651</v>
      </c>
      <c r="C162" t="s">
        <v>451</v>
      </c>
      <c r="D162" t="s">
        <v>454</v>
      </c>
      <c r="E162" t="s">
        <v>434</v>
      </c>
      <c r="F162" t="s">
        <v>579</v>
      </c>
      <c r="G162" t="s">
        <v>443</v>
      </c>
    </row>
    <row r="163" spans="1:7">
      <c r="A163" t="s">
        <v>150</v>
      </c>
      <c r="B163" t="s">
        <v>532</v>
      </c>
      <c r="C163" t="s">
        <v>434</v>
      </c>
      <c r="D163" t="s">
        <v>846</v>
      </c>
      <c r="E163" t="s">
        <v>447</v>
      </c>
      <c r="F163" t="s">
        <v>428</v>
      </c>
      <c r="G163" t="s">
        <v>441</v>
      </c>
    </row>
    <row r="164" spans="1:7">
      <c r="A164" t="s">
        <v>151</v>
      </c>
      <c r="B164" t="s">
        <v>656</v>
      </c>
      <c r="C164" t="s">
        <v>451</v>
      </c>
      <c r="D164" t="s">
        <v>847</v>
      </c>
      <c r="E164" t="s">
        <v>443</v>
      </c>
      <c r="F164" t="s">
        <v>584</v>
      </c>
      <c r="G164" t="s">
        <v>451</v>
      </c>
    </row>
    <row r="165" spans="1:7">
      <c r="A165" t="s">
        <v>495</v>
      </c>
      <c r="B165" t="s">
        <v>654</v>
      </c>
      <c r="C165" t="s">
        <v>456</v>
      </c>
      <c r="D165" t="s">
        <v>842</v>
      </c>
      <c r="E165" t="s">
        <v>442</v>
      </c>
      <c r="F165" t="s">
        <v>430</v>
      </c>
      <c r="G165" t="s">
        <v>439</v>
      </c>
    </row>
    <row r="166" spans="1:7">
      <c r="A166" t="s">
        <v>129</v>
      </c>
      <c r="B166" t="s">
        <v>655</v>
      </c>
      <c r="C166" t="s">
        <v>445</v>
      </c>
      <c r="D166" t="s">
        <v>843</v>
      </c>
      <c r="E166" t="s">
        <v>451</v>
      </c>
      <c r="F166" t="s">
        <v>429</v>
      </c>
      <c r="G166" t="s">
        <v>451</v>
      </c>
    </row>
    <row r="167" spans="1:7">
      <c r="A167" t="s">
        <v>95</v>
      </c>
      <c r="B167" t="s">
        <v>427</v>
      </c>
      <c r="C167" t="s">
        <v>95</v>
      </c>
      <c r="D167" t="s">
        <v>95</v>
      </c>
      <c r="E167" t="s">
        <v>95</v>
      </c>
      <c r="F167" t="s">
        <v>95</v>
      </c>
      <c r="G167" t="s">
        <v>95</v>
      </c>
    </row>
    <row r="168" spans="1:7">
      <c r="A168" t="s">
        <v>426</v>
      </c>
      <c r="B168" t="s">
        <v>95</v>
      </c>
      <c r="C168" t="s">
        <v>95</v>
      </c>
      <c r="D168" t="s">
        <v>95</v>
      </c>
      <c r="E168" t="s">
        <v>95</v>
      </c>
      <c r="F168" t="s">
        <v>95</v>
      </c>
      <c r="G168" t="s">
        <v>95</v>
      </c>
    </row>
    <row r="169" spans="1:7">
      <c r="A169" t="s">
        <v>1037</v>
      </c>
      <c r="B169" t="s">
        <v>155</v>
      </c>
      <c r="C169" t="s">
        <v>157</v>
      </c>
      <c r="D169" t="s">
        <v>155</v>
      </c>
      <c r="E169" t="s">
        <v>157</v>
      </c>
      <c r="F169" t="s">
        <v>155</v>
      </c>
      <c r="G169" t="s">
        <v>157</v>
      </c>
    </row>
    <row r="170" spans="1:7">
      <c r="A170" t="s">
        <v>337</v>
      </c>
      <c r="B170" t="s">
        <v>657</v>
      </c>
      <c r="C170" t="s">
        <v>442</v>
      </c>
      <c r="D170" t="s">
        <v>844</v>
      </c>
      <c r="E170" t="s">
        <v>439</v>
      </c>
      <c r="F170" t="s">
        <v>585</v>
      </c>
      <c r="G170" t="s">
        <v>442</v>
      </c>
    </row>
    <row r="171" spans="1:7">
      <c r="A171" t="s">
        <v>338</v>
      </c>
      <c r="B171" t="s">
        <v>658</v>
      </c>
      <c r="C171" t="s">
        <v>791</v>
      </c>
      <c r="D171" t="s">
        <v>848</v>
      </c>
      <c r="E171" t="s">
        <v>437</v>
      </c>
      <c r="F171" t="s">
        <v>586</v>
      </c>
      <c r="G171" t="s">
        <v>436</v>
      </c>
    </row>
    <row r="172" spans="1:7">
      <c r="A172" t="s">
        <v>339</v>
      </c>
      <c r="B172" t="s">
        <v>649</v>
      </c>
      <c r="C172" t="s">
        <v>789</v>
      </c>
      <c r="D172" t="s">
        <v>838</v>
      </c>
      <c r="E172" t="s">
        <v>793</v>
      </c>
      <c r="F172" t="s">
        <v>578</v>
      </c>
      <c r="G172" t="s">
        <v>467</v>
      </c>
    </row>
    <row r="173" spans="1:7">
      <c r="A173" t="s">
        <v>129</v>
      </c>
      <c r="B173" t="s">
        <v>650</v>
      </c>
      <c r="C173" t="s">
        <v>450</v>
      </c>
      <c r="D173" t="s">
        <v>839</v>
      </c>
      <c r="E173" t="s">
        <v>448</v>
      </c>
      <c r="F173" t="s">
        <v>575</v>
      </c>
      <c r="G173" t="s">
        <v>441</v>
      </c>
    </row>
    <row r="174" spans="1:7">
      <c r="A174" t="s">
        <v>95</v>
      </c>
      <c r="B174" t="s">
        <v>427</v>
      </c>
      <c r="C174" t="s">
        <v>95</v>
      </c>
      <c r="D174" t="s">
        <v>95</v>
      </c>
      <c r="E174" t="s">
        <v>95</v>
      </c>
      <c r="F174" t="s">
        <v>95</v>
      </c>
      <c r="G174" t="s">
        <v>95</v>
      </c>
    </row>
    <row r="175" spans="1:7">
      <c r="A175" t="s">
        <v>461</v>
      </c>
      <c r="B175" t="s">
        <v>95</v>
      </c>
      <c r="C175" t="s">
        <v>95</v>
      </c>
      <c r="D175" t="s">
        <v>95</v>
      </c>
      <c r="E175" t="s">
        <v>95</v>
      </c>
      <c r="F175" t="s">
        <v>95</v>
      </c>
      <c r="G175" t="s">
        <v>95</v>
      </c>
    </row>
    <row r="176" spans="1:7">
      <c r="A176" t="s">
        <v>1037</v>
      </c>
      <c r="B176" t="s">
        <v>155</v>
      </c>
      <c r="C176" t="s">
        <v>157</v>
      </c>
      <c r="D176" t="s">
        <v>155</v>
      </c>
      <c r="E176" t="s">
        <v>157</v>
      </c>
      <c r="F176" t="s">
        <v>155</v>
      </c>
      <c r="G176" t="s">
        <v>157</v>
      </c>
    </row>
    <row r="177" spans="1:7">
      <c r="A177" t="s">
        <v>337</v>
      </c>
      <c r="B177" t="s">
        <v>530</v>
      </c>
      <c r="C177" t="s">
        <v>452</v>
      </c>
      <c r="D177" t="s">
        <v>432</v>
      </c>
      <c r="E177" t="s">
        <v>449</v>
      </c>
      <c r="F177" t="s">
        <v>429</v>
      </c>
      <c r="G177" t="s">
        <v>452</v>
      </c>
    </row>
    <row r="178" spans="1:7">
      <c r="A178" t="s">
        <v>338</v>
      </c>
      <c r="B178" t="s">
        <v>659</v>
      </c>
      <c r="C178" t="s">
        <v>457</v>
      </c>
      <c r="D178" t="s">
        <v>849</v>
      </c>
      <c r="E178" t="s">
        <v>448</v>
      </c>
      <c r="F178" t="s">
        <v>587</v>
      </c>
      <c r="G178" t="s">
        <v>450</v>
      </c>
    </row>
    <row r="179" spans="1:7">
      <c r="A179" t="s">
        <v>339</v>
      </c>
      <c r="B179" t="s">
        <v>654</v>
      </c>
      <c r="C179" t="s">
        <v>456</v>
      </c>
      <c r="D179" t="s">
        <v>842</v>
      </c>
      <c r="E179" t="s">
        <v>442</v>
      </c>
      <c r="F179" t="s">
        <v>430</v>
      </c>
      <c r="G179" t="s">
        <v>439</v>
      </c>
    </row>
    <row r="180" spans="1:7">
      <c r="A180" t="s">
        <v>129</v>
      </c>
      <c r="B180" t="s">
        <v>655</v>
      </c>
      <c r="C180" t="s">
        <v>445</v>
      </c>
      <c r="D180" t="s">
        <v>843</v>
      </c>
      <c r="E180" t="s">
        <v>451</v>
      </c>
      <c r="F180" t="s">
        <v>429</v>
      </c>
      <c r="G180" t="s">
        <v>451</v>
      </c>
    </row>
    <row r="181" spans="1:7">
      <c r="A181" t="s">
        <v>95</v>
      </c>
      <c r="B181" t="s">
        <v>427</v>
      </c>
      <c r="C181" t="s">
        <v>95</v>
      </c>
      <c r="D181" t="s">
        <v>95</v>
      </c>
      <c r="E181" t="s">
        <v>95</v>
      </c>
      <c r="F181" t="s">
        <v>95</v>
      </c>
      <c r="G181" t="s">
        <v>95</v>
      </c>
    </row>
    <row r="182" spans="1:7">
      <c r="A182" t="s">
        <v>476</v>
      </c>
      <c r="B182" t="s">
        <v>95</v>
      </c>
      <c r="C182" t="s">
        <v>95</v>
      </c>
      <c r="D182" t="s">
        <v>95</v>
      </c>
      <c r="E182" t="s">
        <v>95</v>
      </c>
      <c r="F182" t="s">
        <v>95</v>
      </c>
      <c r="G182" t="s">
        <v>95</v>
      </c>
    </row>
    <row r="183" spans="1:7">
      <c r="A183" t="s">
        <v>168</v>
      </c>
      <c r="B183" t="s">
        <v>155</v>
      </c>
      <c r="C183" t="s">
        <v>157</v>
      </c>
      <c r="D183" t="s">
        <v>155</v>
      </c>
      <c r="E183" t="s">
        <v>157</v>
      </c>
      <c r="F183" t="s">
        <v>155</v>
      </c>
      <c r="G183" t="s">
        <v>157</v>
      </c>
    </row>
    <row r="184" spans="1:7">
      <c r="A184" t="s">
        <v>104</v>
      </c>
      <c r="B184" t="s">
        <v>433</v>
      </c>
      <c r="C184" t="s">
        <v>443</v>
      </c>
      <c r="D184" t="s">
        <v>550</v>
      </c>
      <c r="E184" t="s">
        <v>448</v>
      </c>
      <c r="F184" t="s">
        <v>588</v>
      </c>
      <c r="G184" t="s">
        <v>441</v>
      </c>
    </row>
    <row r="185" spans="1:7">
      <c r="A185" t="s">
        <v>491</v>
      </c>
      <c r="B185" t="s">
        <v>660</v>
      </c>
      <c r="C185" t="s">
        <v>440</v>
      </c>
      <c r="D185" t="s">
        <v>850</v>
      </c>
      <c r="E185" t="s">
        <v>457</v>
      </c>
      <c r="F185" t="s">
        <v>466</v>
      </c>
      <c r="G185" t="s">
        <v>440</v>
      </c>
    </row>
    <row r="186" spans="1:7">
      <c r="A186" t="s">
        <v>492</v>
      </c>
      <c r="B186" t="s">
        <v>661</v>
      </c>
      <c r="C186" t="s">
        <v>792</v>
      </c>
      <c r="D186" t="s">
        <v>851</v>
      </c>
      <c r="E186" t="s">
        <v>456</v>
      </c>
      <c r="F186" t="s">
        <v>589</v>
      </c>
      <c r="G186" t="s">
        <v>438</v>
      </c>
    </row>
    <row r="187" spans="1:7">
      <c r="A187" t="s">
        <v>493</v>
      </c>
      <c r="B187" t="s">
        <v>453</v>
      </c>
      <c r="C187" t="s">
        <v>441</v>
      </c>
      <c r="D187" t="s">
        <v>852</v>
      </c>
      <c r="E187" t="s">
        <v>440</v>
      </c>
      <c r="F187" t="s">
        <v>463</v>
      </c>
      <c r="G187" t="s">
        <v>434</v>
      </c>
    </row>
    <row r="188" spans="1:7">
      <c r="A188" t="s">
        <v>494</v>
      </c>
      <c r="B188" t="s">
        <v>662</v>
      </c>
      <c r="C188" t="s">
        <v>435</v>
      </c>
      <c r="D188" t="s">
        <v>853</v>
      </c>
      <c r="E188" t="s">
        <v>436</v>
      </c>
      <c r="F188" t="s">
        <v>590</v>
      </c>
      <c r="G188" t="s">
        <v>435</v>
      </c>
    </row>
    <row r="189" spans="1:7">
      <c r="A189" t="s">
        <v>495</v>
      </c>
      <c r="B189" t="s">
        <v>663</v>
      </c>
      <c r="C189" t="s">
        <v>793</v>
      </c>
      <c r="D189" t="s">
        <v>854</v>
      </c>
      <c r="E189" t="s">
        <v>444</v>
      </c>
      <c r="F189" t="s">
        <v>591</v>
      </c>
      <c r="G189" t="s">
        <v>456</v>
      </c>
    </row>
    <row r="190" spans="1:7">
      <c r="A190" t="s">
        <v>129</v>
      </c>
      <c r="B190" t="s">
        <v>664</v>
      </c>
      <c r="C190" t="s">
        <v>441</v>
      </c>
      <c r="D190" t="s">
        <v>855</v>
      </c>
      <c r="E190" t="s">
        <v>443</v>
      </c>
      <c r="F190" t="s">
        <v>592</v>
      </c>
      <c r="G190" t="s">
        <v>449</v>
      </c>
    </row>
    <row r="191" spans="1:7">
      <c r="A191" t="s">
        <v>95</v>
      </c>
      <c r="B191" t="s">
        <v>427</v>
      </c>
      <c r="C191" t="s">
        <v>95</v>
      </c>
      <c r="D191" t="s">
        <v>95</v>
      </c>
      <c r="E191" t="s">
        <v>95</v>
      </c>
      <c r="F191" t="s">
        <v>95</v>
      </c>
      <c r="G191" t="s">
        <v>95</v>
      </c>
    </row>
    <row r="192" spans="1:7">
      <c r="A192" t="s">
        <v>473</v>
      </c>
      <c r="B192" t="s">
        <v>95</v>
      </c>
      <c r="C192" t="s">
        <v>95</v>
      </c>
      <c r="D192" t="s">
        <v>95</v>
      </c>
      <c r="E192" t="s">
        <v>95</v>
      </c>
      <c r="F192" t="s">
        <v>95</v>
      </c>
      <c r="G192" t="s">
        <v>95</v>
      </c>
    </row>
    <row r="193" spans="1:7">
      <c r="A193" t="s">
        <v>168</v>
      </c>
      <c r="B193" t="s">
        <v>155</v>
      </c>
      <c r="C193" t="s">
        <v>157</v>
      </c>
      <c r="D193" t="s">
        <v>155</v>
      </c>
      <c r="E193" t="s">
        <v>157</v>
      </c>
      <c r="F193" t="s">
        <v>155</v>
      </c>
      <c r="G193" t="s">
        <v>157</v>
      </c>
    </row>
    <row r="194" spans="1:7">
      <c r="A194" t="s">
        <v>104</v>
      </c>
      <c r="B194" t="s">
        <v>665</v>
      </c>
      <c r="C194" t="s">
        <v>445</v>
      </c>
      <c r="D194" t="s">
        <v>548</v>
      </c>
      <c r="E194" t="s">
        <v>443</v>
      </c>
      <c r="F194" t="s">
        <v>464</v>
      </c>
      <c r="G194" t="s">
        <v>445</v>
      </c>
    </row>
    <row r="195" spans="1:7">
      <c r="A195" t="s">
        <v>491</v>
      </c>
      <c r="B195" t="s">
        <v>666</v>
      </c>
      <c r="C195" t="s">
        <v>443</v>
      </c>
      <c r="D195" t="s">
        <v>597</v>
      </c>
      <c r="E195" t="s">
        <v>440</v>
      </c>
      <c r="F195" t="s">
        <v>593</v>
      </c>
      <c r="G195" t="s">
        <v>443</v>
      </c>
    </row>
    <row r="196" spans="1:7">
      <c r="A196" t="s">
        <v>492</v>
      </c>
      <c r="B196" t="s">
        <v>432</v>
      </c>
      <c r="C196" t="s">
        <v>444</v>
      </c>
      <c r="D196" t="s">
        <v>856</v>
      </c>
      <c r="E196" t="s">
        <v>967</v>
      </c>
      <c r="F196" t="s">
        <v>594</v>
      </c>
      <c r="G196" t="s">
        <v>440</v>
      </c>
    </row>
    <row r="197" spans="1:7">
      <c r="A197" t="s">
        <v>493</v>
      </c>
      <c r="B197" t="s">
        <v>463</v>
      </c>
      <c r="C197" t="s">
        <v>449</v>
      </c>
      <c r="D197" t="s">
        <v>551</v>
      </c>
      <c r="E197" t="s">
        <v>440</v>
      </c>
      <c r="F197" t="s">
        <v>595</v>
      </c>
      <c r="G197" t="s">
        <v>442</v>
      </c>
    </row>
    <row r="198" spans="1:7">
      <c r="A198" t="s">
        <v>494</v>
      </c>
      <c r="B198" t="s">
        <v>594</v>
      </c>
      <c r="C198" t="s">
        <v>441</v>
      </c>
      <c r="D198" t="s">
        <v>857</v>
      </c>
      <c r="E198" t="s">
        <v>435</v>
      </c>
      <c r="F198" t="s">
        <v>593</v>
      </c>
      <c r="G198" t="s">
        <v>441</v>
      </c>
    </row>
    <row r="199" spans="1:7">
      <c r="A199" t="s">
        <v>495</v>
      </c>
      <c r="B199" t="s">
        <v>667</v>
      </c>
      <c r="C199" t="s">
        <v>472</v>
      </c>
      <c r="D199" t="s">
        <v>670</v>
      </c>
      <c r="E199" t="s">
        <v>456</v>
      </c>
      <c r="F199" t="s">
        <v>596</v>
      </c>
      <c r="G199" t="s">
        <v>602</v>
      </c>
    </row>
    <row r="200" spans="1:7">
      <c r="A200" t="s">
        <v>129</v>
      </c>
      <c r="B200" t="s">
        <v>668</v>
      </c>
      <c r="C200" t="s">
        <v>447</v>
      </c>
      <c r="D200" t="s">
        <v>471</v>
      </c>
      <c r="E200" t="s">
        <v>442</v>
      </c>
      <c r="F200" t="s">
        <v>465</v>
      </c>
      <c r="G200" t="s">
        <v>441</v>
      </c>
    </row>
    <row r="201" spans="1:7">
      <c r="A201" t="s">
        <v>95</v>
      </c>
      <c r="B201" t="s">
        <v>427</v>
      </c>
      <c r="C201" t="s">
        <v>95</v>
      </c>
      <c r="D201" t="s">
        <v>95</v>
      </c>
      <c r="E201" t="s">
        <v>95</v>
      </c>
      <c r="F201" t="s">
        <v>95</v>
      </c>
      <c r="G201" t="s">
        <v>95</v>
      </c>
    </row>
    <row r="202" spans="1:7">
      <c r="A202" t="s">
        <v>477</v>
      </c>
      <c r="B202" t="s">
        <v>95</v>
      </c>
      <c r="C202" t="s">
        <v>95</v>
      </c>
      <c r="D202" t="s">
        <v>95</v>
      </c>
      <c r="E202" t="s">
        <v>95</v>
      </c>
      <c r="F202" t="s">
        <v>95</v>
      </c>
      <c r="G202" t="s">
        <v>95</v>
      </c>
    </row>
    <row r="203" spans="1:7">
      <c r="A203" t="s">
        <v>168</v>
      </c>
      <c r="B203" t="s">
        <v>155</v>
      </c>
      <c r="C203" t="s">
        <v>157</v>
      </c>
      <c r="D203" t="s">
        <v>155</v>
      </c>
      <c r="E203" t="s">
        <v>157</v>
      </c>
      <c r="F203" t="s">
        <v>155</v>
      </c>
      <c r="G203" t="s">
        <v>157</v>
      </c>
    </row>
    <row r="204" spans="1:7">
      <c r="A204" t="s">
        <v>104</v>
      </c>
      <c r="B204" t="s">
        <v>443</v>
      </c>
      <c r="C204" t="s">
        <v>468</v>
      </c>
      <c r="D204" t="s">
        <v>443</v>
      </c>
      <c r="E204" t="s">
        <v>469</v>
      </c>
      <c r="F204" t="s">
        <v>443</v>
      </c>
      <c r="G204" t="s">
        <v>468</v>
      </c>
    </row>
    <row r="205" spans="1:7">
      <c r="A205" t="s">
        <v>491</v>
      </c>
      <c r="B205" t="s">
        <v>434</v>
      </c>
      <c r="C205" t="s">
        <v>469</v>
      </c>
      <c r="D205" t="s">
        <v>443</v>
      </c>
      <c r="E205" t="s">
        <v>452</v>
      </c>
      <c r="F205" t="s">
        <v>441</v>
      </c>
      <c r="G205" t="s">
        <v>469</v>
      </c>
    </row>
    <row r="206" spans="1:7">
      <c r="A206" t="s">
        <v>492</v>
      </c>
      <c r="B206" t="s">
        <v>446</v>
      </c>
      <c r="C206" t="s">
        <v>452</v>
      </c>
      <c r="D206" t="s">
        <v>470</v>
      </c>
      <c r="E206" t="s">
        <v>470</v>
      </c>
      <c r="F206" t="s">
        <v>436</v>
      </c>
      <c r="G206" t="s">
        <v>470</v>
      </c>
    </row>
    <row r="207" spans="1:7">
      <c r="A207" t="s">
        <v>493</v>
      </c>
      <c r="B207" t="s">
        <v>450</v>
      </c>
      <c r="C207" t="s">
        <v>469</v>
      </c>
      <c r="D207" t="s">
        <v>435</v>
      </c>
      <c r="E207" t="s">
        <v>470</v>
      </c>
      <c r="F207" t="s">
        <v>439</v>
      </c>
      <c r="G207" t="s">
        <v>468</v>
      </c>
    </row>
    <row r="208" spans="1:7">
      <c r="A208" t="s">
        <v>494</v>
      </c>
      <c r="B208" t="s">
        <v>440</v>
      </c>
      <c r="C208" t="s">
        <v>452</v>
      </c>
      <c r="D208" t="s">
        <v>442</v>
      </c>
      <c r="E208" t="s">
        <v>470</v>
      </c>
      <c r="F208" t="s">
        <v>450</v>
      </c>
      <c r="G208" t="s">
        <v>469</v>
      </c>
    </row>
    <row r="209" spans="1:7">
      <c r="A209" t="s">
        <v>495</v>
      </c>
      <c r="B209" t="s">
        <v>441</v>
      </c>
      <c r="C209" t="s">
        <v>469</v>
      </c>
      <c r="D209" t="s">
        <v>443</v>
      </c>
      <c r="E209" t="s">
        <v>469</v>
      </c>
      <c r="F209" t="s">
        <v>442</v>
      </c>
      <c r="G209" t="s">
        <v>468</v>
      </c>
    </row>
    <row r="210" spans="1:7">
      <c r="A210" t="s">
        <v>129</v>
      </c>
      <c r="B210" t="s">
        <v>434</v>
      </c>
      <c r="C210" t="s">
        <v>468</v>
      </c>
      <c r="D210" t="s">
        <v>441</v>
      </c>
      <c r="E210" t="s">
        <v>468</v>
      </c>
      <c r="F210" t="s">
        <v>434</v>
      </c>
      <c r="G210" t="s">
        <v>468</v>
      </c>
    </row>
    <row r="211" spans="1:7">
      <c r="A211" t="s">
        <v>95</v>
      </c>
      <c r="B211" t="s">
        <v>427</v>
      </c>
      <c r="C211" t="s">
        <v>95</v>
      </c>
      <c r="D211" t="s">
        <v>95</v>
      </c>
      <c r="E211" t="s">
        <v>95</v>
      </c>
      <c r="F211" t="s">
        <v>95</v>
      </c>
      <c r="G211" t="s">
        <v>95</v>
      </c>
    </row>
    <row r="212" spans="1:7">
      <c r="A212" t="s">
        <v>478</v>
      </c>
      <c r="B212" t="s">
        <v>95</v>
      </c>
      <c r="C212" t="s">
        <v>95</v>
      </c>
      <c r="D212" t="s">
        <v>95</v>
      </c>
      <c r="E212" t="s">
        <v>95</v>
      </c>
      <c r="F212" t="s">
        <v>95</v>
      </c>
      <c r="G212" t="s">
        <v>95</v>
      </c>
    </row>
    <row r="213" spans="1:7">
      <c r="A213" t="s">
        <v>170</v>
      </c>
      <c r="B213" t="s">
        <v>155</v>
      </c>
      <c r="C213" t="s">
        <v>157</v>
      </c>
      <c r="D213" t="s">
        <v>155</v>
      </c>
      <c r="E213" t="s">
        <v>157</v>
      </c>
      <c r="F213" t="s">
        <v>155</v>
      </c>
      <c r="G213" t="s">
        <v>157</v>
      </c>
    </row>
    <row r="214" spans="1:7">
      <c r="A214" t="s">
        <v>104</v>
      </c>
      <c r="B214" t="s">
        <v>433</v>
      </c>
      <c r="C214" t="s">
        <v>443</v>
      </c>
      <c r="D214" t="s">
        <v>550</v>
      </c>
      <c r="E214" t="s">
        <v>448</v>
      </c>
      <c r="F214" t="s">
        <v>588</v>
      </c>
      <c r="G214" t="s">
        <v>441</v>
      </c>
    </row>
    <row r="215" spans="1:7">
      <c r="A215" t="s">
        <v>150</v>
      </c>
      <c r="B215" t="s">
        <v>535</v>
      </c>
      <c r="C215" t="s">
        <v>440</v>
      </c>
      <c r="D215" t="s">
        <v>858</v>
      </c>
      <c r="E215" t="s">
        <v>436</v>
      </c>
      <c r="F215" t="s">
        <v>465</v>
      </c>
      <c r="G215" t="s">
        <v>439</v>
      </c>
    </row>
    <row r="216" spans="1:7">
      <c r="A216" t="s">
        <v>151</v>
      </c>
      <c r="B216" t="s">
        <v>533</v>
      </c>
      <c r="C216" t="s">
        <v>442</v>
      </c>
      <c r="D216" t="s">
        <v>667</v>
      </c>
      <c r="E216" t="s">
        <v>450</v>
      </c>
      <c r="F216" t="s">
        <v>471</v>
      </c>
      <c r="G216" t="s">
        <v>442</v>
      </c>
    </row>
    <row r="217" spans="1:7">
      <c r="A217" t="s">
        <v>495</v>
      </c>
      <c r="B217" t="s">
        <v>663</v>
      </c>
      <c r="C217" t="s">
        <v>793</v>
      </c>
      <c r="D217" t="s">
        <v>854</v>
      </c>
      <c r="E217" t="s">
        <v>444</v>
      </c>
      <c r="F217" t="s">
        <v>591</v>
      </c>
      <c r="G217" t="s">
        <v>456</v>
      </c>
    </row>
    <row r="218" spans="1:7">
      <c r="A218" t="s">
        <v>129</v>
      </c>
      <c r="B218" t="s">
        <v>664</v>
      </c>
      <c r="C218" t="s">
        <v>441</v>
      </c>
      <c r="D218" t="s">
        <v>855</v>
      </c>
      <c r="E218" t="s">
        <v>443</v>
      </c>
      <c r="F218" t="s">
        <v>592</v>
      </c>
      <c r="G218" t="s">
        <v>449</v>
      </c>
    </row>
    <row r="219" spans="1:7">
      <c r="A219" t="s">
        <v>95</v>
      </c>
      <c r="B219" t="s">
        <v>427</v>
      </c>
      <c r="C219" t="s">
        <v>95</v>
      </c>
      <c r="D219" t="s">
        <v>95</v>
      </c>
      <c r="E219" t="s">
        <v>95</v>
      </c>
      <c r="F219" t="s">
        <v>95</v>
      </c>
      <c r="G219" t="s">
        <v>95</v>
      </c>
    </row>
    <row r="220" spans="1:7">
      <c r="A220" t="s">
        <v>474</v>
      </c>
      <c r="B220" t="s">
        <v>95</v>
      </c>
      <c r="C220" t="s">
        <v>95</v>
      </c>
      <c r="D220" t="s">
        <v>95</v>
      </c>
      <c r="E220" t="s">
        <v>95</v>
      </c>
      <c r="F220" t="s">
        <v>95</v>
      </c>
      <c r="G220" t="s">
        <v>95</v>
      </c>
    </row>
    <row r="221" spans="1:7">
      <c r="A221" t="s">
        <v>170</v>
      </c>
      <c r="B221" t="s">
        <v>155</v>
      </c>
      <c r="C221" t="s">
        <v>157</v>
      </c>
      <c r="D221" t="s">
        <v>155</v>
      </c>
      <c r="E221" t="s">
        <v>157</v>
      </c>
      <c r="F221" t="s">
        <v>155</v>
      </c>
      <c r="G221" t="s">
        <v>157</v>
      </c>
    </row>
    <row r="222" spans="1:7">
      <c r="A222" t="s">
        <v>104</v>
      </c>
      <c r="B222" t="s">
        <v>665</v>
      </c>
      <c r="C222" t="s">
        <v>445</v>
      </c>
      <c r="D222" t="s">
        <v>548</v>
      </c>
      <c r="E222" t="s">
        <v>443</v>
      </c>
      <c r="F222" t="s">
        <v>464</v>
      </c>
      <c r="G222" t="s">
        <v>445</v>
      </c>
    </row>
    <row r="223" spans="1:7">
      <c r="A223" t="s">
        <v>150</v>
      </c>
      <c r="B223" t="s">
        <v>535</v>
      </c>
      <c r="C223" t="s">
        <v>443</v>
      </c>
      <c r="D223" t="s">
        <v>859</v>
      </c>
      <c r="E223" t="s">
        <v>447</v>
      </c>
      <c r="F223" t="s">
        <v>597</v>
      </c>
      <c r="G223" t="s">
        <v>449</v>
      </c>
    </row>
    <row r="224" spans="1:7">
      <c r="A224" t="s">
        <v>151</v>
      </c>
      <c r="B224" t="s">
        <v>536</v>
      </c>
      <c r="C224" t="s">
        <v>445</v>
      </c>
      <c r="D224" t="s">
        <v>553</v>
      </c>
      <c r="E224" t="s">
        <v>448</v>
      </c>
      <c r="F224" t="s">
        <v>598</v>
      </c>
      <c r="G224" t="s">
        <v>443</v>
      </c>
    </row>
    <row r="225" spans="1:7">
      <c r="A225" t="s">
        <v>495</v>
      </c>
      <c r="B225" t="s">
        <v>667</v>
      </c>
      <c r="C225" t="s">
        <v>472</v>
      </c>
      <c r="D225" t="s">
        <v>670</v>
      </c>
      <c r="E225" t="s">
        <v>456</v>
      </c>
      <c r="F225" t="s">
        <v>596</v>
      </c>
      <c r="G225" t="s">
        <v>602</v>
      </c>
    </row>
    <row r="226" spans="1:7">
      <c r="A226" t="s">
        <v>129</v>
      </c>
      <c r="B226" t="s">
        <v>668</v>
      </c>
      <c r="C226" t="s">
        <v>447</v>
      </c>
      <c r="D226" t="s">
        <v>471</v>
      </c>
      <c r="E226" t="s">
        <v>442</v>
      </c>
      <c r="F226" t="s">
        <v>465</v>
      </c>
      <c r="G226" t="s">
        <v>441</v>
      </c>
    </row>
    <row r="227" spans="1:7">
      <c r="A227" t="s">
        <v>95</v>
      </c>
      <c r="B227" t="s">
        <v>427</v>
      </c>
      <c r="C227" t="s">
        <v>95</v>
      </c>
      <c r="D227" t="s">
        <v>95</v>
      </c>
      <c r="E227" t="s">
        <v>95</v>
      </c>
      <c r="F227" t="s">
        <v>95</v>
      </c>
      <c r="G227" t="s">
        <v>95</v>
      </c>
    </row>
    <row r="228" spans="1:7">
      <c r="A228" t="s">
        <v>479</v>
      </c>
      <c r="B228" t="s">
        <v>95</v>
      </c>
      <c r="C228" t="s">
        <v>95</v>
      </c>
      <c r="D228" t="s">
        <v>95</v>
      </c>
      <c r="E228" t="s">
        <v>95</v>
      </c>
      <c r="F228" t="s">
        <v>95</v>
      </c>
      <c r="G228" t="s">
        <v>95</v>
      </c>
    </row>
    <row r="229" spans="1:7">
      <c r="A229" t="s">
        <v>170</v>
      </c>
      <c r="B229" t="s">
        <v>155</v>
      </c>
      <c r="C229" t="s">
        <v>157</v>
      </c>
      <c r="D229" t="s">
        <v>155</v>
      </c>
      <c r="E229" t="s">
        <v>157</v>
      </c>
      <c r="F229" t="s">
        <v>155</v>
      </c>
      <c r="G229" t="s">
        <v>157</v>
      </c>
    </row>
    <row r="230" spans="1:7">
      <c r="A230" t="s">
        <v>104</v>
      </c>
      <c r="B230" t="s">
        <v>443</v>
      </c>
      <c r="C230" t="s">
        <v>468</v>
      </c>
      <c r="D230" t="s">
        <v>443</v>
      </c>
      <c r="E230" t="s">
        <v>469</v>
      </c>
      <c r="F230" t="s">
        <v>443</v>
      </c>
      <c r="G230" t="s">
        <v>468</v>
      </c>
    </row>
    <row r="231" spans="1:7">
      <c r="A231" t="s">
        <v>150</v>
      </c>
      <c r="B231" t="s">
        <v>448</v>
      </c>
      <c r="C231" t="s">
        <v>469</v>
      </c>
      <c r="D231" t="s">
        <v>449</v>
      </c>
      <c r="E231" t="s">
        <v>470</v>
      </c>
      <c r="F231" t="s">
        <v>450</v>
      </c>
      <c r="G231" t="s">
        <v>468</v>
      </c>
    </row>
    <row r="232" spans="1:7">
      <c r="A232" t="s">
        <v>151</v>
      </c>
      <c r="B232" t="s">
        <v>448</v>
      </c>
      <c r="C232" t="s">
        <v>468</v>
      </c>
      <c r="D232" t="s">
        <v>439</v>
      </c>
      <c r="E232" t="s">
        <v>469</v>
      </c>
      <c r="F232" t="s">
        <v>448</v>
      </c>
      <c r="G232" t="s">
        <v>468</v>
      </c>
    </row>
    <row r="233" spans="1:7">
      <c r="A233" t="s">
        <v>495</v>
      </c>
      <c r="B233" t="s">
        <v>441</v>
      </c>
      <c r="C233" t="s">
        <v>469</v>
      </c>
      <c r="D233" t="s">
        <v>443</v>
      </c>
      <c r="E233" t="s">
        <v>469</v>
      </c>
      <c r="F233" t="s">
        <v>442</v>
      </c>
      <c r="G233" t="s">
        <v>468</v>
      </c>
    </row>
    <row r="234" spans="1:7">
      <c r="A234" t="s">
        <v>129</v>
      </c>
      <c r="B234" t="s">
        <v>434</v>
      </c>
      <c r="C234" t="s">
        <v>468</v>
      </c>
      <c r="D234" t="s">
        <v>441</v>
      </c>
      <c r="E234" t="s">
        <v>468</v>
      </c>
      <c r="F234" t="s">
        <v>434</v>
      </c>
      <c r="G234" t="s">
        <v>468</v>
      </c>
    </row>
    <row r="235" spans="1:7">
      <c r="A235" t="s">
        <v>95</v>
      </c>
      <c r="B235" t="s">
        <v>427</v>
      </c>
      <c r="C235" t="s">
        <v>95</v>
      </c>
      <c r="D235" t="s">
        <v>95</v>
      </c>
      <c r="E235" t="s">
        <v>95</v>
      </c>
      <c r="F235" t="s">
        <v>95</v>
      </c>
      <c r="G235" t="s">
        <v>95</v>
      </c>
    </row>
    <row r="236" spans="1:7">
      <c r="A236" t="s">
        <v>480</v>
      </c>
      <c r="B236" t="s">
        <v>95</v>
      </c>
      <c r="C236" t="s">
        <v>95</v>
      </c>
      <c r="D236" t="s">
        <v>95</v>
      </c>
      <c r="E236" t="s">
        <v>95</v>
      </c>
      <c r="F236" t="s">
        <v>95</v>
      </c>
      <c r="G236" t="s">
        <v>95</v>
      </c>
    </row>
    <row r="237" spans="1:7">
      <c r="A237" t="s">
        <v>1037</v>
      </c>
      <c r="B237" t="s">
        <v>155</v>
      </c>
      <c r="C237" t="s">
        <v>157</v>
      </c>
      <c r="D237" t="s">
        <v>155</v>
      </c>
      <c r="E237" t="s">
        <v>157</v>
      </c>
      <c r="F237" t="s">
        <v>155</v>
      </c>
      <c r="G237" t="s">
        <v>157</v>
      </c>
    </row>
    <row r="238" spans="1:7">
      <c r="A238" t="s">
        <v>337</v>
      </c>
      <c r="B238" t="s">
        <v>669</v>
      </c>
      <c r="C238" t="s">
        <v>449</v>
      </c>
      <c r="D238" t="s">
        <v>860</v>
      </c>
      <c r="E238" t="s">
        <v>442</v>
      </c>
      <c r="F238" t="s">
        <v>552</v>
      </c>
      <c r="G238" t="s">
        <v>449</v>
      </c>
    </row>
    <row r="239" spans="1:7">
      <c r="A239" t="s">
        <v>338</v>
      </c>
      <c r="B239" t="s">
        <v>666</v>
      </c>
      <c r="C239" t="s">
        <v>446</v>
      </c>
      <c r="D239" t="s">
        <v>554</v>
      </c>
      <c r="E239" t="s">
        <v>440</v>
      </c>
      <c r="F239" t="s">
        <v>599</v>
      </c>
      <c r="G239" t="s">
        <v>440</v>
      </c>
    </row>
    <row r="240" spans="1:7">
      <c r="A240" t="s">
        <v>339</v>
      </c>
      <c r="B240" t="s">
        <v>663</v>
      </c>
      <c r="C240" t="s">
        <v>793</v>
      </c>
      <c r="D240" t="s">
        <v>854</v>
      </c>
      <c r="E240" t="s">
        <v>444</v>
      </c>
      <c r="F240" t="s">
        <v>591</v>
      </c>
      <c r="G240" t="s">
        <v>456</v>
      </c>
    </row>
    <row r="241" spans="1:7">
      <c r="A241" t="s">
        <v>129</v>
      </c>
      <c r="B241" t="s">
        <v>664</v>
      </c>
      <c r="C241" t="s">
        <v>441</v>
      </c>
      <c r="D241" t="s">
        <v>855</v>
      </c>
      <c r="E241" t="s">
        <v>443</v>
      </c>
      <c r="F241" t="s">
        <v>592</v>
      </c>
      <c r="G241" t="s">
        <v>449</v>
      </c>
    </row>
    <row r="242" spans="1:7">
      <c r="A242" t="s">
        <v>95</v>
      </c>
      <c r="B242" t="s">
        <v>427</v>
      </c>
      <c r="C242" t="s">
        <v>95</v>
      </c>
      <c r="D242" t="s">
        <v>95</v>
      </c>
      <c r="E242" t="s">
        <v>95</v>
      </c>
      <c r="F242" t="s">
        <v>95</v>
      </c>
      <c r="G242" t="s">
        <v>95</v>
      </c>
    </row>
    <row r="243" spans="1:7">
      <c r="A243" t="s">
        <v>475</v>
      </c>
      <c r="B243" t="s">
        <v>95</v>
      </c>
      <c r="C243" t="s">
        <v>95</v>
      </c>
      <c r="D243" t="s">
        <v>95</v>
      </c>
      <c r="E243" t="s">
        <v>95</v>
      </c>
      <c r="F243" t="s">
        <v>95</v>
      </c>
      <c r="G243" t="s">
        <v>95</v>
      </c>
    </row>
    <row r="244" spans="1:7">
      <c r="A244" t="s">
        <v>1037</v>
      </c>
      <c r="B244" t="s">
        <v>155</v>
      </c>
      <c r="C244" t="s">
        <v>157</v>
      </c>
      <c r="D244" t="s">
        <v>155</v>
      </c>
      <c r="E244" t="s">
        <v>157</v>
      </c>
      <c r="F244" t="s">
        <v>155</v>
      </c>
      <c r="G244" t="s">
        <v>157</v>
      </c>
    </row>
    <row r="245" spans="1:7">
      <c r="A245" t="s">
        <v>337</v>
      </c>
      <c r="B245" t="s">
        <v>670</v>
      </c>
      <c r="C245" t="s">
        <v>452</v>
      </c>
      <c r="D245" t="s">
        <v>861</v>
      </c>
      <c r="E245" t="s">
        <v>442</v>
      </c>
      <c r="F245" t="s">
        <v>462</v>
      </c>
      <c r="G245" t="s">
        <v>451</v>
      </c>
    </row>
    <row r="246" spans="1:7">
      <c r="A246" t="s">
        <v>338</v>
      </c>
      <c r="B246" t="s">
        <v>455</v>
      </c>
      <c r="C246" t="s">
        <v>434</v>
      </c>
      <c r="D246" t="s">
        <v>862</v>
      </c>
      <c r="E246" t="s">
        <v>447</v>
      </c>
      <c r="F246" t="s">
        <v>548</v>
      </c>
      <c r="G246" t="s">
        <v>443</v>
      </c>
    </row>
    <row r="247" spans="1:7">
      <c r="A247" t="s">
        <v>339</v>
      </c>
      <c r="B247" t="s">
        <v>667</v>
      </c>
      <c r="C247" t="s">
        <v>472</v>
      </c>
      <c r="D247" t="s">
        <v>670</v>
      </c>
      <c r="E247" t="s">
        <v>456</v>
      </c>
      <c r="F247" t="s">
        <v>596</v>
      </c>
      <c r="G247" t="s">
        <v>602</v>
      </c>
    </row>
    <row r="248" spans="1:7">
      <c r="A248" t="s">
        <v>129</v>
      </c>
      <c r="B248" t="s">
        <v>668</v>
      </c>
      <c r="C248" t="s">
        <v>447</v>
      </c>
      <c r="D248" t="s">
        <v>471</v>
      </c>
      <c r="E248" t="s">
        <v>442</v>
      </c>
      <c r="F248" t="s">
        <v>465</v>
      </c>
      <c r="G248" t="s">
        <v>441</v>
      </c>
    </row>
    <row r="249" spans="1:7">
      <c r="A249" t="s">
        <v>95</v>
      </c>
      <c r="B249" t="s">
        <v>427</v>
      </c>
      <c r="C249" t="s">
        <v>95</v>
      </c>
      <c r="D249" t="s">
        <v>95</v>
      </c>
      <c r="E249" t="s">
        <v>95</v>
      </c>
      <c r="F249" t="s">
        <v>95</v>
      </c>
      <c r="G249" t="s">
        <v>95</v>
      </c>
    </row>
    <row r="250" spans="1:7">
      <c r="A250" t="s">
        <v>481</v>
      </c>
      <c r="B250" t="s">
        <v>95</v>
      </c>
      <c r="C250" t="s">
        <v>95</v>
      </c>
      <c r="D250" t="s">
        <v>95</v>
      </c>
      <c r="E250" t="s">
        <v>95</v>
      </c>
      <c r="F250" t="s">
        <v>95</v>
      </c>
      <c r="G250" t="s">
        <v>95</v>
      </c>
    </row>
    <row r="251" spans="1:7">
      <c r="A251" t="s">
        <v>1037</v>
      </c>
      <c r="B251" t="s">
        <v>155</v>
      </c>
      <c r="C251" t="s">
        <v>157</v>
      </c>
      <c r="D251" t="s">
        <v>155</v>
      </c>
      <c r="E251" t="s">
        <v>157</v>
      </c>
      <c r="F251" t="s">
        <v>155</v>
      </c>
      <c r="G251" t="s">
        <v>157</v>
      </c>
    </row>
    <row r="252" spans="1:7">
      <c r="A252" t="s">
        <v>337</v>
      </c>
      <c r="B252" t="s">
        <v>434</v>
      </c>
      <c r="C252" t="s">
        <v>468</v>
      </c>
      <c r="D252" t="s">
        <v>434</v>
      </c>
      <c r="E252" t="s">
        <v>469</v>
      </c>
      <c r="F252" t="s">
        <v>434</v>
      </c>
      <c r="G252" t="s">
        <v>468</v>
      </c>
    </row>
    <row r="253" spans="1:7">
      <c r="A253" t="s">
        <v>338</v>
      </c>
      <c r="B253" t="s">
        <v>436</v>
      </c>
      <c r="C253" t="s">
        <v>470</v>
      </c>
      <c r="D253" t="s">
        <v>443</v>
      </c>
      <c r="E253" t="s">
        <v>469</v>
      </c>
      <c r="F253" t="s">
        <v>439</v>
      </c>
      <c r="G253" t="s">
        <v>469</v>
      </c>
    </row>
    <row r="254" spans="1:7">
      <c r="A254" t="s">
        <v>339</v>
      </c>
      <c r="B254" t="s">
        <v>441</v>
      </c>
      <c r="C254" t="s">
        <v>469</v>
      </c>
      <c r="D254" t="s">
        <v>443</v>
      </c>
      <c r="E254" t="s">
        <v>469</v>
      </c>
      <c r="F254" t="s">
        <v>442</v>
      </c>
      <c r="G254" t="s">
        <v>468</v>
      </c>
    </row>
    <row r="255" spans="1:7">
      <c r="A255" t="s">
        <v>129</v>
      </c>
      <c r="B255" t="s">
        <v>434</v>
      </c>
      <c r="C255" t="s">
        <v>468</v>
      </c>
      <c r="D255" t="s">
        <v>441</v>
      </c>
      <c r="E255" t="s">
        <v>468</v>
      </c>
      <c r="F255" t="s">
        <v>434</v>
      </c>
      <c r="G255" t="s">
        <v>468</v>
      </c>
    </row>
    <row r="256" spans="1:7">
      <c r="A256" t="s">
        <v>302</v>
      </c>
      <c r="B256" t="s">
        <v>95</v>
      </c>
      <c r="C256" t="s">
        <v>95</v>
      </c>
      <c r="D256" t="s">
        <v>95</v>
      </c>
      <c r="E256" t="s">
        <v>95</v>
      </c>
      <c r="F256" t="s">
        <v>95</v>
      </c>
      <c r="G256" t="s">
        <v>95</v>
      </c>
    </row>
    <row r="257" spans="1:7">
      <c r="A257" t="s">
        <v>168</v>
      </c>
      <c r="B257" t="s">
        <v>155</v>
      </c>
      <c r="C257" t="s">
        <v>157</v>
      </c>
      <c r="D257" t="s">
        <v>161</v>
      </c>
      <c r="E257" t="s">
        <v>165</v>
      </c>
      <c r="F257" t="s">
        <v>95</v>
      </c>
      <c r="G257" t="s">
        <v>95</v>
      </c>
    </row>
    <row r="258" spans="1:7">
      <c r="A258" t="s">
        <v>104</v>
      </c>
      <c r="B258" t="s">
        <v>537</v>
      </c>
      <c r="C258" t="s">
        <v>232</v>
      </c>
      <c r="D258" t="s">
        <v>193</v>
      </c>
      <c r="E258" t="s">
        <v>564</v>
      </c>
      <c r="F258" t="s">
        <v>95</v>
      </c>
      <c r="G258" t="s">
        <v>95</v>
      </c>
    </row>
    <row r="259" spans="1:7">
      <c r="A259" t="s">
        <v>491</v>
      </c>
      <c r="B259" t="s">
        <v>538</v>
      </c>
      <c r="C259" t="s">
        <v>159</v>
      </c>
      <c r="D259" t="s">
        <v>555</v>
      </c>
      <c r="E259" t="s">
        <v>565</v>
      </c>
      <c r="F259" t="s">
        <v>95</v>
      </c>
      <c r="G259" t="s">
        <v>95</v>
      </c>
    </row>
    <row r="260" spans="1:7">
      <c r="A260" t="s">
        <v>492</v>
      </c>
      <c r="B260" t="s">
        <v>220</v>
      </c>
      <c r="C260" t="s">
        <v>228</v>
      </c>
      <c r="D260" t="s">
        <v>556</v>
      </c>
      <c r="E260" t="s">
        <v>566</v>
      </c>
      <c r="F260" t="s">
        <v>95</v>
      </c>
      <c r="G260" t="s">
        <v>95</v>
      </c>
    </row>
    <row r="261" spans="1:7">
      <c r="A261" t="s">
        <v>493</v>
      </c>
      <c r="B261" t="s">
        <v>539</v>
      </c>
      <c r="C261" t="s">
        <v>235</v>
      </c>
      <c r="D261" t="s">
        <v>557</v>
      </c>
      <c r="E261" t="s">
        <v>322</v>
      </c>
      <c r="F261" t="s">
        <v>95</v>
      </c>
      <c r="G261" t="s">
        <v>95</v>
      </c>
    </row>
    <row r="262" spans="1:7">
      <c r="A262" t="s">
        <v>494</v>
      </c>
      <c r="B262" t="s">
        <v>195</v>
      </c>
      <c r="C262" t="s">
        <v>546</v>
      </c>
      <c r="D262" t="s">
        <v>558</v>
      </c>
      <c r="E262" t="s">
        <v>567</v>
      </c>
      <c r="F262" t="s">
        <v>95</v>
      </c>
      <c r="G262" t="s">
        <v>95</v>
      </c>
    </row>
    <row r="263" spans="1:7">
      <c r="A263" t="s">
        <v>495</v>
      </c>
      <c r="B263" t="s">
        <v>540</v>
      </c>
      <c r="C263" t="s">
        <v>319</v>
      </c>
      <c r="D263" t="s">
        <v>559</v>
      </c>
      <c r="E263" t="s">
        <v>568</v>
      </c>
      <c r="F263" t="s">
        <v>95</v>
      </c>
      <c r="G263" t="s">
        <v>95</v>
      </c>
    </row>
    <row r="264" spans="1:7">
      <c r="A264" t="s">
        <v>129</v>
      </c>
      <c r="B264" t="s">
        <v>541</v>
      </c>
      <c r="C264" t="s">
        <v>232</v>
      </c>
      <c r="D264" t="s">
        <v>560</v>
      </c>
      <c r="E264" t="s">
        <v>569</v>
      </c>
      <c r="F264" t="s">
        <v>95</v>
      </c>
      <c r="G264" t="s">
        <v>95</v>
      </c>
    </row>
    <row r="265" spans="1:7">
      <c r="A265" t="s">
        <v>303</v>
      </c>
      <c r="B265" t="s">
        <v>95</v>
      </c>
      <c r="C265" t="s">
        <v>95</v>
      </c>
      <c r="D265" t="s">
        <v>95</v>
      </c>
      <c r="E265" t="s">
        <v>95</v>
      </c>
      <c r="F265" t="s">
        <v>95</v>
      </c>
      <c r="G265" t="s">
        <v>95</v>
      </c>
    </row>
    <row r="266" spans="1:7">
      <c r="A266" t="s">
        <v>170</v>
      </c>
      <c r="B266" t="s">
        <v>155</v>
      </c>
      <c r="C266" t="s">
        <v>157</v>
      </c>
      <c r="D266" t="s">
        <v>161</v>
      </c>
      <c r="E266" t="s">
        <v>165</v>
      </c>
      <c r="F266" t="s">
        <v>95</v>
      </c>
      <c r="G266" t="s">
        <v>95</v>
      </c>
    </row>
    <row r="267" spans="1:7">
      <c r="A267" t="s">
        <v>104</v>
      </c>
      <c r="B267" t="s">
        <v>537</v>
      </c>
      <c r="C267" t="s">
        <v>232</v>
      </c>
      <c r="D267" t="s">
        <v>193</v>
      </c>
      <c r="E267" t="s">
        <v>564</v>
      </c>
      <c r="F267" t="s">
        <v>95</v>
      </c>
      <c r="G267" t="s">
        <v>95</v>
      </c>
    </row>
    <row r="268" spans="1:7">
      <c r="A268" t="s">
        <v>150</v>
      </c>
      <c r="B268" t="s">
        <v>542</v>
      </c>
      <c r="C268" t="s">
        <v>309</v>
      </c>
      <c r="D268" t="s">
        <v>174</v>
      </c>
      <c r="E268" t="s">
        <v>570</v>
      </c>
      <c r="F268" t="s">
        <v>95</v>
      </c>
      <c r="G268" t="s">
        <v>95</v>
      </c>
    </row>
    <row r="269" spans="1:7">
      <c r="A269" t="s">
        <v>151</v>
      </c>
      <c r="B269" t="s">
        <v>543</v>
      </c>
      <c r="C269" t="s">
        <v>252</v>
      </c>
      <c r="D269" t="s">
        <v>561</v>
      </c>
      <c r="E269" t="s">
        <v>322</v>
      </c>
      <c r="F269" t="s">
        <v>95</v>
      </c>
      <c r="G269" t="s">
        <v>95</v>
      </c>
    </row>
    <row r="270" spans="1:7">
      <c r="A270" t="s">
        <v>495</v>
      </c>
      <c r="B270" t="s">
        <v>540</v>
      </c>
      <c r="C270" t="s">
        <v>319</v>
      </c>
      <c r="D270" t="s">
        <v>559</v>
      </c>
      <c r="E270" t="s">
        <v>568</v>
      </c>
      <c r="F270" t="s">
        <v>95</v>
      </c>
      <c r="G270" t="s">
        <v>95</v>
      </c>
    </row>
    <row r="271" spans="1:7">
      <c r="A271" t="s">
        <v>129</v>
      </c>
      <c r="B271" t="s">
        <v>541</v>
      </c>
      <c r="C271" t="s">
        <v>232</v>
      </c>
      <c r="D271" t="s">
        <v>560</v>
      </c>
      <c r="E271" t="s">
        <v>569</v>
      </c>
      <c r="F271" t="s">
        <v>95</v>
      </c>
      <c r="G271" t="s">
        <v>95</v>
      </c>
    </row>
    <row r="272" spans="1:7">
      <c r="A272" t="s">
        <v>304</v>
      </c>
      <c r="B272" t="s">
        <v>95</v>
      </c>
      <c r="C272" t="s">
        <v>95</v>
      </c>
      <c r="D272" t="s">
        <v>95</v>
      </c>
      <c r="E272" t="s">
        <v>95</v>
      </c>
      <c r="F272" t="s">
        <v>95</v>
      </c>
      <c r="G272" t="s">
        <v>95</v>
      </c>
    </row>
    <row r="273" spans="1:7">
      <c r="A273" t="s">
        <v>1037</v>
      </c>
      <c r="B273" t="s">
        <v>155</v>
      </c>
      <c r="C273" t="s">
        <v>157</v>
      </c>
      <c r="D273" t="s">
        <v>161</v>
      </c>
      <c r="E273" t="s">
        <v>165</v>
      </c>
      <c r="F273" t="s">
        <v>95</v>
      </c>
      <c r="G273" t="s">
        <v>95</v>
      </c>
    </row>
    <row r="274" spans="1:7">
      <c r="A274" t="s">
        <v>337</v>
      </c>
      <c r="B274" t="s">
        <v>544</v>
      </c>
      <c r="C274" t="s">
        <v>234</v>
      </c>
      <c r="D274" t="s">
        <v>562</v>
      </c>
      <c r="E274" t="s">
        <v>571</v>
      </c>
      <c r="F274" t="s">
        <v>95</v>
      </c>
      <c r="G274" t="s">
        <v>95</v>
      </c>
    </row>
    <row r="275" spans="1:7">
      <c r="A275" t="s">
        <v>338</v>
      </c>
      <c r="B275" t="s">
        <v>545</v>
      </c>
      <c r="C275" t="s">
        <v>246</v>
      </c>
      <c r="D275" t="s">
        <v>563</v>
      </c>
      <c r="E275" t="s">
        <v>572</v>
      </c>
      <c r="F275" t="s">
        <v>95</v>
      </c>
      <c r="G275" t="s">
        <v>95</v>
      </c>
    </row>
    <row r="276" spans="1:7">
      <c r="A276" t="s">
        <v>339</v>
      </c>
      <c r="B276" t="s">
        <v>540</v>
      </c>
      <c r="C276" t="s">
        <v>319</v>
      </c>
      <c r="D276" t="s">
        <v>559</v>
      </c>
      <c r="E276" t="s">
        <v>568</v>
      </c>
      <c r="F276" t="s">
        <v>95</v>
      </c>
      <c r="G276" t="s">
        <v>95</v>
      </c>
    </row>
    <row r="277" spans="1:7">
      <c r="A277" t="s">
        <v>129</v>
      </c>
      <c r="B277" t="s">
        <v>541</v>
      </c>
      <c r="C277" t="s">
        <v>232</v>
      </c>
      <c r="D277" t="s">
        <v>560</v>
      </c>
      <c r="E277" t="s">
        <v>569</v>
      </c>
      <c r="F277" t="s">
        <v>95</v>
      </c>
      <c r="G277" t="s">
        <v>95</v>
      </c>
    </row>
    <row r="278" spans="1:7">
      <c r="A278" t="s">
        <v>421</v>
      </c>
      <c r="B278" t="s">
        <v>95</v>
      </c>
      <c r="C278" t="s">
        <v>95</v>
      </c>
      <c r="D278" t="s">
        <v>95</v>
      </c>
      <c r="E278" t="s">
        <v>95</v>
      </c>
      <c r="F278" t="s">
        <v>95</v>
      </c>
      <c r="G278" t="s">
        <v>95</v>
      </c>
    </row>
    <row r="279" spans="1:7">
      <c r="A279" t="s">
        <v>168</v>
      </c>
      <c r="B279" t="s">
        <v>155</v>
      </c>
      <c r="C279" t="s">
        <v>157</v>
      </c>
      <c r="D279" t="s">
        <v>161</v>
      </c>
      <c r="E279" t="s">
        <v>165</v>
      </c>
      <c r="F279" t="s">
        <v>95</v>
      </c>
      <c r="G279" t="s">
        <v>95</v>
      </c>
    </row>
    <row r="280" spans="1:7">
      <c r="A280" t="s">
        <v>104</v>
      </c>
      <c r="B280" t="s">
        <v>671</v>
      </c>
      <c r="C280" t="s">
        <v>794</v>
      </c>
      <c r="D280" t="s">
        <v>323</v>
      </c>
      <c r="E280" t="s">
        <v>968</v>
      </c>
      <c r="F280" t="s">
        <v>95</v>
      </c>
      <c r="G280" t="s">
        <v>95</v>
      </c>
    </row>
    <row r="281" spans="1:7">
      <c r="A281" t="s">
        <v>491</v>
      </c>
      <c r="B281" t="s">
        <v>672</v>
      </c>
      <c r="C281" t="s">
        <v>631</v>
      </c>
      <c r="D281" t="s">
        <v>863</v>
      </c>
      <c r="E281" t="s">
        <v>969</v>
      </c>
      <c r="F281" t="s">
        <v>95</v>
      </c>
      <c r="G281" t="s">
        <v>95</v>
      </c>
    </row>
    <row r="282" spans="1:7">
      <c r="A282" t="s">
        <v>492</v>
      </c>
      <c r="B282" t="s">
        <v>673</v>
      </c>
      <c r="C282" t="s">
        <v>795</v>
      </c>
      <c r="D282" t="s">
        <v>864</v>
      </c>
      <c r="E282" t="s">
        <v>970</v>
      </c>
      <c r="F282" t="s">
        <v>95</v>
      </c>
      <c r="G282" t="s">
        <v>95</v>
      </c>
    </row>
    <row r="283" spans="1:7">
      <c r="A283" t="s">
        <v>493</v>
      </c>
      <c r="B283" t="s">
        <v>674</v>
      </c>
      <c r="C283" t="s">
        <v>230</v>
      </c>
      <c r="D283" t="s">
        <v>865</v>
      </c>
      <c r="E283" t="s">
        <v>971</v>
      </c>
      <c r="F283" t="s">
        <v>95</v>
      </c>
      <c r="G283" t="s">
        <v>95</v>
      </c>
    </row>
    <row r="284" spans="1:7">
      <c r="A284" t="s">
        <v>494</v>
      </c>
      <c r="B284" t="s">
        <v>675</v>
      </c>
      <c r="C284" t="s">
        <v>312</v>
      </c>
      <c r="D284" t="s">
        <v>866</v>
      </c>
      <c r="E284" t="s">
        <v>972</v>
      </c>
      <c r="F284" t="s">
        <v>95</v>
      </c>
      <c r="G284" t="s">
        <v>95</v>
      </c>
    </row>
    <row r="285" spans="1:7">
      <c r="A285" t="s">
        <v>495</v>
      </c>
      <c r="B285" t="s">
        <v>676</v>
      </c>
      <c r="C285" t="s">
        <v>267</v>
      </c>
      <c r="D285" t="s">
        <v>191</v>
      </c>
      <c r="E285" t="s">
        <v>973</v>
      </c>
      <c r="F285" t="s">
        <v>95</v>
      </c>
      <c r="G285" t="s">
        <v>95</v>
      </c>
    </row>
    <row r="286" spans="1:7">
      <c r="A286" t="s">
        <v>129</v>
      </c>
      <c r="B286" t="s">
        <v>677</v>
      </c>
      <c r="C286" t="s">
        <v>314</v>
      </c>
      <c r="D286" t="s">
        <v>867</v>
      </c>
      <c r="E286" t="s">
        <v>974</v>
      </c>
      <c r="F286" t="s">
        <v>95</v>
      </c>
      <c r="G286" t="s">
        <v>95</v>
      </c>
    </row>
    <row r="287" spans="1:7">
      <c r="A287" t="s">
        <v>422</v>
      </c>
      <c r="B287" t="s">
        <v>95</v>
      </c>
      <c r="C287" t="s">
        <v>95</v>
      </c>
      <c r="D287" t="s">
        <v>95</v>
      </c>
      <c r="E287" t="s">
        <v>95</v>
      </c>
      <c r="F287" t="s">
        <v>95</v>
      </c>
      <c r="G287" t="s">
        <v>95</v>
      </c>
    </row>
    <row r="288" spans="1:7">
      <c r="A288" t="s">
        <v>170</v>
      </c>
      <c r="B288" t="s">
        <v>155</v>
      </c>
      <c r="C288" t="s">
        <v>157</v>
      </c>
      <c r="D288" t="s">
        <v>161</v>
      </c>
      <c r="E288" t="s">
        <v>165</v>
      </c>
      <c r="F288" t="s">
        <v>95</v>
      </c>
      <c r="G288" t="s">
        <v>95</v>
      </c>
    </row>
    <row r="289" spans="1:7">
      <c r="A289" t="s">
        <v>104</v>
      </c>
      <c r="B289" t="s">
        <v>671</v>
      </c>
      <c r="C289" t="s">
        <v>794</v>
      </c>
      <c r="D289" t="s">
        <v>323</v>
      </c>
      <c r="E289" t="s">
        <v>968</v>
      </c>
      <c r="F289" t="s">
        <v>95</v>
      </c>
      <c r="G289" t="s">
        <v>95</v>
      </c>
    </row>
    <row r="290" spans="1:7">
      <c r="A290" t="s">
        <v>150</v>
      </c>
      <c r="B290" t="s">
        <v>678</v>
      </c>
      <c r="C290" t="s">
        <v>262</v>
      </c>
      <c r="D290" t="s">
        <v>868</v>
      </c>
      <c r="E290" t="s">
        <v>975</v>
      </c>
      <c r="F290" t="s">
        <v>95</v>
      </c>
      <c r="G290" t="s">
        <v>95</v>
      </c>
    </row>
    <row r="291" spans="1:7">
      <c r="A291" t="s">
        <v>151</v>
      </c>
      <c r="B291" t="s">
        <v>679</v>
      </c>
      <c r="C291" t="s">
        <v>315</v>
      </c>
      <c r="D291" t="s">
        <v>869</v>
      </c>
      <c r="E291" t="s">
        <v>976</v>
      </c>
      <c r="F291" t="s">
        <v>95</v>
      </c>
      <c r="G291" t="s">
        <v>95</v>
      </c>
    </row>
    <row r="292" spans="1:7">
      <c r="A292" t="s">
        <v>495</v>
      </c>
      <c r="B292" t="s">
        <v>676</v>
      </c>
      <c r="C292" t="s">
        <v>267</v>
      </c>
      <c r="D292" t="s">
        <v>191</v>
      </c>
      <c r="E292" t="s">
        <v>973</v>
      </c>
      <c r="F292" t="s">
        <v>95</v>
      </c>
      <c r="G292" t="s">
        <v>95</v>
      </c>
    </row>
    <row r="293" spans="1:7">
      <c r="A293" t="s">
        <v>129</v>
      </c>
      <c r="B293" t="s">
        <v>677</v>
      </c>
      <c r="C293" t="s">
        <v>314</v>
      </c>
      <c r="D293" t="s">
        <v>867</v>
      </c>
      <c r="E293" t="s">
        <v>974</v>
      </c>
      <c r="F293" t="s">
        <v>95</v>
      </c>
      <c r="G293" t="s">
        <v>95</v>
      </c>
    </row>
    <row r="294" spans="1:7">
      <c r="A294" t="s">
        <v>423</v>
      </c>
      <c r="B294" t="s">
        <v>95</v>
      </c>
      <c r="C294" t="s">
        <v>95</v>
      </c>
      <c r="D294" t="s">
        <v>95</v>
      </c>
      <c r="E294" t="s">
        <v>95</v>
      </c>
      <c r="F294" t="s">
        <v>95</v>
      </c>
      <c r="G294" t="s">
        <v>95</v>
      </c>
    </row>
    <row r="295" spans="1:7">
      <c r="A295" t="s">
        <v>1037</v>
      </c>
      <c r="B295" t="s">
        <v>155</v>
      </c>
      <c r="C295" t="s">
        <v>157</v>
      </c>
      <c r="D295" t="s">
        <v>161</v>
      </c>
      <c r="E295" t="s">
        <v>165</v>
      </c>
      <c r="F295" t="s">
        <v>95</v>
      </c>
      <c r="G295" t="s">
        <v>95</v>
      </c>
    </row>
    <row r="296" spans="1:7">
      <c r="A296" t="s">
        <v>337</v>
      </c>
      <c r="B296" t="s">
        <v>305</v>
      </c>
      <c r="C296" t="s">
        <v>316</v>
      </c>
      <c r="D296" t="s">
        <v>870</v>
      </c>
      <c r="E296" t="s">
        <v>327</v>
      </c>
      <c r="F296" t="s">
        <v>95</v>
      </c>
      <c r="G296" t="s">
        <v>95</v>
      </c>
    </row>
    <row r="297" spans="1:7">
      <c r="A297" t="s">
        <v>338</v>
      </c>
      <c r="B297" t="s">
        <v>680</v>
      </c>
      <c r="C297" t="s">
        <v>262</v>
      </c>
      <c r="D297" t="s">
        <v>871</v>
      </c>
      <c r="E297" t="s">
        <v>977</v>
      </c>
      <c r="F297" t="s">
        <v>95</v>
      </c>
      <c r="G297" t="s">
        <v>95</v>
      </c>
    </row>
    <row r="298" spans="1:7">
      <c r="A298" t="s">
        <v>339</v>
      </c>
      <c r="B298" t="s">
        <v>676</v>
      </c>
      <c r="C298" t="s">
        <v>267</v>
      </c>
      <c r="D298" t="s">
        <v>191</v>
      </c>
      <c r="E298" t="s">
        <v>973</v>
      </c>
      <c r="F298" t="s">
        <v>95</v>
      </c>
      <c r="G298" t="s">
        <v>95</v>
      </c>
    </row>
    <row r="299" spans="1:7">
      <c r="A299" t="s">
        <v>129</v>
      </c>
      <c r="B299" t="s">
        <v>677</v>
      </c>
      <c r="C299" t="s">
        <v>314</v>
      </c>
      <c r="D299" t="s">
        <v>867</v>
      </c>
      <c r="E299" t="s">
        <v>974</v>
      </c>
      <c r="F299" t="s">
        <v>95</v>
      </c>
      <c r="G299" t="s">
        <v>95</v>
      </c>
    </row>
    <row r="300" spans="1:7">
      <c r="A300" t="s">
        <v>418</v>
      </c>
      <c r="B300" t="s">
        <v>95</v>
      </c>
      <c r="C300" t="s">
        <v>95</v>
      </c>
      <c r="D300" t="s">
        <v>95</v>
      </c>
      <c r="E300" t="s">
        <v>95</v>
      </c>
      <c r="F300" t="s">
        <v>95</v>
      </c>
      <c r="G300" t="s">
        <v>95</v>
      </c>
    </row>
    <row r="301" spans="1:7">
      <c r="A301" t="s">
        <v>168</v>
      </c>
      <c r="B301" t="s">
        <v>155</v>
      </c>
      <c r="C301" t="s">
        <v>157</v>
      </c>
      <c r="D301" t="s">
        <v>161</v>
      </c>
      <c r="E301" t="s">
        <v>165</v>
      </c>
      <c r="F301" t="s">
        <v>95</v>
      </c>
      <c r="G301" t="s">
        <v>95</v>
      </c>
    </row>
    <row r="302" spans="1:7">
      <c r="A302" t="s">
        <v>104</v>
      </c>
      <c r="B302" t="s">
        <v>306</v>
      </c>
      <c r="C302" t="s">
        <v>353</v>
      </c>
      <c r="D302" t="s">
        <v>872</v>
      </c>
      <c r="E302" t="s">
        <v>978</v>
      </c>
      <c r="F302" t="s">
        <v>95</v>
      </c>
      <c r="G302" t="s">
        <v>95</v>
      </c>
    </row>
    <row r="303" spans="1:7">
      <c r="A303" t="s">
        <v>491</v>
      </c>
      <c r="B303" t="s">
        <v>681</v>
      </c>
      <c r="C303" t="s">
        <v>796</v>
      </c>
      <c r="D303" t="s">
        <v>873</v>
      </c>
      <c r="E303" t="s">
        <v>979</v>
      </c>
      <c r="F303" t="s">
        <v>95</v>
      </c>
      <c r="G303" t="s">
        <v>95</v>
      </c>
    </row>
    <row r="304" spans="1:7">
      <c r="A304" t="s">
        <v>492</v>
      </c>
      <c r="B304" t="s">
        <v>682</v>
      </c>
      <c r="C304" t="s">
        <v>293</v>
      </c>
      <c r="D304" t="s">
        <v>874</v>
      </c>
      <c r="E304" t="s">
        <v>980</v>
      </c>
      <c r="F304" t="s">
        <v>95</v>
      </c>
      <c r="G304" t="s">
        <v>95</v>
      </c>
    </row>
    <row r="305" spans="1:7">
      <c r="A305" t="s">
        <v>493</v>
      </c>
      <c r="B305" t="s">
        <v>683</v>
      </c>
      <c r="C305" t="s">
        <v>228</v>
      </c>
      <c r="D305" t="s">
        <v>875</v>
      </c>
      <c r="E305" t="s">
        <v>329</v>
      </c>
      <c r="F305" t="s">
        <v>95</v>
      </c>
      <c r="G305" t="s">
        <v>95</v>
      </c>
    </row>
    <row r="306" spans="1:7">
      <c r="A306" t="s">
        <v>494</v>
      </c>
      <c r="B306" t="s">
        <v>684</v>
      </c>
      <c r="C306" t="s">
        <v>319</v>
      </c>
      <c r="D306" t="s">
        <v>876</v>
      </c>
      <c r="E306" t="s">
        <v>981</v>
      </c>
      <c r="F306" t="s">
        <v>95</v>
      </c>
      <c r="G306" t="s">
        <v>95</v>
      </c>
    </row>
    <row r="307" spans="1:7">
      <c r="A307" t="s">
        <v>495</v>
      </c>
      <c r="B307" t="s">
        <v>685</v>
      </c>
      <c r="C307" t="s">
        <v>630</v>
      </c>
      <c r="D307" t="s">
        <v>877</v>
      </c>
      <c r="E307" t="s">
        <v>307</v>
      </c>
      <c r="F307" t="s">
        <v>95</v>
      </c>
      <c r="G307" t="s">
        <v>95</v>
      </c>
    </row>
    <row r="308" spans="1:7">
      <c r="A308" t="s">
        <v>129</v>
      </c>
      <c r="B308" t="s">
        <v>307</v>
      </c>
      <c r="C308" t="s">
        <v>266</v>
      </c>
      <c r="D308" t="s">
        <v>325</v>
      </c>
      <c r="E308" t="s">
        <v>328</v>
      </c>
      <c r="F308" t="s">
        <v>95</v>
      </c>
      <c r="G308" t="s">
        <v>95</v>
      </c>
    </row>
    <row r="309" spans="1:7">
      <c r="A309" t="s">
        <v>419</v>
      </c>
      <c r="B309" t="s">
        <v>95</v>
      </c>
      <c r="C309" t="s">
        <v>95</v>
      </c>
      <c r="D309" t="s">
        <v>95</v>
      </c>
      <c r="E309" t="s">
        <v>95</v>
      </c>
      <c r="F309" t="s">
        <v>95</v>
      </c>
      <c r="G309" t="s">
        <v>95</v>
      </c>
    </row>
    <row r="310" spans="1:7">
      <c r="A310" t="s">
        <v>170</v>
      </c>
      <c r="B310" t="s">
        <v>155</v>
      </c>
      <c r="C310" t="s">
        <v>157</v>
      </c>
      <c r="D310" t="s">
        <v>161</v>
      </c>
      <c r="E310" t="s">
        <v>165</v>
      </c>
      <c r="F310" t="s">
        <v>95</v>
      </c>
      <c r="G310" t="s">
        <v>95</v>
      </c>
    </row>
    <row r="311" spans="1:7">
      <c r="A311" t="s">
        <v>104</v>
      </c>
      <c r="B311" t="s">
        <v>306</v>
      </c>
      <c r="C311" t="s">
        <v>353</v>
      </c>
      <c r="D311" t="s">
        <v>872</v>
      </c>
      <c r="E311" t="s">
        <v>978</v>
      </c>
      <c r="F311" t="s">
        <v>95</v>
      </c>
      <c r="G311" t="s">
        <v>95</v>
      </c>
    </row>
    <row r="312" spans="1:7">
      <c r="A312" t="s">
        <v>150</v>
      </c>
      <c r="B312" t="s">
        <v>686</v>
      </c>
      <c r="C312" t="s">
        <v>617</v>
      </c>
      <c r="D312" t="s">
        <v>878</v>
      </c>
      <c r="E312" t="s">
        <v>982</v>
      </c>
      <c r="F312" t="s">
        <v>95</v>
      </c>
      <c r="G312" t="s">
        <v>95</v>
      </c>
    </row>
    <row r="313" spans="1:7">
      <c r="A313" t="s">
        <v>151</v>
      </c>
      <c r="B313" t="s">
        <v>345</v>
      </c>
      <c r="C313" t="s">
        <v>256</v>
      </c>
      <c r="D313" t="s">
        <v>879</v>
      </c>
      <c r="E313" t="s">
        <v>326</v>
      </c>
      <c r="F313" t="s">
        <v>95</v>
      </c>
      <c r="G313" t="s">
        <v>95</v>
      </c>
    </row>
    <row r="314" spans="1:7">
      <c r="A314" t="s">
        <v>495</v>
      </c>
      <c r="B314" t="s">
        <v>685</v>
      </c>
      <c r="C314" t="s">
        <v>630</v>
      </c>
      <c r="D314" t="s">
        <v>877</v>
      </c>
      <c r="E314" t="s">
        <v>307</v>
      </c>
      <c r="F314" t="s">
        <v>95</v>
      </c>
      <c r="G314" t="s">
        <v>95</v>
      </c>
    </row>
    <row r="315" spans="1:7">
      <c r="A315" t="s">
        <v>129</v>
      </c>
      <c r="B315" t="s">
        <v>307</v>
      </c>
      <c r="C315" t="s">
        <v>266</v>
      </c>
      <c r="D315" t="s">
        <v>325</v>
      </c>
      <c r="E315" t="s">
        <v>328</v>
      </c>
      <c r="F315" t="s">
        <v>95</v>
      </c>
      <c r="G315" t="s">
        <v>95</v>
      </c>
    </row>
    <row r="316" spans="1:7">
      <c r="A316" t="s">
        <v>420</v>
      </c>
      <c r="B316" t="s">
        <v>95</v>
      </c>
      <c r="C316" t="s">
        <v>95</v>
      </c>
      <c r="D316" t="s">
        <v>95</v>
      </c>
      <c r="E316" t="s">
        <v>95</v>
      </c>
      <c r="F316" t="s">
        <v>95</v>
      </c>
      <c r="G316" t="s">
        <v>95</v>
      </c>
    </row>
    <row r="317" spans="1:7">
      <c r="A317" t="s">
        <v>1037</v>
      </c>
      <c r="B317" t="s">
        <v>155</v>
      </c>
      <c r="C317" t="s">
        <v>157</v>
      </c>
      <c r="D317" t="s">
        <v>161</v>
      </c>
      <c r="E317" t="s">
        <v>165</v>
      </c>
      <c r="F317" t="s">
        <v>95</v>
      </c>
      <c r="G317" t="s">
        <v>95</v>
      </c>
    </row>
    <row r="318" spans="1:7">
      <c r="A318" t="s">
        <v>337</v>
      </c>
      <c r="B318" t="s">
        <v>308</v>
      </c>
      <c r="C318" t="s">
        <v>248</v>
      </c>
      <c r="D318" t="s">
        <v>880</v>
      </c>
      <c r="E318" t="s">
        <v>983</v>
      </c>
      <c r="F318" t="s">
        <v>95</v>
      </c>
      <c r="G318" t="s">
        <v>95</v>
      </c>
    </row>
    <row r="319" spans="1:7">
      <c r="A319" t="s">
        <v>338</v>
      </c>
      <c r="B319" t="s">
        <v>687</v>
      </c>
      <c r="C319" t="s">
        <v>314</v>
      </c>
      <c r="D319" t="s">
        <v>881</v>
      </c>
      <c r="E319" t="s">
        <v>984</v>
      </c>
      <c r="F319" t="s">
        <v>95</v>
      </c>
      <c r="G319" t="s">
        <v>95</v>
      </c>
    </row>
    <row r="320" spans="1:7">
      <c r="A320" t="s">
        <v>339</v>
      </c>
      <c r="B320" t="s">
        <v>685</v>
      </c>
      <c r="C320" t="s">
        <v>630</v>
      </c>
      <c r="D320" t="s">
        <v>877</v>
      </c>
      <c r="E320" t="s">
        <v>307</v>
      </c>
      <c r="F320" t="s">
        <v>95</v>
      </c>
      <c r="G320" t="s">
        <v>95</v>
      </c>
    </row>
    <row r="321" spans="1:7">
      <c r="A321" t="s">
        <v>129</v>
      </c>
      <c r="B321" t="s">
        <v>307</v>
      </c>
      <c r="C321" t="s">
        <v>266</v>
      </c>
      <c r="D321" t="s">
        <v>325</v>
      </c>
      <c r="E321" t="s">
        <v>328</v>
      </c>
      <c r="F321" t="s">
        <v>95</v>
      </c>
      <c r="G321" t="s">
        <v>95</v>
      </c>
    </row>
    <row r="322" spans="1:7">
      <c r="A322" t="s">
        <v>330</v>
      </c>
      <c r="B322" t="s">
        <v>342</v>
      </c>
      <c r="C322" t="s">
        <v>157</v>
      </c>
      <c r="D322" t="s">
        <v>270</v>
      </c>
      <c r="E322" t="s">
        <v>95</v>
      </c>
      <c r="F322" t="s">
        <v>95</v>
      </c>
      <c r="G322" t="s">
        <v>95</v>
      </c>
    </row>
    <row r="323" spans="1:7">
      <c r="A323" t="s">
        <v>603</v>
      </c>
      <c r="B323" t="s">
        <v>343</v>
      </c>
      <c r="C323" t="s">
        <v>349</v>
      </c>
      <c r="D323" t="s">
        <v>277</v>
      </c>
      <c r="E323" t="s">
        <v>95</v>
      </c>
      <c r="F323" t="s">
        <v>95</v>
      </c>
      <c r="G323" t="s">
        <v>95</v>
      </c>
    </row>
    <row r="324" spans="1:7">
      <c r="A324" t="s">
        <v>129</v>
      </c>
      <c r="B324" t="s">
        <v>343</v>
      </c>
      <c r="C324" t="s">
        <v>95</v>
      </c>
      <c r="D324" t="s">
        <v>277</v>
      </c>
      <c r="E324" t="s">
        <v>95</v>
      </c>
      <c r="F324" t="s">
        <v>95</v>
      </c>
      <c r="G324" t="s">
        <v>95</v>
      </c>
    </row>
    <row r="325" spans="1:7">
      <c r="A325" t="s">
        <v>331</v>
      </c>
      <c r="B325" t="s">
        <v>342</v>
      </c>
      <c r="C325" t="s">
        <v>157</v>
      </c>
      <c r="D325" t="s">
        <v>270</v>
      </c>
      <c r="E325" t="s">
        <v>95</v>
      </c>
      <c r="F325" t="s">
        <v>95</v>
      </c>
      <c r="G325" t="s">
        <v>95</v>
      </c>
    </row>
    <row r="326" spans="1:7">
      <c r="A326" t="s">
        <v>604</v>
      </c>
      <c r="B326" t="s">
        <v>343</v>
      </c>
      <c r="C326" t="s">
        <v>349</v>
      </c>
      <c r="D326" t="s">
        <v>277</v>
      </c>
      <c r="E326" t="s">
        <v>95</v>
      </c>
      <c r="F326" t="s">
        <v>95</v>
      </c>
      <c r="G326" t="s">
        <v>95</v>
      </c>
    </row>
    <row r="327" spans="1:7">
      <c r="A327" t="s">
        <v>129</v>
      </c>
      <c r="B327" t="s">
        <v>343</v>
      </c>
      <c r="C327" t="s">
        <v>95</v>
      </c>
      <c r="D327" t="s">
        <v>277</v>
      </c>
      <c r="E327" t="s">
        <v>95</v>
      </c>
      <c r="F327" t="s">
        <v>95</v>
      </c>
      <c r="G327" t="s">
        <v>95</v>
      </c>
    </row>
    <row r="328" spans="1:7">
      <c r="A328" t="s">
        <v>332</v>
      </c>
      <c r="B328" t="s">
        <v>342</v>
      </c>
      <c r="C328" t="s">
        <v>157</v>
      </c>
      <c r="D328" t="s">
        <v>270</v>
      </c>
      <c r="E328" t="s">
        <v>95</v>
      </c>
      <c r="F328" t="s">
        <v>95</v>
      </c>
      <c r="G328" t="s">
        <v>95</v>
      </c>
    </row>
    <row r="329" spans="1:7">
      <c r="A329" t="s">
        <v>605</v>
      </c>
      <c r="B329" t="s">
        <v>343</v>
      </c>
      <c r="C329" t="s">
        <v>349</v>
      </c>
      <c r="D329" t="s">
        <v>277</v>
      </c>
      <c r="E329" t="s">
        <v>95</v>
      </c>
      <c r="F329" t="s">
        <v>95</v>
      </c>
      <c r="G329" t="s">
        <v>95</v>
      </c>
    </row>
    <row r="330" spans="1:7">
      <c r="A330" t="s">
        <v>129</v>
      </c>
      <c r="B330" t="s">
        <v>343</v>
      </c>
      <c r="C330" t="s">
        <v>95</v>
      </c>
      <c r="D330" t="s">
        <v>277</v>
      </c>
      <c r="E330" t="s">
        <v>95</v>
      </c>
      <c r="F330" t="s">
        <v>95</v>
      </c>
      <c r="G330" t="s">
        <v>95</v>
      </c>
    </row>
    <row r="331" spans="1:7">
      <c r="A331" t="s">
        <v>333</v>
      </c>
      <c r="B331" t="s">
        <v>342</v>
      </c>
      <c r="C331" t="s">
        <v>157</v>
      </c>
      <c r="D331" t="s">
        <v>270</v>
      </c>
      <c r="E331" t="s">
        <v>95</v>
      </c>
      <c r="F331" t="s">
        <v>95</v>
      </c>
      <c r="G331" t="s">
        <v>95</v>
      </c>
    </row>
    <row r="332" spans="1:7">
      <c r="A332" t="s">
        <v>606</v>
      </c>
      <c r="B332" t="s">
        <v>343</v>
      </c>
      <c r="C332" t="s">
        <v>349</v>
      </c>
      <c r="D332" t="s">
        <v>277</v>
      </c>
      <c r="E332" t="s">
        <v>95</v>
      </c>
      <c r="F332" t="s">
        <v>95</v>
      </c>
      <c r="G332" t="s">
        <v>95</v>
      </c>
    </row>
    <row r="333" spans="1:7">
      <c r="A333" t="s">
        <v>129</v>
      </c>
      <c r="B333" t="s">
        <v>343</v>
      </c>
      <c r="C333" t="s">
        <v>95</v>
      </c>
      <c r="D333" t="s">
        <v>277</v>
      </c>
      <c r="E333" t="s">
        <v>95</v>
      </c>
      <c r="F333" t="s">
        <v>95</v>
      </c>
      <c r="G333" t="s">
        <v>95</v>
      </c>
    </row>
    <row r="334" spans="1:7">
      <c r="A334" t="s">
        <v>334</v>
      </c>
      <c r="B334" t="s">
        <v>342</v>
      </c>
      <c r="C334" t="s">
        <v>157</v>
      </c>
      <c r="D334" t="s">
        <v>270</v>
      </c>
      <c r="E334" t="s">
        <v>95</v>
      </c>
      <c r="F334" t="s">
        <v>95</v>
      </c>
      <c r="G334" t="s">
        <v>95</v>
      </c>
    </row>
    <row r="335" spans="1:7">
      <c r="A335" t="s">
        <v>607</v>
      </c>
      <c r="B335" t="s">
        <v>343</v>
      </c>
      <c r="C335" t="s">
        <v>349</v>
      </c>
      <c r="D335" t="s">
        <v>277</v>
      </c>
      <c r="E335" t="s">
        <v>95</v>
      </c>
      <c r="F335" t="s">
        <v>95</v>
      </c>
      <c r="G335" t="s">
        <v>95</v>
      </c>
    </row>
    <row r="336" spans="1:7">
      <c r="A336" t="s">
        <v>129</v>
      </c>
      <c r="B336" t="s">
        <v>343</v>
      </c>
      <c r="C336" t="s">
        <v>95</v>
      </c>
      <c r="D336" t="s">
        <v>277</v>
      </c>
      <c r="E336" t="s">
        <v>95</v>
      </c>
      <c r="F336" t="s">
        <v>95</v>
      </c>
      <c r="G336" t="s">
        <v>95</v>
      </c>
    </row>
    <row r="337" spans="1:7">
      <c r="A337" t="s">
        <v>335</v>
      </c>
      <c r="B337" t="s">
        <v>342</v>
      </c>
      <c r="C337" t="s">
        <v>157</v>
      </c>
      <c r="D337" t="s">
        <v>270</v>
      </c>
      <c r="E337" t="s">
        <v>95</v>
      </c>
      <c r="F337" t="s">
        <v>95</v>
      </c>
      <c r="G337" t="s">
        <v>95</v>
      </c>
    </row>
    <row r="338" spans="1:7">
      <c r="A338" t="s">
        <v>608</v>
      </c>
      <c r="B338" t="s">
        <v>343</v>
      </c>
      <c r="C338" t="s">
        <v>349</v>
      </c>
      <c r="D338" t="s">
        <v>277</v>
      </c>
      <c r="E338" t="s">
        <v>95</v>
      </c>
      <c r="F338" t="s">
        <v>95</v>
      </c>
      <c r="G338" t="s">
        <v>95</v>
      </c>
    </row>
    <row r="339" spans="1:7">
      <c r="A339" t="s">
        <v>129</v>
      </c>
      <c r="B339" t="s">
        <v>343</v>
      </c>
      <c r="C339" t="s">
        <v>95</v>
      </c>
      <c r="D339" t="s">
        <v>277</v>
      </c>
      <c r="E339" t="s">
        <v>95</v>
      </c>
      <c r="F339" t="s">
        <v>95</v>
      </c>
      <c r="G339" t="s">
        <v>95</v>
      </c>
    </row>
    <row r="340" spans="1:7">
      <c r="A340" t="s">
        <v>485</v>
      </c>
      <c r="B340" t="s">
        <v>95</v>
      </c>
      <c r="C340" t="s">
        <v>95</v>
      </c>
      <c r="D340" t="s">
        <v>95</v>
      </c>
      <c r="E340" t="s">
        <v>95</v>
      </c>
      <c r="F340" t="s">
        <v>95</v>
      </c>
      <c r="G340" t="s">
        <v>95</v>
      </c>
    </row>
    <row r="341" spans="1:7">
      <c r="A341" t="s">
        <v>336</v>
      </c>
      <c r="B341" t="s">
        <v>155</v>
      </c>
      <c r="C341" t="s">
        <v>157</v>
      </c>
      <c r="D341" t="s">
        <v>270</v>
      </c>
      <c r="E341" t="s">
        <v>95</v>
      </c>
      <c r="F341" t="s">
        <v>95</v>
      </c>
      <c r="G341" t="s">
        <v>95</v>
      </c>
    </row>
    <row r="342" spans="1:7">
      <c r="A342" t="s">
        <v>337</v>
      </c>
      <c r="B342" t="s">
        <v>688</v>
      </c>
      <c r="C342" t="s">
        <v>235</v>
      </c>
      <c r="D342" t="s">
        <v>354</v>
      </c>
      <c r="E342" t="s">
        <v>95</v>
      </c>
      <c r="F342" t="s">
        <v>95</v>
      </c>
      <c r="G342" t="s">
        <v>95</v>
      </c>
    </row>
    <row r="343" spans="1:7">
      <c r="A343" t="s">
        <v>338</v>
      </c>
      <c r="B343" t="s">
        <v>689</v>
      </c>
      <c r="C343" t="s">
        <v>239</v>
      </c>
      <c r="D343" t="s">
        <v>882</v>
      </c>
      <c r="E343" t="s">
        <v>95</v>
      </c>
      <c r="F343" t="s">
        <v>95</v>
      </c>
      <c r="G343" t="s">
        <v>95</v>
      </c>
    </row>
    <row r="344" spans="1:7">
      <c r="A344" t="s">
        <v>339</v>
      </c>
      <c r="B344" t="s">
        <v>690</v>
      </c>
      <c r="C344" t="s">
        <v>238</v>
      </c>
      <c r="D344" t="s">
        <v>883</v>
      </c>
      <c r="E344" t="s">
        <v>95</v>
      </c>
      <c r="F344" t="s">
        <v>95</v>
      </c>
      <c r="G344" t="s">
        <v>95</v>
      </c>
    </row>
    <row r="345" spans="1:7">
      <c r="A345" t="s">
        <v>340</v>
      </c>
      <c r="B345" t="s">
        <v>691</v>
      </c>
      <c r="C345" t="s">
        <v>235</v>
      </c>
      <c r="D345" t="s">
        <v>884</v>
      </c>
      <c r="E345" t="s">
        <v>95</v>
      </c>
      <c r="F345" t="s">
        <v>95</v>
      </c>
      <c r="G345" t="s">
        <v>95</v>
      </c>
    </row>
    <row r="346" spans="1:7">
      <c r="A346" t="s">
        <v>341</v>
      </c>
      <c r="B346" t="s">
        <v>692</v>
      </c>
      <c r="C346" t="s">
        <v>319</v>
      </c>
      <c r="D346" t="s">
        <v>885</v>
      </c>
      <c r="E346" t="s">
        <v>95</v>
      </c>
      <c r="F346" t="s">
        <v>95</v>
      </c>
      <c r="G346" t="s">
        <v>95</v>
      </c>
    </row>
    <row r="347" spans="1:7">
      <c r="A347" t="s">
        <v>129</v>
      </c>
      <c r="B347" t="s">
        <v>324</v>
      </c>
      <c r="C347" t="s">
        <v>310</v>
      </c>
      <c r="D347" t="s">
        <v>271</v>
      </c>
      <c r="E347" t="s">
        <v>95</v>
      </c>
      <c r="F347" t="s">
        <v>95</v>
      </c>
      <c r="G347" t="s">
        <v>95</v>
      </c>
    </row>
    <row r="348" spans="1:7">
      <c r="A348" t="s">
        <v>486</v>
      </c>
      <c r="B348" t="s">
        <v>95</v>
      </c>
      <c r="C348" t="s">
        <v>95</v>
      </c>
      <c r="D348" t="s">
        <v>95</v>
      </c>
      <c r="E348" t="s">
        <v>95</v>
      </c>
      <c r="F348" t="s">
        <v>95</v>
      </c>
      <c r="G348" t="s">
        <v>95</v>
      </c>
    </row>
    <row r="349" spans="1:7">
      <c r="A349" t="s">
        <v>336</v>
      </c>
      <c r="B349" t="s">
        <v>155</v>
      </c>
      <c r="C349" t="s">
        <v>157</v>
      </c>
      <c r="D349" t="s">
        <v>270</v>
      </c>
      <c r="E349" t="s">
        <v>95</v>
      </c>
      <c r="F349" t="s">
        <v>95</v>
      </c>
      <c r="G349" t="s">
        <v>95</v>
      </c>
    </row>
    <row r="350" spans="1:7">
      <c r="A350" t="s">
        <v>337</v>
      </c>
      <c r="B350" t="s">
        <v>693</v>
      </c>
      <c r="C350" t="s">
        <v>309</v>
      </c>
      <c r="D350" t="s">
        <v>886</v>
      </c>
      <c r="E350" t="s">
        <v>95</v>
      </c>
      <c r="F350" t="s">
        <v>95</v>
      </c>
      <c r="G350" t="s">
        <v>95</v>
      </c>
    </row>
    <row r="351" spans="1:7">
      <c r="A351" t="s">
        <v>338</v>
      </c>
      <c r="B351" t="s">
        <v>694</v>
      </c>
      <c r="C351" t="s">
        <v>252</v>
      </c>
      <c r="D351" t="s">
        <v>887</v>
      </c>
      <c r="E351" t="s">
        <v>95</v>
      </c>
      <c r="F351" t="s">
        <v>95</v>
      </c>
      <c r="G351" t="s">
        <v>95</v>
      </c>
    </row>
    <row r="352" spans="1:7">
      <c r="A352" t="s">
        <v>339</v>
      </c>
      <c r="B352" t="s">
        <v>344</v>
      </c>
      <c r="C352" t="s">
        <v>182</v>
      </c>
      <c r="D352" t="s">
        <v>887</v>
      </c>
      <c r="E352" t="s">
        <v>95</v>
      </c>
      <c r="F352" t="s">
        <v>95</v>
      </c>
      <c r="G352" t="s">
        <v>95</v>
      </c>
    </row>
    <row r="353" spans="1:7">
      <c r="A353" t="s">
        <v>340</v>
      </c>
      <c r="B353" t="s">
        <v>695</v>
      </c>
      <c r="C353" t="s">
        <v>351</v>
      </c>
      <c r="D353" t="s">
        <v>361</v>
      </c>
      <c r="E353" t="s">
        <v>95</v>
      </c>
      <c r="F353" t="s">
        <v>95</v>
      </c>
      <c r="G353" t="s">
        <v>95</v>
      </c>
    </row>
    <row r="354" spans="1:7">
      <c r="A354" t="s">
        <v>341</v>
      </c>
      <c r="B354" t="s">
        <v>696</v>
      </c>
      <c r="C354" t="s">
        <v>352</v>
      </c>
      <c r="D354" t="s">
        <v>888</v>
      </c>
      <c r="E354" t="s">
        <v>95</v>
      </c>
      <c r="F354" t="s">
        <v>95</v>
      </c>
      <c r="G354" t="s">
        <v>95</v>
      </c>
    </row>
    <row r="355" spans="1:7">
      <c r="A355" t="s">
        <v>129</v>
      </c>
      <c r="B355" t="s">
        <v>383</v>
      </c>
      <c r="C355" t="s">
        <v>245</v>
      </c>
      <c r="D355" t="s">
        <v>278</v>
      </c>
      <c r="E355" t="s">
        <v>95</v>
      </c>
      <c r="F355" t="s">
        <v>95</v>
      </c>
      <c r="G355" t="s">
        <v>95</v>
      </c>
    </row>
    <row r="356" spans="1:7">
      <c r="A356" t="s">
        <v>487</v>
      </c>
      <c r="B356" t="s">
        <v>95</v>
      </c>
      <c r="C356" t="s">
        <v>95</v>
      </c>
      <c r="D356" t="s">
        <v>95</v>
      </c>
      <c r="E356" t="s">
        <v>95</v>
      </c>
      <c r="F356" t="s">
        <v>95</v>
      </c>
      <c r="G356" t="s">
        <v>95</v>
      </c>
    </row>
    <row r="357" spans="1:7">
      <c r="A357" t="s">
        <v>336</v>
      </c>
      <c r="B357" t="s">
        <v>155</v>
      </c>
      <c r="C357" t="s">
        <v>157</v>
      </c>
      <c r="D357" t="s">
        <v>270</v>
      </c>
      <c r="E357" t="s">
        <v>95</v>
      </c>
      <c r="F357" t="s">
        <v>95</v>
      </c>
      <c r="G357" t="s">
        <v>95</v>
      </c>
    </row>
    <row r="358" spans="1:7">
      <c r="A358" t="s">
        <v>337</v>
      </c>
      <c r="B358" t="s">
        <v>697</v>
      </c>
      <c r="C358" t="s">
        <v>158</v>
      </c>
      <c r="D358" t="s">
        <v>889</v>
      </c>
      <c r="E358" t="s">
        <v>95</v>
      </c>
      <c r="F358" t="s">
        <v>95</v>
      </c>
      <c r="G358" t="s">
        <v>95</v>
      </c>
    </row>
    <row r="359" spans="1:7">
      <c r="A359" t="s">
        <v>338</v>
      </c>
      <c r="B359" t="s">
        <v>380</v>
      </c>
      <c r="C359" t="s">
        <v>239</v>
      </c>
      <c r="D359" t="s">
        <v>890</v>
      </c>
      <c r="E359" t="s">
        <v>95</v>
      </c>
      <c r="F359" t="s">
        <v>95</v>
      </c>
      <c r="G359" t="s">
        <v>95</v>
      </c>
    </row>
    <row r="360" spans="1:7">
      <c r="A360" t="s">
        <v>339</v>
      </c>
      <c r="B360" t="s">
        <v>698</v>
      </c>
      <c r="C360" t="s">
        <v>240</v>
      </c>
      <c r="D360" t="s">
        <v>891</v>
      </c>
      <c r="E360" t="s">
        <v>95</v>
      </c>
      <c r="F360" t="s">
        <v>95</v>
      </c>
      <c r="G360" t="s">
        <v>95</v>
      </c>
    </row>
    <row r="361" spans="1:7">
      <c r="A361" t="s">
        <v>340</v>
      </c>
      <c r="B361" t="s">
        <v>699</v>
      </c>
      <c r="C361" t="s">
        <v>295</v>
      </c>
      <c r="D361" t="s">
        <v>892</v>
      </c>
      <c r="E361" t="s">
        <v>95</v>
      </c>
      <c r="F361" t="s">
        <v>95</v>
      </c>
      <c r="G361" t="s">
        <v>95</v>
      </c>
    </row>
    <row r="362" spans="1:7">
      <c r="A362" t="s">
        <v>341</v>
      </c>
      <c r="B362" t="s">
        <v>700</v>
      </c>
      <c r="C362" t="s">
        <v>313</v>
      </c>
      <c r="D362" t="s">
        <v>893</v>
      </c>
      <c r="E362" t="s">
        <v>95</v>
      </c>
      <c r="F362" t="s">
        <v>95</v>
      </c>
      <c r="G362" t="s">
        <v>95</v>
      </c>
    </row>
    <row r="363" spans="1:7">
      <c r="A363" t="s">
        <v>129</v>
      </c>
      <c r="B363" t="s">
        <v>701</v>
      </c>
      <c r="C363" t="s">
        <v>317</v>
      </c>
      <c r="D363" t="s">
        <v>279</v>
      </c>
      <c r="E363" t="s">
        <v>95</v>
      </c>
      <c r="F363" t="s">
        <v>95</v>
      </c>
      <c r="G363" t="s">
        <v>95</v>
      </c>
    </row>
    <row r="364" spans="1:7">
      <c r="A364" t="s">
        <v>488</v>
      </c>
      <c r="B364" t="s">
        <v>95</v>
      </c>
      <c r="C364" t="s">
        <v>95</v>
      </c>
      <c r="D364" t="s">
        <v>95</v>
      </c>
      <c r="E364" t="s">
        <v>95</v>
      </c>
      <c r="F364" t="s">
        <v>95</v>
      </c>
      <c r="G364" t="s">
        <v>95</v>
      </c>
    </row>
    <row r="365" spans="1:7">
      <c r="A365" t="s">
        <v>336</v>
      </c>
      <c r="B365" t="s">
        <v>155</v>
      </c>
      <c r="C365" t="s">
        <v>157</v>
      </c>
      <c r="D365" t="s">
        <v>270</v>
      </c>
      <c r="E365" t="s">
        <v>95</v>
      </c>
      <c r="F365" t="s">
        <v>95</v>
      </c>
      <c r="G365" t="s">
        <v>95</v>
      </c>
    </row>
    <row r="366" spans="1:7">
      <c r="A366" t="s">
        <v>337</v>
      </c>
      <c r="B366" t="s">
        <v>702</v>
      </c>
      <c r="C366" t="s">
        <v>231</v>
      </c>
      <c r="D366" t="s">
        <v>894</v>
      </c>
      <c r="E366" t="s">
        <v>95</v>
      </c>
      <c r="F366" t="s">
        <v>95</v>
      </c>
      <c r="G366" t="s">
        <v>95</v>
      </c>
    </row>
    <row r="367" spans="1:7">
      <c r="A367" t="s">
        <v>338</v>
      </c>
      <c r="B367" t="s">
        <v>703</v>
      </c>
      <c r="C367" t="s">
        <v>295</v>
      </c>
      <c r="D367" t="s">
        <v>895</v>
      </c>
      <c r="E367" t="s">
        <v>95</v>
      </c>
      <c r="F367" t="s">
        <v>95</v>
      </c>
      <c r="G367" t="s">
        <v>95</v>
      </c>
    </row>
    <row r="368" spans="1:7">
      <c r="A368" t="s">
        <v>339</v>
      </c>
      <c r="B368" t="s">
        <v>347</v>
      </c>
      <c r="C368" t="s">
        <v>351</v>
      </c>
      <c r="D368" t="s">
        <v>410</v>
      </c>
      <c r="E368" t="s">
        <v>95</v>
      </c>
      <c r="F368" t="s">
        <v>95</v>
      </c>
      <c r="G368" t="s">
        <v>95</v>
      </c>
    </row>
    <row r="369" spans="1:7">
      <c r="A369" t="s">
        <v>340</v>
      </c>
      <c r="B369" t="s">
        <v>704</v>
      </c>
      <c r="C369" t="s">
        <v>158</v>
      </c>
      <c r="D369" t="s">
        <v>896</v>
      </c>
      <c r="E369" t="s">
        <v>95</v>
      </c>
      <c r="F369" t="s">
        <v>95</v>
      </c>
      <c r="G369" t="s">
        <v>95</v>
      </c>
    </row>
    <row r="370" spans="1:7">
      <c r="A370" t="s">
        <v>341</v>
      </c>
      <c r="B370" t="s">
        <v>672</v>
      </c>
      <c r="C370" t="s">
        <v>797</v>
      </c>
      <c r="D370" t="s">
        <v>897</v>
      </c>
      <c r="E370" t="s">
        <v>95</v>
      </c>
      <c r="F370" t="s">
        <v>95</v>
      </c>
      <c r="G370" t="s">
        <v>95</v>
      </c>
    </row>
    <row r="371" spans="1:7">
      <c r="A371" t="s">
        <v>129</v>
      </c>
      <c r="B371" t="s">
        <v>348</v>
      </c>
      <c r="C371" t="s">
        <v>352</v>
      </c>
      <c r="D371" t="s">
        <v>276</v>
      </c>
      <c r="E371" t="s">
        <v>95</v>
      </c>
      <c r="F371" t="s">
        <v>95</v>
      </c>
      <c r="G371" t="s">
        <v>95</v>
      </c>
    </row>
    <row r="372" spans="1:7">
      <c r="A372" t="s">
        <v>489</v>
      </c>
      <c r="B372" t="s">
        <v>95</v>
      </c>
      <c r="C372" t="s">
        <v>95</v>
      </c>
      <c r="D372" t="s">
        <v>95</v>
      </c>
      <c r="E372" t="s">
        <v>95</v>
      </c>
      <c r="F372" t="s">
        <v>95</v>
      </c>
      <c r="G372" t="s">
        <v>95</v>
      </c>
    </row>
    <row r="373" spans="1:7">
      <c r="A373" t="s">
        <v>336</v>
      </c>
      <c r="B373" t="s">
        <v>155</v>
      </c>
      <c r="C373" t="s">
        <v>157</v>
      </c>
      <c r="D373" t="s">
        <v>270</v>
      </c>
      <c r="E373" t="s">
        <v>95</v>
      </c>
      <c r="F373" t="s">
        <v>95</v>
      </c>
      <c r="G373" t="s">
        <v>95</v>
      </c>
    </row>
    <row r="374" spans="1:7">
      <c r="A374" t="s">
        <v>337</v>
      </c>
      <c r="B374" t="s">
        <v>705</v>
      </c>
      <c r="C374" t="s">
        <v>236</v>
      </c>
      <c r="D374" t="s">
        <v>898</v>
      </c>
      <c r="E374" t="s">
        <v>95</v>
      </c>
      <c r="F374" t="s">
        <v>95</v>
      </c>
      <c r="G374" t="s">
        <v>95</v>
      </c>
    </row>
    <row r="375" spans="1:7">
      <c r="A375" t="s">
        <v>338</v>
      </c>
      <c r="B375" t="s">
        <v>706</v>
      </c>
      <c r="C375" t="s">
        <v>244</v>
      </c>
      <c r="D375" t="s">
        <v>899</v>
      </c>
      <c r="E375" t="s">
        <v>95</v>
      </c>
      <c r="F375" t="s">
        <v>95</v>
      </c>
      <c r="G375" t="s">
        <v>95</v>
      </c>
    </row>
    <row r="376" spans="1:7">
      <c r="A376" t="s">
        <v>339</v>
      </c>
      <c r="B376" t="s">
        <v>707</v>
      </c>
      <c r="C376" t="s">
        <v>239</v>
      </c>
      <c r="D376" t="s">
        <v>360</v>
      </c>
      <c r="E376" t="s">
        <v>95</v>
      </c>
      <c r="F376" t="s">
        <v>95</v>
      </c>
      <c r="G376" t="s">
        <v>95</v>
      </c>
    </row>
    <row r="377" spans="1:7">
      <c r="A377" t="s">
        <v>340</v>
      </c>
      <c r="B377" t="s">
        <v>708</v>
      </c>
      <c r="C377" t="s">
        <v>234</v>
      </c>
      <c r="D377" t="s">
        <v>900</v>
      </c>
      <c r="E377" t="s">
        <v>95</v>
      </c>
      <c r="F377" t="s">
        <v>95</v>
      </c>
      <c r="G377" t="s">
        <v>95</v>
      </c>
    </row>
    <row r="378" spans="1:7">
      <c r="A378" t="s">
        <v>341</v>
      </c>
      <c r="B378" t="s">
        <v>709</v>
      </c>
      <c r="C378" t="s">
        <v>353</v>
      </c>
      <c r="D378" t="s">
        <v>901</v>
      </c>
      <c r="E378" t="s">
        <v>95</v>
      </c>
      <c r="F378" t="s">
        <v>95</v>
      </c>
      <c r="G378" t="s">
        <v>95</v>
      </c>
    </row>
    <row r="379" spans="1:7">
      <c r="A379" t="s">
        <v>129</v>
      </c>
      <c r="B379" t="s">
        <v>710</v>
      </c>
      <c r="C379" t="s">
        <v>268</v>
      </c>
      <c r="D379" t="s">
        <v>280</v>
      </c>
      <c r="E379" t="s">
        <v>95</v>
      </c>
      <c r="F379" t="s">
        <v>95</v>
      </c>
      <c r="G379" t="s">
        <v>95</v>
      </c>
    </row>
    <row r="380" spans="1:7">
      <c r="A380" t="s">
        <v>490</v>
      </c>
      <c r="B380" t="s">
        <v>95</v>
      </c>
      <c r="C380" t="s">
        <v>95</v>
      </c>
      <c r="D380" t="s">
        <v>95</v>
      </c>
      <c r="E380" t="s">
        <v>95</v>
      </c>
      <c r="F380" t="s">
        <v>95</v>
      </c>
      <c r="G380" t="s">
        <v>95</v>
      </c>
    </row>
    <row r="381" spans="1:7">
      <c r="A381" t="s">
        <v>336</v>
      </c>
      <c r="B381" t="s">
        <v>155</v>
      </c>
      <c r="C381" t="s">
        <v>157</v>
      </c>
      <c r="D381" t="s">
        <v>270</v>
      </c>
      <c r="E381" t="s">
        <v>95</v>
      </c>
      <c r="F381" t="s">
        <v>95</v>
      </c>
      <c r="G381" t="s">
        <v>95</v>
      </c>
    </row>
    <row r="382" spans="1:7">
      <c r="A382" t="s">
        <v>337</v>
      </c>
      <c r="B382" t="s">
        <v>711</v>
      </c>
      <c r="C382" t="s">
        <v>185</v>
      </c>
      <c r="D382" t="s">
        <v>273</v>
      </c>
      <c r="E382" t="s">
        <v>95</v>
      </c>
      <c r="F382" t="s">
        <v>95</v>
      </c>
      <c r="G382" t="s">
        <v>95</v>
      </c>
    </row>
    <row r="383" spans="1:7">
      <c r="A383" t="s">
        <v>338</v>
      </c>
      <c r="B383" t="s">
        <v>712</v>
      </c>
      <c r="C383" t="s">
        <v>234</v>
      </c>
      <c r="D383" t="s">
        <v>902</v>
      </c>
      <c r="E383" t="s">
        <v>95</v>
      </c>
      <c r="F383" t="s">
        <v>95</v>
      </c>
      <c r="G383" t="s">
        <v>95</v>
      </c>
    </row>
    <row r="384" spans="1:7">
      <c r="A384" t="s">
        <v>339</v>
      </c>
      <c r="B384" t="s">
        <v>713</v>
      </c>
      <c r="C384" t="s">
        <v>294</v>
      </c>
      <c r="D384" t="s">
        <v>903</v>
      </c>
      <c r="E384" t="s">
        <v>95</v>
      </c>
      <c r="F384" t="s">
        <v>95</v>
      </c>
      <c r="G384" t="s">
        <v>95</v>
      </c>
    </row>
    <row r="385" spans="1:7">
      <c r="A385" t="s">
        <v>340</v>
      </c>
      <c r="B385" t="s">
        <v>359</v>
      </c>
      <c r="C385" t="s">
        <v>294</v>
      </c>
      <c r="D385" t="s">
        <v>361</v>
      </c>
      <c r="E385" t="s">
        <v>95</v>
      </c>
      <c r="F385" t="s">
        <v>95</v>
      </c>
      <c r="G385" t="s">
        <v>95</v>
      </c>
    </row>
    <row r="386" spans="1:7">
      <c r="A386" t="s">
        <v>341</v>
      </c>
      <c r="B386" t="s">
        <v>714</v>
      </c>
      <c r="C386" t="s">
        <v>318</v>
      </c>
      <c r="D386" t="s">
        <v>904</v>
      </c>
      <c r="E386" t="s">
        <v>95</v>
      </c>
      <c r="F386" t="s">
        <v>95</v>
      </c>
      <c r="G386" t="s">
        <v>95</v>
      </c>
    </row>
    <row r="387" spans="1:7">
      <c r="A387" t="s">
        <v>129</v>
      </c>
      <c r="B387" t="s">
        <v>715</v>
      </c>
      <c r="C387" t="s">
        <v>186</v>
      </c>
      <c r="D387" t="s">
        <v>281</v>
      </c>
      <c r="E387" t="s">
        <v>95</v>
      </c>
      <c r="F387" t="s">
        <v>95</v>
      </c>
      <c r="G387" t="s">
        <v>95</v>
      </c>
    </row>
    <row r="388" spans="1:7">
      <c r="A388" t="s">
        <v>482</v>
      </c>
      <c r="B388" t="s">
        <v>95</v>
      </c>
      <c r="C388" t="s">
        <v>95</v>
      </c>
      <c r="D388" t="s">
        <v>95</v>
      </c>
      <c r="E388" t="s">
        <v>95</v>
      </c>
      <c r="F388" t="s">
        <v>95</v>
      </c>
      <c r="G388" t="s">
        <v>95</v>
      </c>
    </row>
    <row r="389" spans="1:7">
      <c r="A389" t="s">
        <v>336</v>
      </c>
      <c r="B389" t="s">
        <v>155</v>
      </c>
      <c r="C389" t="s">
        <v>157</v>
      </c>
      <c r="D389" t="s">
        <v>270</v>
      </c>
      <c r="E389" t="s">
        <v>95</v>
      </c>
      <c r="F389" t="s">
        <v>95</v>
      </c>
      <c r="G389" t="s">
        <v>95</v>
      </c>
    </row>
    <row r="390" spans="1:7">
      <c r="A390" t="s">
        <v>337</v>
      </c>
      <c r="B390" t="s">
        <v>162</v>
      </c>
      <c r="C390" t="s">
        <v>238</v>
      </c>
      <c r="D390" t="s">
        <v>905</v>
      </c>
      <c r="E390" t="s">
        <v>95</v>
      </c>
      <c r="F390" t="s">
        <v>95</v>
      </c>
      <c r="G390" t="s">
        <v>95</v>
      </c>
    </row>
    <row r="391" spans="1:7">
      <c r="A391" t="s">
        <v>338</v>
      </c>
      <c r="B391" t="s">
        <v>716</v>
      </c>
      <c r="C391" t="s">
        <v>350</v>
      </c>
      <c r="D391" t="s">
        <v>906</v>
      </c>
      <c r="E391" t="s">
        <v>95</v>
      </c>
      <c r="F391" t="s">
        <v>95</v>
      </c>
      <c r="G391" t="s">
        <v>95</v>
      </c>
    </row>
    <row r="392" spans="1:7">
      <c r="A392" t="s">
        <v>339</v>
      </c>
      <c r="B392" t="s">
        <v>483</v>
      </c>
      <c r="C392" t="s">
        <v>244</v>
      </c>
      <c r="D392" t="s">
        <v>907</v>
      </c>
      <c r="E392" t="s">
        <v>95</v>
      </c>
      <c r="F392" t="s">
        <v>95</v>
      </c>
      <c r="G392" t="s">
        <v>95</v>
      </c>
    </row>
    <row r="393" spans="1:7">
      <c r="A393" t="s">
        <v>340</v>
      </c>
      <c r="B393" t="s">
        <v>717</v>
      </c>
      <c r="C393" t="s">
        <v>244</v>
      </c>
      <c r="D393" t="s">
        <v>908</v>
      </c>
      <c r="E393" t="s">
        <v>95</v>
      </c>
      <c r="F393" t="s">
        <v>95</v>
      </c>
      <c r="G393" t="s">
        <v>95</v>
      </c>
    </row>
    <row r="394" spans="1:7">
      <c r="A394" t="s">
        <v>341</v>
      </c>
      <c r="B394" t="s">
        <v>718</v>
      </c>
      <c r="C394" t="s">
        <v>321</v>
      </c>
      <c r="D394" t="s">
        <v>909</v>
      </c>
      <c r="E394" t="s">
        <v>95</v>
      </c>
      <c r="F394" t="s">
        <v>95</v>
      </c>
      <c r="G394" t="s">
        <v>95</v>
      </c>
    </row>
    <row r="395" spans="1:7">
      <c r="A395" t="s">
        <v>129</v>
      </c>
      <c r="B395" t="s">
        <v>719</v>
      </c>
      <c r="C395" t="s">
        <v>484</v>
      </c>
      <c r="D395" t="s">
        <v>277</v>
      </c>
      <c r="E395" t="s">
        <v>95</v>
      </c>
      <c r="F395" t="s">
        <v>95</v>
      </c>
      <c r="G395" t="s">
        <v>95</v>
      </c>
    </row>
    <row r="396" spans="1:7">
      <c r="A396" t="s">
        <v>485</v>
      </c>
      <c r="B396" t="s">
        <v>95</v>
      </c>
      <c r="C396" t="s">
        <v>95</v>
      </c>
      <c r="D396" t="s">
        <v>95</v>
      </c>
      <c r="E396" t="s">
        <v>95</v>
      </c>
      <c r="F396" t="s">
        <v>95</v>
      </c>
      <c r="G396" t="s">
        <v>95</v>
      </c>
    </row>
    <row r="397" spans="1:7">
      <c r="A397" t="s">
        <v>364</v>
      </c>
      <c r="B397" t="s">
        <v>155</v>
      </c>
      <c r="C397" t="s">
        <v>157</v>
      </c>
      <c r="D397" t="s">
        <v>270</v>
      </c>
      <c r="E397" t="s">
        <v>95</v>
      </c>
      <c r="F397" t="s">
        <v>95</v>
      </c>
      <c r="G397" t="s">
        <v>95</v>
      </c>
    </row>
    <row r="398" spans="1:7">
      <c r="A398" t="s">
        <v>337</v>
      </c>
      <c r="B398" t="s">
        <v>720</v>
      </c>
      <c r="C398" t="s">
        <v>232</v>
      </c>
      <c r="D398" t="s">
        <v>376</v>
      </c>
      <c r="E398" t="s">
        <v>95</v>
      </c>
      <c r="F398" t="s">
        <v>95</v>
      </c>
      <c r="G398" t="s">
        <v>95</v>
      </c>
    </row>
    <row r="399" spans="1:7">
      <c r="A399" t="s">
        <v>338</v>
      </c>
      <c r="B399" t="s">
        <v>172</v>
      </c>
      <c r="C399" t="s">
        <v>244</v>
      </c>
      <c r="D399" t="s">
        <v>378</v>
      </c>
      <c r="E399" t="s">
        <v>95</v>
      </c>
      <c r="F399" t="s">
        <v>95</v>
      </c>
      <c r="G399" t="s">
        <v>95</v>
      </c>
    </row>
    <row r="400" spans="1:7">
      <c r="A400" t="s">
        <v>339</v>
      </c>
      <c r="B400" t="s">
        <v>721</v>
      </c>
      <c r="C400" t="s">
        <v>241</v>
      </c>
      <c r="D400" t="s">
        <v>397</v>
      </c>
      <c r="E400" t="s">
        <v>95</v>
      </c>
      <c r="F400" t="s">
        <v>95</v>
      </c>
      <c r="G400" t="s">
        <v>95</v>
      </c>
    </row>
    <row r="401" spans="1:7">
      <c r="A401" t="s">
        <v>340</v>
      </c>
      <c r="B401" t="s">
        <v>722</v>
      </c>
      <c r="C401" t="s">
        <v>241</v>
      </c>
      <c r="D401" t="s">
        <v>379</v>
      </c>
      <c r="E401" t="s">
        <v>95</v>
      </c>
      <c r="F401" t="s">
        <v>95</v>
      </c>
      <c r="G401" t="s">
        <v>95</v>
      </c>
    </row>
    <row r="402" spans="1:7">
      <c r="A402" t="s">
        <v>341</v>
      </c>
      <c r="B402" t="s">
        <v>723</v>
      </c>
      <c r="C402" t="s">
        <v>350</v>
      </c>
      <c r="D402" t="s">
        <v>376</v>
      </c>
      <c r="E402" t="s">
        <v>95</v>
      </c>
      <c r="F402" t="s">
        <v>95</v>
      </c>
      <c r="G402" t="s">
        <v>95</v>
      </c>
    </row>
    <row r="403" spans="1:7">
      <c r="A403" t="s">
        <v>365</v>
      </c>
      <c r="B403" t="s">
        <v>724</v>
      </c>
      <c r="C403" t="s">
        <v>244</v>
      </c>
      <c r="D403" t="s">
        <v>371</v>
      </c>
      <c r="E403" t="s">
        <v>95</v>
      </c>
      <c r="F403" t="s">
        <v>95</v>
      </c>
      <c r="G403" t="s">
        <v>95</v>
      </c>
    </row>
    <row r="404" spans="1:7">
      <c r="A404" t="s">
        <v>366</v>
      </c>
      <c r="B404" t="s">
        <v>725</v>
      </c>
      <c r="C404" t="s">
        <v>241</v>
      </c>
      <c r="D404" t="s">
        <v>374</v>
      </c>
      <c r="E404" t="s">
        <v>95</v>
      </c>
      <c r="F404" t="s">
        <v>95</v>
      </c>
      <c r="G404" t="s">
        <v>95</v>
      </c>
    </row>
    <row r="405" spans="1:7">
      <c r="A405" t="s">
        <v>367</v>
      </c>
      <c r="B405" t="s">
        <v>726</v>
      </c>
      <c r="C405" t="s">
        <v>391</v>
      </c>
      <c r="D405" t="s">
        <v>374</v>
      </c>
      <c r="E405" t="s">
        <v>95</v>
      </c>
      <c r="F405" t="s">
        <v>95</v>
      </c>
      <c r="G405" t="s">
        <v>95</v>
      </c>
    </row>
    <row r="406" spans="1:7">
      <c r="A406" t="s">
        <v>368</v>
      </c>
      <c r="B406" t="s">
        <v>381</v>
      </c>
      <c r="C406" t="s">
        <v>243</v>
      </c>
      <c r="D406" t="s">
        <v>396</v>
      </c>
      <c r="E406" t="s">
        <v>95</v>
      </c>
      <c r="F406" t="s">
        <v>95</v>
      </c>
      <c r="G406" t="s">
        <v>95</v>
      </c>
    </row>
    <row r="407" spans="1:7">
      <c r="A407" t="s">
        <v>369</v>
      </c>
      <c r="B407" t="s">
        <v>727</v>
      </c>
      <c r="C407" t="s">
        <v>391</v>
      </c>
      <c r="D407" t="s">
        <v>910</v>
      </c>
      <c r="E407" t="s">
        <v>95</v>
      </c>
      <c r="F407" t="s">
        <v>95</v>
      </c>
      <c r="G407" t="s">
        <v>95</v>
      </c>
    </row>
    <row r="408" spans="1:7">
      <c r="A408" t="s">
        <v>370</v>
      </c>
      <c r="B408" t="s">
        <v>728</v>
      </c>
      <c r="C408" t="s">
        <v>243</v>
      </c>
      <c r="D408" t="s">
        <v>911</v>
      </c>
      <c r="E408" t="s">
        <v>95</v>
      </c>
      <c r="F408" t="s">
        <v>95</v>
      </c>
      <c r="G408" t="s">
        <v>95</v>
      </c>
    </row>
    <row r="409" spans="1:7">
      <c r="A409" t="s">
        <v>371</v>
      </c>
      <c r="B409" t="s">
        <v>729</v>
      </c>
      <c r="C409" t="s">
        <v>244</v>
      </c>
      <c r="D409" t="s">
        <v>912</v>
      </c>
      <c r="E409" t="s">
        <v>95</v>
      </c>
      <c r="F409" t="s">
        <v>95</v>
      </c>
      <c r="G409" t="s">
        <v>95</v>
      </c>
    </row>
    <row r="410" spans="1:7">
      <c r="A410" t="s">
        <v>372</v>
      </c>
      <c r="B410" t="s">
        <v>730</v>
      </c>
      <c r="C410" t="s">
        <v>350</v>
      </c>
      <c r="D410" t="s">
        <v>408</v>
      </c>
      <c r="E410" t="s">
        <v>95</v>
      </c>
      <c r="F410" t="s">
        <v>95</v>
      </c>
      <c r="G410" t="s">
        <v>95</v>
      </c>
    </row>
    <row r="411" spans="1:7">
      <c r="A411" t="s">
        <v>373</v>
      </c>
      <c r="B411" t="s">
        <v>731</v>
      </c>
      <c r="C411" t="s">
        <v>244</v>
      </c>
      <c r="D411" t="s">
        <v>355</v>
      </c>
      <c r="E411" t="s">
        <v>95</v>
      </c>
      <c r="F411" t="s">
        <v>95</v>
      </c>
      <c r="G411" t="s">
        <v>95</v>
      </c>
    </row>
    <row r="412" spans="1:7">
      <c r="A412" t="s">
        <v>374</v>
      </c>
      <c r="B412" t="s">
        <v>732</v>
      </c>
      <c r="C412" t="s">
        <v>244</v>
      </c>
      <c r="D412" t="s">
        <v>399</v>
      </c>
      <c r="E412" t="s">
        <v>95</v>
      </c>
      <c r="F412" t="s">
        <v>95</v>
      </c>
      <c r="G412" t="s">
        <v>95</v>
      </c>
    </row>
    <row r="413" spans="1:7">
      <c r="A413" t="s">
        <v>375</v>
      </c>
      <c r="B413" t="s">
        <v>733</v>
      </c>
      <c r="C413" t="s">
        <v>295</v>
      </c>
      <c r="D413" t="s">
        <v>409</v>
      </c>
      <c r="E413" t="s">
        <v>95</v>
      </c>
      <c r="F413" t="s">
        <v>95</v>
      </c>
      <c r="G413" t="s">
        <v>95</v>
      </c>
    </row>
    <row r="414" spans="1:7">
      <c r="A414" t="s">
        <v>376</v>
      </c>
      <c r="B414" t="s">
        <v>734</v>
      </c>
      <c r="C414" t="s">
        <v>236</v>
      </c>
      <c r="D414" t="s">
        <v>913</v>
      </c>
      <c r="E414" t="s">
        <v>95</v>
      </c>
      <c r="F414" t="s">
        <v>95</v>
      </c>
      <c r="G414" t="s">
        <v>95</v>
      </c>
    </row>
    <row r="415" spans="1:7">
      <c r="A415" t="s">
        <v>377</v>
      </c>
      <c r="B415" t="s">
        <v>735</v>
      </c>
      <c r="C415" t="s">
        <v>231</v>
      </c>
      <c r="D415" t="s">
        <v>914</v>
      </c>
      <c r="E415" t="s">
        <v>95</v>
      </c>
      <c r="F415" t="s">
        <v>95</v>
      </c>
      <c r="G415" t="s">
        <v>95</v>
      </c>
    </row>
    <row r="416" spans="1:7">
      <c r="A416" t="s">
        <v>378</v>
      </c>
      <c r="B416" t="s">
        <v>736</v>
      </c>
      <c r="C416" t="s">
        <v>395</v>
      </c>
      <c r="D416" t="s">
        <v>410</v>
      </c>
      <c r="E416" t="s">
        <v>95</v>
      </c>
      <c r="F416" t="s">
        <v>95</v>
      </c>
      <c r="G416" t="s">
        <v>95</v>
      </c>
    </row>
    <row r="417" spans="1:7">
      <c r="A417" t="s">
        <v>379</v>
      </c>
      <c r="B417" t="s">
        <v>737</v>
      </c>
      <c r="C417" t="s">
        <v>798</v>
      </c>
      <c r="D417" t="s">
        <v>400</v>
      </c>
      <c r="E417" t="s">
        <v>95</v>
      </c>
      <c r="F417" t="s">
        <v>95</v>
      </c>
      <c r="G417" t="s">
        <v>95</v>
      </c>
    </row>
    <row r="418" spans="1:7">
      <c r="A418" t="s">
        <v>129</v>
      </c>
      <c r="B418" t="s">
        <v>324</v>
      </c>
      <c r="C418" t="s">
        <v>310</v>
      </c>
      <c r="D418" t="s">
        <v>271</v>
      </c>
      <c r="E418" t="s">
        <v>95</v>
      </c>
      <c r="F418" t="s">
        <v>95</v>
      </c>
      <c r="G418" t="s">
        <v>95</v>
      </c>
    </row>
    <row r="419" spans="1:7">
      <c r="A419" t="s">
        <v>486</v>
      </c>
      <c r="B419" t="s">
        <v>95</v>
      </c>
      <c r="C419" t="s">
        <v>95</v>
      </c>
      <c r="D419" t="s">
        <v>95</v>
      </c>
      <c r="E419" t="s">
        <v>95</v>
      </c>
      <c r="F419" t="s">
        <v>95</v>
      </c>
      <c r="G419" t="s">
        <v>95</v>
      </c>
    </row>
    <row r="420" spans="1:7">
      <c r="A420" t="s">
        <v>364</v>
      </c>
      <c r="B420" t="s">
        <v>155</v>
      </c>
      <c r="C420" t="s">
        <v>157</v>
      </c>
      <c r="D420" t="s">
        <v>270</v>
      </c>
      <c r="E420" t="s">
        <v>95</v>
      </c>
      <c r="F420" t="s">
        <v>95</v>
      </c>
      <c r="G420" t="s">
        <v>95</v>
      </c>
    </row>
    <row r="421" spans="1:7">
      <c r="A421" t="s">
        <v>337</v>
      </c>
      <c r="B421" t="s">
        <v>738</v>
      </c>
      <c r="C421" t="s">
        <v>799</v>
      </c>
      <c r="D421" t="s">
        <v>397</v>
      </c>
      <c r="E421" t="s">
        <v>95</v>
      </c>
      <c r="F421" t="s">
        <v>95</v>
      </c>
      <c r="G421" t="s">
        <v>95</v>
      </c>
    </row>
    <row r="422" spans="1:7">
      <c r="A422" t="s">
        <v>338</v>
      </c>
      <c r="B422" t="s">
        <v>739</v>
      </c>
      <c r="C422" t="s">
        <v>231</v>
      </c>
      <c r="D422" t="s">
        <v>402</v>
      </c>
      <c r="E422" t="s">
        <v>95</v>
      </c>
      <c r="F422" t="s">
        <v>95</v>
      </c>
      <c r="G422" t="s">
        <v>95</v>
      </c>
    </row>
    <row r="423" spans="1:7">
      <c r="A423" t="s">
        <v>339</v>
      </c>
      <c r="B423" t="s">
        <v>740</v>
      </c>
      <c r="C423" t="s">
        <v>252</v>
      </c>
      <c r="D423" t="s">
        <v>404</v>
      </c>
      <c r="E423" t="s">
        <v>95</v>
      </c>
      <c r="F423" t="s">
        <v>95</v>
      </c>
      <c r="G423" t="s">
        <v>95</v>
      </c>
    </row>
    <row r="424" spans="1:7">
      <c r="A424" t="s">
        <v>340</v>
      </c>
      <c r="B424" t="s">
        <v>741</v>
      </c>
      <c r="C424" t="s">
        <v>241</v>
      </c>
      <c r="D424" t="s">
        <v>397</v>
      </c>
      <c r="E424" t="s">
        <v>95</v>
      </c>
      <c r="F424" t="s">
        <v>95</v>
      </c>
      <c r="G424" t="s">
        <v>95</v>
      </c>
    </row>
    <row r="425" spans="1:7">
      <c r="A425" t="s">
        <v>341</v>
      </c>
      <c r="B425" t="s">
        <v>742</v>
      </c>
      <c r="C425" t="s">
        <v>350</v>
      </c>
      <c r="D425" t="s">
        <v>915</v>
      </c>
      <c r="E425" t="s">
        <v>95</v>
      </c>
      <c r="F425" t="s">
        <v>95</v>
      </c>
      <c r="G425" t="s">
        <v>95</v>
      </c>
    </row>
    <row r="426" spans="1:7">
      <c r="A426" t="s">
        <v>365</v>
      </c>
      <c r="B426" t="s">
        <v>743</v>
      </c>
      <c r="C426" t="s">
        <v>239</v>
      </c>
      <c r="D426" t="s">
        <v>403</v>
      </c>
      <c r="E426" t="s">
        <v>95</v>
      </c>
      <c r="F426" t="s">
        <v>95</v>
      </c>
      <c r="G426" t="s">
        <v>95</v>
      </c>
    </row>
    <row r="427" spans="1:7">
      <c r="A427" t="s">
        <v>366</v>
      </c>
      <c r="B427" t="s">
        <v>744</v>
      </c>
      <c r="C427" t="s">
        <v>243</v>
      </c>
      <c r="D427" t="s">
        <v>396</v>
      </c>
      <c r="E427" t="s">
        <v>95</v>
      </c>
      <c r="F427" t="s">
        <v>95</v>
      </c>
      <c r="G427" t="s">
        <v>95</v>
      </c>
    </row>
    <row r="428" spans="1:7">
      <c r="A428" t="s">
        <v>367</v>
      </c>
      <c r="B428" t="s">
        <v>745</v>
      </c>
      <c r="C428" t="s">
        <v>238</v>
      </c>
      <c r="D428" t="s">
        <v>412</v>
      </c>
      <c r="E428" t="s">
        <v>95</v>
      </c>
      <c r="F428" t="s">
        <v>95</v>
      </c>
      <c r="G428" t="s">
        <v>95</v>
      </c>
    </row>
    <row r="429" spans="1:7">
      <c r="A429" t="s">
        <v>368</v>
      </c>
      <c r="B429" t="s">
        <v>746</v>
      </c>
      <c r="C429" t="s">
        <v>391</v>
      </c>
      <c r="D429" t="s">
        <v>916</v>
      </c>
      <c r="E429" t="s">
        <v>95</v>
      </c>
      <c r="F429" t="s">
        <v>95</v>
      </c>
      <c r="G429" t="s">
        <v>95</v>
      </c>
    </row>
    <row r="430" spans="1:7">
      <c r="A430" t="s">
        <v>369</v>
      </c>
      <c r="B430" t="s">
        <v>747</v>
      </c>
      <c r="C430" t="s">
        <v>239</v>
      </c>
      <c r="D430" t="s">
        <v>911</v>
      </c>
      <c r="E430" t="s">
        <v>95</v>
      </c>
      <c r="F430" t="s">
        <v>95</v>
      </c>
      <c r="G430" t="s">
        <v>95</v>
      </c>
    </row>
    <row r="431" spans="1:7">
      <c r="A431" t="s">
        <v>370</v>
      </c>
      <c r="B431" t="s">
        <v>748</v>
      </c>
      <c r="C431" t="s">
        <v>244</v>
      </c>
      <c r="D431" t="s">
        <v>405</v>
      </c>
      <c r="E431" t="s">
        <v>95</v>
      </c>
      <c r="F431" t="s">
        <v>95</v>
      </c>
      <c r="G431" t="s">
        <v>95</v>
      </c>
    </row>
    <row r="432" spans="1:7">
      <c r="A432" t="s">
        <v>371</v>
      </c>
      <c r="B432" t="s">
        <v>749</v>
      </c>
      <c r="C432" t="s">
        <v>241</v>
      </c>
      <c r="D432" t="s">
        <v>401</v>
      </c>
      <c r="E432" t="s">
        <v>95</v>
      </c>
      <c r="F432" t="s">
        <v>95</v>
      </c>
      <c r="G432" t="s">
        <v>95</v>
      </c>
    </row>
    <row r="433" spans="1:7">
      <c r="A433" t="s">
        <v>372</v>
      </c>
      <c r="B433" t="s">
        <v>750</v>
      </c>
      <c r="C433" t="s">
        <v>234</v>
      </c>
      <c r="D433" t="s">
        <v>398</v>
      </c>
      <c r="E433" t="s">
        <v>95</v>
      </c>
      <c r="F433" t="s">
        <v>95</v>
      </c>
      <c r="G433" t="s">
        <v>95</v>
      </c>
    </row>
    <row r="434" spans="1:7">
      <c r="A434" t="s">
        <v>373</v>
      </c>
      <c r="B434" t="s">
        <v>751</v>
      </c>
      <c r="C434" t="s">
        <v>239</v>
      </c>
      <c r="D434" t="s">
        <v>911</v>
      </c>
      <c r="E434" t="s">
        <v>95</v>
      </c>
      <c r="F434" t="s">
        <v>95</v>
      </c>
      <c r="G434" t="s">
        <v>95</v>
      </c>
    </row>
    <row r="435" spans="1:7">
      <c r="A435" t="s">
        <v>374</v>
      </c>
      <c r="B435" t="s">
        <v>752</v>
      </c>
      <c r="C435" t="s">
        <v>236</v>
      </c>
      <c r="D435" t="s">
        <v>917</v>
      </c>
      <c r="E435" t="s">
        <v>95</v>
      </c>
      <c r="F435" t="s">
        <v>95</v>
      </c>
      <c r="G435" t="s">
        <v>95</v>
      </c>
    </row>
    <row r="436" spans="1:7">
      <c r="A436" t="s">
        <v>375</v>
      </c>
      <c r="B436" t="s">
        <v>753</v>
      </c>
      <c r="C436" t="s">
        <v>238</v>
      </c>
      <c r="D436" t="s">
        <v>407</v>
      </c>
      <c r="E436" t="s">
        <v>95</v>
      </c>
      <c r="F436" t="s">
        <v>95</v>
      </c>
      <c r="G436" t="s">
        <v>95</v>
      </c>
    </row>
    <row r="437" spans="1:7">
      <c r="A437" t="s">
        <v>376</v>
      </c>
      <c r="B437" t="s">
        <v>754</v>
      </c>
      <c r="C437" t="s">
        <v>185</v>
      </c>
      <c r="D437" t="s">
        <v>918</v>
      </c>
      <c r="E437" t="s">
        <v>95</v>
      </c>
      <c r="F437" t="s">
        <v>95</v>
      </c>
      <c r="G437" t="s">
        <v>95</v>
      </c>
    </row>
    <row r="438" spans="1:7">
      <c r="A438" t="s">
        <v>377</v>
      </c>
      <c r="B438" t="s">
        <v>755</v>
      </c>
      <c r="C438" t="s">
        <v>177</v>
      </c>
      <c r="D438" t="s">
        <v>406</v>
      </c>
      <c r="E438" t="s">
        <v>95</v>
      </c>
      <c r="F438" t="s">
        <v>95</v>
      </c>
      <c r="G438" t="s">
        <v>95</v>
      </c>
    </row>
    <row r="439" spans="1:7">
      <c r="A439" t="s">
        <v>378</v>
      </c>
      <c r="B439" t="s">
        <v>756</v>
      </c>
      <c r="C439" t="s">
        <v>629</v>
      </c>
      <c r="D439" t="s">
        <v>919</v>
      </c>
      <c r="E439" t="s">
        <v>95</v>
      </c>
      <c r="F439" t="s">
        <v>95</v>
      </c>
      <c r="G439" t="s">
        <v>95</v>
      </c>
    </row>
    <row r="440" spans="1:7">
      <c r="A440" t="s">
        <v>379</v>
      </c>
      <c r="B440" t="s">
        <v>757</v>
      </c>
      <c r="C440" t="s">
        <v>222</v>
      </c>
      <c r="D440" t="s">
        <v>920</v>
      </c>
      <c r="E440" t="s">
        <v>95</v>
      </c>
      <c r="F440" t="s">
        <v>95</v>
      </c>
      <c r="G440" t="s">
        <v>95</v>
      </c>
    </row>
    <row r="441" spans="1:7">
      <c r="A441" t="s">
        <v>129</v>
      </c>
      <c r="B441" t="s">
        <v>383</v>
      </c>
      <c r="C441" t="s">
        <v>245</v>
      </c>
      <c r="D441" t="s">
        <v>278</v>
      </c>
      <c r="E441" t="s">
        <v>95</v>
      </c>
      <c r="F441" t="s">
        <v>95</v>
      </c>
      <c r="G441" t="s">
        <v>95</v>
      </c>
    </row>
    <row r="442" spans="1:7">
      <c r="A442" t="s">
        <v>487</v>
      </c>
      <c r="B442" t="s">
        <v>95</v>
      </c>
      <c r="C442" t="s">
        <v>95</v>
      </c>
      <c r="D442" t="s">
        <v>95</v>
      </c>
      <c r="E442" t="s">
        <v>95</v>
      </c>
      <c r="F442" t="s">
        <v>95</v>
      </c>
      <c r="G442" t="s">
        <v>95</v>
      </c>
    </row>
    <row r="443" spans="1:7">
      <c r="A443" t="s">
        <v>364</v>
      </c>
      <c r="B443" t="s">
        <v>155</v>
      </c>
      <c r="C443" t="s">
        <v>157</v>
      </c>
      <c r="D443" t="s">
        <v>270</v>
      </c>
      <c r="E443" t="s">
        <v>95</v>
      </c>
      <c r="F443" t="s">
        <v>95</v>
      </c>
      <c r="G443" t="s">
        <v>95</v>
      </c>
    </row>
    <row r="444" spans="1:7">
      <c r="A444" t="s">
        <v>337</v>
      </c>
      <c r="B444" t="s">
        <v>758</v>
      </c>
      <c r="C444" t="s">
        <v>231</v>
      </c>
      <c r="D444" t="s">
        <v>914</v>
      </c>
      <c r="E444" t="s">
        <v>95</v>
      </c>
      <c r="F444" t="s">
        <v>95</v>
      </c>
      <c r="G444" t="s">
        <v>95</v>
      </c>
    </row>
    <row r="445" spans="1:7">
      <c r="A445" t="s">
        <v>338</v>
      </c>
      <c r="B445" t="s">
        <v>759</v>
      </c>
      <c r="C445" t="s">
        <v>243</v>
      </c>
      <c r="D445" t="s">
        <v>355</v>
      </c>
      <c r="E445" t="s">
        <v>95</v>
      </c>
      <c r="F445" t="s">
        <v>95</v>
      </c>
      <c r="G445" t="s">
        <v>95</v>
      </c>
    </row>
    <row r="446" spans="1:7">
      <c r="A446" t="s">
        <v>339</v>
      </c>
      <c r="B446" t="s">
        <v>760</v>
      </c>
      <c r="C446" t="s">
        <v>392</v>
      </c>
      <c r="D446" t="s">
        <v>921</v>
      </c>
      <c r="E446" t="s">
        <v>95</v>
      </c>
      <c r="F446" t="s">
        <v>95</v>
      </c>
      <c r="G446" t="s">
        <v>95</v>
      </c>
    </row>
    <row r="447" spans="1:7">
      <c r="A447" t="s">
        <v>340</v>
      </c>
      <c r="B447" t="s">
        <v>761</v>
      </c>
      <c r="C447" t="s">
        <v>391</v>
      </c>
      <c r="D447" t="s">
        <v>354</v>
      </c>
      <c r="E447" t="s">
        <v>95</v>
      </c>
      <c r="F447" t="s">
        <v>95</v>
      </c>
      <c r="G447" t="s">
        <v>95</v>
      </c>
    </row>
    <row r="448" spans="1:7">
      <c r="A448" t="s">
        <v>341</v>
      </c>
      <c r="B448" t="s">
        <v>762</v>
      </c>
      <c r="C448" t="s">
        <v>392</v>
      </c>
      <c r="D448" t="s">
        <v>400</v>
      </c>
      <c r="E448" t="s">
        <v>95</v>
      </c>
      <c r="F448" t="s">
        <v>95</v>
      </c>
      <c r="G448" t="s">
        <v>95</v>
      </c>
    </row>
    <row r="449" spans="1:7">
      <c r="A449" t="s">
        <v>365</v>
      </c>
      <c r="B449" t="s">
        <v>384</v>
      </c>
      <c r="C449" t="s">
        <v>392</v>
      </c>
      <c r="D449" t="s">
        <v>897</v>
      </c>
      <c r="E449" t="s">
        <v>95</v>
      </c>
      <c r="F449" t="s">
        <v>95</v>
      </c>
      <c r="G449" t="s">
        <v>95</v>
      </c>
    </row>
    <row r="450" spans="1:7">
      <c r="A450" t="s">
        <v>366</v>
      </c>
      <c r="B450" t="s">
        <v>763</v>
      </c>
      <c r="C450" t="s">
        <v>391</v>
      </c>
      <c r="D450" t="s">
        <v>922</v>
      </c>
      <c r="E450" t="s">
        <v>95</v>
      </c>
      <c r="F450" t="s">
        <v>95</v>
      </c>
      <c r="G450" t="s">
        <v>95</v>
      </c>
    </row>
    <row r="451" spans="1:7">
      <c r="A451" t="s">
        <v>367</v>
      </c>
      <c r="B451" t="s">
        <v>764</v>
      </c>
      <c r="C451" t="s">
        <v>392</v>
      </c>
      <c r="D451" t="s">
        <v>358</v>
      </c>
      <c r="E451" t="s">
        <v>95</v>
      </c>
      <c r="F451" t="s">
        <v>95</v>
      </c>
      <c r="G451" t="s">
        <v>95</v>
      </c>
    </row>
    <row r="452" spans="1:7">
      <c r="A452" t="s">
        <v>368</v>
      </c>
      <c r="B452" t="s">
        <v>765</v>
      </c>
      <c r="C452" t="s">
        <v>391</v>
      </c>
      <c r="D452" t="s">
        <v>923</v>
      </c>
      <c r="E452" t="s">
        <v>95</v>
      </c>
      <c r="F452" t="s">
        <v>95</v>
      </c>
      <c r="G452" t="s">
        <v>95</v>
      </c>
    </row>
    <row r="453" spans="1:7">
      <c r="A453" t="s">
        <v>369</v>
      </c>
      <c r="B453" t="s">
        <v>766</v>
      </c>
      <c r="C453" t="s">
        <v>393</v>
      </c>
      <c r="D453" t="s">
        <v>924</v>
      </c>
      <c r="E453" t="s">
        <v>95</v>
      </c>
      <c r="F453" t="s">
        <v>95</v>
      </c>
      <c r="G453" t="s">
        <v>95</v>
      </c>
    </row>
    <row r="454" spans="1:7">
      <c r="A454" t="s">
        <v>370</v>
      </c>
      <c r="B454" t="s">
        <v>389</v>
      </c>
      <c r="C454" t="s">
        <v>243</v>
      </c>
      <c r="D454" t="s">
        <v>357</v>
      </c>
      <c r="E454" t="s">
        <v>95</v>
      </c>
      <c r="F454" t="s">
        <v>95</v>
      </c>
      <c r="G454" t="s">
        <v>95</v>
      </c>
    </row>
    <row r="455" spans="1:7">
      <c r="A455" t="s">
        <v>371</v>
      </c>
      <c r="B455" t="s">
        <v>385</v>
      </c>
      <c r="C455" t="s">
        <v>392</v>
      </c>
      <c r="D455" t="s">
        <v>356</v>
      </c>
      <c r="E455" t="s">
        <v>95</v>
      </c>
      <c r="F455" t="s">
        <v>95</v>
      </c>
      <c r="G455" t="s">
        <v>95</v>
      </c>
    </row>
    <row r="456" spans="1:7">
      <c r="A456" t="s">
        <v>372</v>
      </c>
      <c r="B456" t="s">
        <v>767</v>
      </c>
      <c r="C456" t="s">
        <v>243</v>
      </c>
      <c r="D456" t="s">
        <v>925</v>
      </c>
      <c r="E456" t="s">
        <v>95</v>
      </c>
      <c r="F456" t="s">
        <v>95</v>
      </c>
      <c r="G456" t="s">
        <v>95</v>
      </c>
    </row>
    <row r="457" spans="1:7">
      <c r="A457" t="s">
        <v>373</v>
      </c>
      <c r="B457" t="s">
        <v>768</v>
      </c>
      <c r="C457" t="s">
        <v>244</v>
      </c>
      <c r="D457" t="s">
        <v>926</v>
      </c>
      <c r="E457" t="s">
        <v>95</v>
      </c>
      <c r="F457" t="s">
        <v>95</v>
      </c>
      <c r="G457" t="s">
        <v>95</v>
      </c>
    </row>
    <row r="458" spans="1:7">
      <c r="A458" t="s">
        <v>374</v>
      </c>
      <c r="B458" t="s">
        <v>386</v>
      </c>
      <c r="C458" t="s">
        <v>241</v>
      </c>
      <c r="D458" t="s">
        <v>927</v>
      </c>
      <c r="E458" t="s">
        <v>95</v>
      </c>
      <c r="F458" t="s">
        <v>95</v>
      </c>
      <c r="G458" t="s">
        <v>95</v>
      </c>
    </row>
    <row r="459" spans="1:7">
      <c r="A459" t="s">
        <v>375</v>
      </c>
      <c r="B459" t="s">
        <v>769</v>
      </c>
      <c r="C459" t="s">
        <v>239</v>
      </c>
      <c r="D459" t="s">
        <v>928</v>
      </c>
      <c r="E459" t="s">
        <v>95</v>
      </c>
      <c r="F459" t="s">
        <v>95</v>
      </c>
      <c r="G459" t="s">
        <v>95</v>
      </c>
    </row>
    <row r="460" spans="1:7">
      <c r="A460" t="s">
        <v>376</v>
      </c>
      <c r="B460" t="s">
        <v>770</v>
      </c>
      <c r="C460" t="s">
        <v>158</v>
      </c>
      <c r="D460" t="s">
        <v>411</v>
      </c>
      <c r="E460" t="s">
        <v>95</v>
      </c>
      <c r="F460" t="s">
        <v>95</v>
      </c>
      <c r="G460" t="s">
        <v>95</v>
      </c>
    </row>
    <row r="461" spans="1:7">
      <c r="A461" t="s">
        <v>377</v>
      </c>
      <c r="B461" t="s">
        <v>771</v>
      </c>
      <c r="C461" t="s">
        <v>183</v>
      </c>
      <c r="D461" t="s">
        <v>929</v>
      </c>
      <c r="E461" t="s">
        <v>95</v>
      </c>
      <c r="F461" t="s">
        <v>95</v>
      </c>
      <c r="G461" t="s">
        <v>95</v>
      </c>
    </row>
    <row r="462" spans="1:7">
      <c r="A462" t="s">
        <v>378</v>
      </c>
      <c r="B462" t="s">
        <v>772</v>
      </c>
      <c r="C462" t="s">
        <v>178</v>
      </c>
      <c r="D462" t="s">
        <v>930</v>
      </c>
      <c r="E462" t="s">
        <v>95</v>
      </c>
      <c r="F462" t="s">
        <v>95</v>
      </c>
      <c r="G462" t="s">
        <v>95</v>
      </c>
    </row>
    <row r="463" spans="1:7">
      <c r="A463" t="s">
        <v>379</v>
      </c>
      <c r="B463" t="s">
        <v>773</v>
      </c>
      <c r="C463" t="s">
        <v>293</v>
      </c>
      <c r="D463" t="s">
        <v>931</v>
      </c>
      <c r="E463" t="s">
        <v>95</v>
      </c>
      <c r="F463" t="s">
        <v>95</v>
      </c>
      <c r="G463" t="s">
        <v>95</v>
      </c>
    </row>
    <row r="464" spans="1:7">
      <c r="A464" t="s">
        <v>129</v>
      </c>
      <c r="B464" t="s">
        <v>701</v>
      </c>
      <c r="C464" t="s">
        <v>317</v>
      </c>
      <c r="D464" t="s">
        <v>279</v>
      </c>
      <c r="E464" t="s">
        <v>95</v>
      </c>
      <c r="F464" t="s">
        <v>95</v>
      </c>
      <c r="G464" t="s">
        <v>95</v>
      </c>
    </row>
    <row r="465" spans="1:7">
      <c r="A465" t="s">
        <v>488</v>
      </c>
      <c r="B465" t="s">
        <v>95</v>
      </c>
      <c r="C465" t="s">
        <v>95</v>
      </c>
      <c r="D465" t="s">
        <v>95</v>
      </c>
      <c r="E465" t="s">
        <v>95</v>
      </c>
      <c r="F465" t="s">
        <v>95</v>
      </c>
      <c r="G465" t="s">
        <v>95</v>
      </c>
    </row>
    <row r="466" spans="1:7">
      <c r="A466" t="s">
        <v>364</v>
      </c>
      <c r="B466" t="s">
        <v>155</v>
      </c>
      <c r="C466" t="s">
        <v>157</v>
      </c>
      <c r="D466" t="s">
        <v>270</v>
      </c>
      <c r="E466" t="s">
        <v>95</v>
      </c>
      <c r="F466" t="s">
        <v>95</v>
      </c>
      <c r="G466" t="s">
        <v>95</v>
      </c>
    </row>
    <row r="467" spans="1:7">
      <c r="A467" t="s">
        <v>337</v>
      </c>
      <c r="B467" t="s">
        <v>774</v>
      </c>
      <c r="C467" t="s">
        <v>240</v>
      </c>
      <c r="D467" t="s">
        <v>397</v>
      </c>
      <c r="E467" t="s">
        <v>95</v>
      </c>
      <c r="F467" t="s">
        <v>95</v>
      </c>
      <c r="G467" t="s">
        <v>95</v>
      </c>
    </row>
    <row r="468" spans="1:7">
      <c r="A468" t="s">
        <v>338</v>
      </c>
      <c r="B468" t="s">
        <v>775</v>
      </c>
      <c r="C468" t="s">
        <v>241</v>
      </c>
      <c r="D468" t="s">
        <v>932</v>
      </c>
      <c r="E468" t="s">
        <v>95</v>
      </c>
      <c r="F468" t="s">
        <v>95</v>
      </c>
      <c r="G468" t="s">
        <v>95</v>
      </c>
    </row>
    <row r="469" spans="1:7">
      <c r="A469" t="s">
        <v>339</v>
      </c>
      <c r="B469" t="s">
        <v>776</v>
      </c>
      <c r="C469" t="s">
        <v>393</v>
      </c>
      <c r="D469" t="s">
        <v>397</v>
      </c>
      <c r="E469" t="s">
        <v>95</v>
      </c>
      <c r="F469" t="s">
        <v>95</v>
      </c>
      <c r="G469" t="s">
        <v>95</v>
      </c>
    </row>
    <row r="470" spans="1:7">
      <c r="A470" t="s">
        <v>340</v>
      </c>
      <c r="B470" t="s">
        <v>562</v>
      </c>
      <c r="C470" t="s">
        <v>392</v>
      </c>
      <c r="D470" t="s">
        <v>378</v>
      </c>
      <c r="E470" t="s">
        <v>95</v>
      </c>
      <c r="F470" t="s">
        <v>95</v>
      </c>
      <c r="G470" t="s">
        <v>95</v>
      </c>
    </row>
    <row r="471" spans="1:7">
      <c r="A471" t="s">
        <v>341</v>
      </c>
      <c r="B471" t="s">
        <v>777</v>
      </c>
      <c r="C471" t="s">
        <v>393</v>
      </c>
      <c r="D471" t="s">
        <v>378</v>
      </c>
      <c r="E471" t="s">
        <v>95</v>
      </c>
      <c r="F471" t="s">
        <v>95</v>
      </c>
      <c r="G471" t="s">
        <v>95</v>
      </c>
    </row>
    <row r="472" spans="1:7">
      <c r="A472" t="s">
        <v>365</v>
      </c>
      <c r="B472" t="s">
        <v>176</v>
      </c>
      <c r="C472" t="s">
        <v>392</v>
      </c>
      <c r="D472" t="s">
        <v>379</v>
      </c>
      <c r="E472" t="s">
        <v>95</v>
      </c>
      <c r="F472" t="s">
        <v>95</v>
      </c>
      <c r="G472" t="s">
        <v>95</v>
      </c>
    </row>
    <row r="473" spans="1:7">
      <c r="A473" t="s">
        <v>366</v>
      </c>
      <c r="B473" t="s">
        <v>778</v>
      </c>
      <c r="C473" t="s">
        <v>241</v>
      </c>
      <c r="D473" t="s">
        <v>375</v>
      </c>
      <c r="E473" t="s">
        <v>95</v>
      </c>
      <c r="F473" t="s">
        <v>95</v>
      </c>
      <c r="G473" t="s">
        <v>95</v>
      </c>
    </row>
    <row r="474" spans="1:7">
      <c r="A474" t="s">
        <v>367</v>
      </c>
      <c r="B474" t="s">
        <v>779</v>
      </c>
      <c r="C474" t="s">
        <v>392</v>
      </c>
      <c r="D474" t="s">
        <v>396</v>
      </c>
      <c r="E474" t="s">
        <v>95</v>
      </c>
      <c r="F474" t="s">
        <v>95</v>
      </c>
      <c r="G474" t="s">
        <v>95</v>
      </c>
    </row>
    <row r="475" spans="1:7">
      <c r="A475" t="s">
        <v>368</v>
      </c>
      <c r="B475" t="s">
        <v>780</v>
      </c>
      <c r="C475" t="s">
        <v>243</v>
      </c>
      <c r="D475" t="s">
        <v>367</v>
      </c>
      <c r="E475" t="s">
        <v>95</v>
      </c>
      <c r="F475" t="s">
        <v>95</v>
      </c>
      <c r="G475" t="s">
        <v>95</v>
      </c>
    </row>
    <row r="476" spans="1:7">
      <c r="A476" t="s">
        <v>369</v>
      </c>
      <c r="B476" t="s">
        <v>781</v>
      </c>
      <c r="C476" t="s">
        <v>243</v>
      </c>
      <c r="D476" t="s">
        <v>916</v>
      </c>
      <c r="E476" t="s">
        <v>95</v>
      </c>
      <c r="F476" t="s">
        <v>95</v>
      </c>
      <c r="G476" t="s">
        <v>95</v>
      </c>
    </row>
    <row r="477" spans="1:7">
      <c r="A477" t="s">
        <v>370</v>
      </c>
      <c r="B477" t="s">
        <v>725</v>
      </c>
      <c r="C477" t="s">
        <v>236</v>
      </c>
      <c r="D477" t="s">
        <v>932</v>
      </c>
      <c r="E477" t="s">
        <v>95</v>
      </c>
      <c r="F477" t="s">
        <v>95</v>
      </c>
      <c r="G477" t="s">
        <v>95</v>
      </c>
    </row>
    <row r="478" spans="1:7">
      <c r="A478" t="s">
        <v>371</v>
      </c>
      <c r="B478" t="s">
        <v>382</v>
      </c>
      <c r="C478" t="s">
        <v>244</v>
      </c>
      <c r="D478" t="s">
        <v>379</v>
      </c>
      <c r="E478" t="s">
        <v>95</v>
      </c>
      <c r="F478" t="s">
        <v>95</v>
      </c>
      <c r="G478" t="s">
        <v>95</v>
      </c>
    </row>
    <row r="479" spans="1:7">
      <c r="A479" t="s">
        <v>372</v>
      </c>
      <c r="B479" t="s">
        <v>782</v>
      </c>
      <c r="C479" t="s">
        <v>243</v>
      </c>
      <c r="D479" t="s">
        <v>397</v>
      </c>
      <c r="E479" t="s">
        <v>95</v>
      </c>
      <c r="F479" t="s">
        <v>95</v>
      </c>
      <c r="G479" t="s">
        <v>95</v>
      </c>
    </row>
    <row r="480" spans="1:7">
      <c r="A480" t="s">
        <v>373</v>
      </c>
      <c r="B480" t="s">
        <v>783</v>
      </c>
      <c r="C480" t="s">
        <v>234</v>
      </c>
      <c r="D480" t="s">
        <v>376</v>
      </c>
      <c r="E480" t="s">
        <v>95</v>
      </c>
      <c r="F480" t="s">
        <v>95</v>
      </c>
      <c r="G480" t="s">
        <v>95</v>
      </c>
    </row>
    <row r="481" spans="1:7">
      <c r="A481" t="s">
        <v>374</v>
      </c>
      <c r="B481" t="s">
        <v>784</v>
      </c>
      <c r="C481" t="s">
        <v>187</v>
      </c>
      <c r="D481" t="s">
        <v>915</v>
      </c>
      <c r="E481" t="s">
        <v>95</v>
      </c>
      <c r="F481" t="s">
        <v>95</v>
      </c>
      <c r="G481" t="s">
        <v>95</v>
      </c>
    </row>
    <row r="482" spans="1:7">
      <c r="A482" t="s">
        <v>375</v>
      </c>
      <c r="B482" t="s">
        <v>707</v>
      </c>
      <c r="C482" t="s">
        <v>158</v>
      </c>
      <c r="D482" t="s">
        <v>378</v>
      </c>
      <c r="E482" t="s">
        <v>95</v>
      </c>
      <c r="F482" t="s">
        <v>95</v>
      </c>
      <c r="G482" t="s">
        <v>95</v>
      </c>
    </row>
    <row r="483" spans="1:7">
      <c r="A483" t="s">
        <v>376</v>
      </c>
      <c r="B483" t="s">
        <v>785</v>
      </c>
      <c r="C483" t="s">
        <v>241</v>
      </c>
      <c r="D483" t="s">
        <v>932</v>
      </c>
      <c r="E483" t="s">
        <v>95</v>
      </c>
      <c r="F483" t="s">
        <v>95</v>
      </c>
      <c r="G483" t="s">
        <v>95</v>
      </c>
    </row>
    <row r="484" spans="1:7">
      <c r="A484" t="s">
        <v>377</v>
      </c>
      <c r="B484" t="s">
        <v>786</v>
      </c>
      <c r="C484" t="s">
        <v>178</v>
      </c>
      <c r="D484" t="s">
        <v>376</v>
      </c>
      <c r="E484" t="s">
        <v>95</v>
      </c>
      <c r="F484" t="s">
        <v>95</v>
      </c>
      <c r="G484" t="s">
        <v>95</v>
      </c>
    </row>
    <row r="485" spans="1:7">
      <c r="A485" t="s">
        <v>378</v>
      </c>
      <c r="B485" t="s">
        <v>390</v>
      </c>
      <c r="C485" t="s">
        <v>182</v>
      </c>
      <c r="D485" t="s">
        <v>379</v>
      </c>
      <c r="E485" t="s">
        <v>95</v>
      </c>
      <c r="F485" t="s">
        <v>95</v>
      </c>
      <c r="G485" t="s">
        <v>95</v>
      </c>
    </row>
    <row r="486" spans="1:7">
      <c r="A486" t="s">
        <v>379</v>
      </c>
      <c r="B486" t="s">
        <v>787</v>
      </c>
      <c r="C486" t="s">
        <v>237</v>
      </c>
      <c r="D486" t="s">
        <v>413</v>
      </c>
      <c r="E486" t="s">
        <v>95</v>
      </c>
      <c r="F486" t="s">
        <v>95</v>
      </c>
      <c r="G486" t="s">
        <v>95</v>
      </c>
    </row>
    <row r="487" spans="1:7">
      <c r="A487" t="s">
        <v>129</v>
      </c>
      <c r="B487" t="s">
        <v>348</v>
      </c>
      <c r="C487" t="s">
        <v>352</v>
      </c>
      <c r="D487" t="s">
        <v>276</v>
      </c>
      <c r="E487" t="s">
        <v>95</v>
      </c>
      <c r="F487" t="s">
        <v>95</v>
      </c>
      <c r="G487" t="s">
        <v>95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2"/>
  <sheetViews>
    <sheetView zoomScaleNormal="100" zoomScaleSheetLayoutView="100" workbookViewId="0"/>
  </sheetViews>
  <sheetFormatPr defaultColWidth="8.90625" defaultRowHeight="14.5"/>
  <cols>
    <col min="1" max="1" width="8.90625" style="21"/>
    <col min="2" max="2" width="10.453125" style="21" customWidth="1"/>
    <col min="3" max="3" width="10.6328125" style="21" bestFit="1" customWidth="1"/>
    <col min="4" max="4" width="18.36328125" style="21" customWidth="1"/>
    <col min="5" max="5" width="12.36328125" style="21" customWidth="1"/>
    <col min="6" max="6" width="13.453125" style="21" customWidth="1"/>
    <col min="7" max="7" width="13" style="21" customWidth="1"/>
    <col min="8" max="8" width="13.08984375" style="21" customWidth="1"/>
    <col min="9" max="9" width="13.54296875" style="21" customWidth="1"/>
    <col min="10" max="10" width="15.453125" style="21" customWidth="1"/>
    <col min="11" max="11" width="10.90625" style="21" bestFit="1" customWidth="1"/>
    <col min="12" max="12" width="15.36328125" style="21" customWidth="1"/>
    <col min="13" max="14" width="8.90625" style="21"/>
    <col min="15" max="15" width="17.6328125" style="21" bestFit="1" customWidth="1"/>
    <col min="16" max="16384" width="8.90625" style="21"/>
  </cols>
  <sheetData>
    <row r="1" spans="1:20">
      <c r="A1" s="44" t="s">
        <v>100</v>
      </c>
    </row>
    <row r="2" spans="1:20">
      <c r="D2" s="22" t="s">
        <v>207</v>
      </c>
    </row>
    <row r="3" spans="1:20" ht="55.25" customHeight="1">
      <c r="D3" s="25"/>
      <c r="E3" s="25"/>
      <c r="F3" s="73" t="s">
        <v>196</v>
      </c>
      <c r="G3" s="69" t="s">
        <v>197</v>
      </c>
      <c r="H3" s="69" t="s">
        <v>198</v>
      </c>
      <c r="I3" s="154"/>
      <c r="J3" s="128"/>
      <c r="L3" s="22" t="s">
        <v>1031</v>
      </c>
      <c r="O3" s="130"/>
      <c r="P3" s="130"/>
      <c r="Q3" s="147"/>
      <c r="R3" s="148" t="s">
        <v>1007</v>
      </c>
      <c r="S3" s="149" t="s">
        <v>1008</v>
      </c>
      <c r="T3" s="149" t="s">
        <v>1009</v>
      </c>
    </row>
    <row r="4" spans="1:20">
      <c r="D4" s="23" t="s">
        <v>150</v>
      </c>
      <c r="E4" s="27"/>
      <c r="F4" s="71">
        <f>Monetary_Poverty_source!B14*100</f>
        <v>27.200000000000003</v>
      </c>
      <c r="G4" s="70">
        <f>Monetary_Poverty_source!B63*100</f>
        <v>7.9</v>
      </c>
      <c r="H4" s="70">
        <f>Monetary_Poverty_source!B90*100</f>
        <v>3.5000000000000004</v>
      </c>
      <c r="I4" s="154"/>
      <c r="J4" s="128"/>
      <c r="N4" s="23"/>
      <c r="O4" s="131"/>
      <c r="Q4" s="148" t="s">
        <v>989</v>
      </c>
      <c r="R4" s="150">
        <f>F16</f>
        <v>51.4</v>
      </c>
      <c r="S4" s="151">
        <f>F31</f>
        <v>56.599999999999994</v>
      </c>
      <c r="T4" s="151">
        <f>G31</f>
        <v>61.3</v>
      </c>
    </row>
    <row r="5" spans="1:20">
      <c r="D5" s="24" t="s">
        <v>205</v>
      </c>
      <c r="E5" s="27"/>
      <c r="F5" s="49">
        <f>Monetary_Poverty_source!B5*100</f>
        <v>26</v>
      </c>
      <c r="G5" s="30">
        <f>Monetary_Poverty_source!B54*100</f>
        <v>7.5</v>
      </c>
      <c r="H5" s="30">
        <f>Monetary_Poverty_source!B81*100</f>
        <v>3.4000000000000004</v>
      </c>
      <c r="I5" s="154"/>
      <c r="N5" s="23"/>
      <c r="O5" s="131"/>
      <c r="P5" s="132"/>
      <c r="Q5" s="1"/>
      <c r="R5" s="152"/>
      <c r="S5" s="152"/>
      <c r="T5" s="152"/>
    </row>
    <row r="6" spans="1:20">
      <c r="D6" s="24" t="s">
        <v>206</v>
      </c>
      <c r="E6" s="27"/>
      <c r="F6" s="49">
        <f>Monetary_Poverty_source!B6*100</f>
        <v>34</v>
      </c>
      <c r="G6" s="30">
        <f>Monetary_Poverty_source!B55*100</f>
        <v>10.100000000000001</v>
      </c>
      <c r="H6" s="30">
        <f>Monetary_Poverty_source!B82*100</f>
        <v>4.1000000000000005</v>
      </c>
      <c r="I6" s="154"/>
      <c r="N6" s="23"/>
      <c r="O6" s="131"/>
      <c r="Q6" s="148" t="s">
        <v>104</v>
      </c>
      <c r="R6" s="150">
        <f>F10</f>
        <v>56.999999999999993</v>
      </c>
      <c r="S6" s="153">
        <f t="shared" ref="S6:T8" si="0">F23</f>
        <v>62.2</v>
      </c>
      <c r="T6" s="153">
        <f t="shared" si="0"/>
        <v>66.8</v>
      </c>
    </row>
    <row r="7" spans="1:20">
      <c r="D7" s="74" t="s">
        <v>151</v>
      </c>
      <c r="E7" s="75"/>
      <c r="F7" s="76">
        <f>Monetary_Poverty_source!B15*100</f>
        <v>50</v>
      </c>
      <c r="G7" s="77">
        <f>Monetary_Poverty_source!B64*100</f>
        <v>19.2</v>
      </c>
      <c r="H7" s="77">
        <f>Monetary_Poverty_source!B91*100</f>
        <v>9.3000000000000007</v>
      </c>
      <c r="I7" s="154"/>
      <c r="N7" s="23"/>
      <c r="O7" s="131"/>
      <c r="Q7" s="148" t="s">
        <v>150</v>
      </c>
      <c r="R7" s="150">
        <f>F4</f>
        <v>27.200000000000003</v>
      </c>
      <c r="S7" s="153">
        <f t="shared" si="0"/>
        <v>32.4</v>
      </c>
      <c r="T7" s="153">
        <f t="shared" si="0"/>
        <v>37.799999999999997</v>
      </c>
    </row>
    <row r="8" spans="1:20">
      <c r="D8" s="78" t="s">
        <v>205</v>
      </c>
      <c r="E8" s="27"/>
      <c r="F8" s="29">
        <f>Monetary_Poverty_source!B7*100</f>
        <v>47.9</v>
      </c>
      <c r="G8" s="30">
        <f>Monetary_Poverty_source!B56*100</f>
        <v>18.2</v>
      </c>
      <c r="H8" s="30">
        <f>Monetary_Poverty_source!B83*100</f>
        <v>8.9</v>
      </c>
      <c r="I8" s="154"/>
      <c r="Q8" s="148" t="s">
        <v>151</v>
      </c>
      <c r="R8" s="150">
        <f>F7</f>
        <v>50</v>
      </c>
      <c r="S8" s="153">
        <f t="shared" si="0"/>
        <v>55.500000000000007</v>
      </c>
      <c r="T8" s="153">
        <f t="shared" si="0"/>
        <v>60.5</v>
      </c>
    </row>
    <row r="9" spans="1:20">
      <c r="D9" s="24" t="s">
        <v>206</v>
      </c>
      <c r="E9" s="27"/>
      <c r="F9" s="29">
        <f>Monetary_Poverty_source!B8*100</f>
        <v>61.1</v>
      </c>
      <c r="G9" s="30">
        <f>Monetary_Poverty_source!B57*100</f>
        <v>24.2</v>
      </c>
      <c r="H9" s="30">
        <f>Monetary_Poverty_source!B84*100</f>
        <v>11.4</v>
      </c>
      <c r="I9" s="154"/>
      <c r="Q9" s="147"/>
      <c r="R9" s="150"/>
      <c r="S9" s="150"/>
      <c r="T9" s="150"/>
    </row>
    <row r="10" spans="1:20">
      <c r="D10" s="74" t="s">
        <v>104</v>
      </c>
      <c r="E10" s="75"/>
      <c r="F10" s="76">
        <f>Monetary_Poverty_source!B13*100</f>
        <v>56.999999999999993</v>
      </c>
      <c r="G10" s="77">
        <f>Monetary_Poverty_source!B62*100</f>
        <v>23.799999999999997</v>
      </c>
      <c r="H10" s="77">
        <f>Monetary_Poverty_source!B89*100</f>
        <v>11.899999999999999</v>
      </c>
      <c r="I10" s="154"/>
      <c r="Q10" s="148" t="s">
        <v>517</v>
      </c>
      <c r="R10" s="150">
        <f>F13</f>
        <v>45</v>
      </c>
      <c r="S10" s="153">
        <f>F28</f>
        <v>50.3</v>
      </c>
      <c r="T10" s="153">
        <f>G28</f>
        <v>55.2</v>
      </c>
    </row>
    <row r="11" spans="1:20">
      <c r="D11" s="74"/>
      <c r="E11" s="75"/>
      <c r="F11" s="76"/>
      <c r="G11" s="77"/>
      <c r="H11" s="77"/>
      <c r="I11" s="154"/>
      <c r="Q11" s="148" t="s">
        <v>516</v>
      </c>
      <c r="R11" s="150">
        <f>F14</f>
        <v>52.5</v>
      </c>
      <c r="S11" s="153">
        <f>F29</f>
        <v>58.199999999999996</v>
      </c>
      <c r="T11" s="153">
        <f>G29</f>
        <v>63.5</v>
      </c>
    </row>
    <row r="12" spans="1:20">
      <c r="D12" s="35" t="s">
        <v>109</v>
      </c>
      <c r="E12" s="27"/>
      <c r="F12" s="71">
        <f>Monetary_Poverty_source!B16*100</f>
        <v>70.5</v>
      </c>
      <c r="G12" s="34">
        <f>Monetary_Poverty_source!B65*100</f>
        <v>36.5</v>
      </c>
      <c r="H12" s="128">
        <f>Monetary_Poverty_source!B92*100</f>
        <v>22.2</v>
      </c>
      <c r="I12" s="154"/>
      <c r="Q12" s="148" t="s">
        <v>109</v>
      </c>
      <c r="R12" s="150">
        <f>F12</f>
        <v>70.5</v>
      </c>
      <c r="S12" s="153">
        <f>F26</f>
        <v>74.900000000000006</v>
      </c>
      <c r="T12" s="153">
        <f>G26</f>
        <v>78.7</v>
      </c>
    </row>
    <row r="13" spans="1:20">
      <c r="D13" s="23" t="s">
        <v>126</v>
      </c>
      <c r="E13" s="27"/>
      <c r="F13" s="72">
        <f>Monetary_Poverty_source!B20*100</f>
        <v>45</v>
      </c>
      <c r="G13" s="34">
        <f>Monetary_Poverty_source!B69*100</f>
        <v>17.100000000000001</v>
      </c>
      <c r="H13" s="34">
        <f>Monetary_Poverty_source!B96*100</f>
        <v>8.4</v>
      </c>
      <c r="I13" s="154"/>
    </row>
    <row r="14" spans="1:20">
      <c r="D14" s="79" t="s">
        <v>127</v>
      </c>
      <c r="E14" s="129"/>
      <c r="F14" s="127">
        <f>Monetary_Poverty_source!B21*100</f>
        <v>52.5</v>
      </c>
      <c r="G14" s="100">
        <f>Monetary_Poverty_source!B70*100</f>
        <v>19.7</v>
      </c>
      <c r="H14" s="100">
        <f>Monetary_Poverty_source!B97*100</f>
        <v>9.1</v>
      </c>
      <c r="I14" s="154"/>
    </row>
    <row r="15" spans="1:20">
      <c r="D15" s="23"/>
      <c r="E15" s="27"/>
      <c r="F15" s="26"/>
      <c r="G15" s="27"/>
      <c r="H15" s="27"/>
      <c r="I15" s="154"/>
    </row>
    <row r="16" spans="1:20">
      <c r="D16" s="79" t="s">
        <v>989</v>
      </c>
      <c r="E16" s="25"/>
      <c r="F16" s="80">
        <f>Monetary_Poverty_source!B10*100</f>
        <v>51.4</v>
      </c>
      <c r="G16" s="81">
        <f>Monetary_Poverty_source!B59*100</f>
        <v>21.7</v>
      </c>
      <c r="H16" s="81">
        <f>Monetary_Poverty_source!B93*100</f>
        <v>11.5</v>
      </c>
      <c r="I16" s="154"/>
    </row>
    <row r="17" spans="4:17">
      <c r="I17" s="154"/>
    </row>
    <row r="19" spans="4:17">
      <c r="K19" s="48" t="s">
        <v>496</v>
      </c>
      <c r="Q19" s="53" t="s">
        <v>497</v>
      </c>
    </row>
    <row r="20" spans="4:17">
      <c r="D20" s="22" t="s">
        <v>282</v>
      </c>
    </row>
    <row r="21" spans="4:17" ht="43.25" customHeight="1">
      <c r="D21" s="25"/>
      <c r="E21" s="25"/>
      <c r="F21" s="162" t="s">
        <v>283</v>
      </c>
      <c r="G21" s="162"/>
      <c r="H21" s="28"/>
      <c r="I21" s="28"/>
    </row>
    <row r="22" spans="4:17" ht="18.649999999999999" customHeight="1">
      <c r="D22" s="86" t="s">
        <v>509</v>
      </c>
      <c r="E22" s="87"/>
      <c r="F22" s="88" t="s">
        <v>284</v>
      </c>
      <c r="G22" s="89" t="s">
        <v>285</v>
      </c>
      <c r="H22" s="28"/>
      <c r="I22" s="28"/>
    </row>
    <row r="23" spans="4:17" ht="18.649999999999999" customHeight="1">
      <c r="D23" s="35" t="s">
        <v>104</v>
      </c>
      <c r="E23" s="27"/>
      <c r="F23" s="38">
        <f>Monetary_Poverty_source!B107*100</f>
        <v>62.2</v>
      </c>
      <c r="G23" s="39">
        <f>Monetary_Poverty_source!B120*100</f>
        <v>66.8</v>
      </c>
      <c r="H23" s="28"/>
      <c r="I23" s="28"/>
    </row>
    <row r="24" spans="4:17">
      <c r="D24" s="23" t="s">
        <v>150</v>
      </c>
      <c r="F24" s="38">
        <f>Monetary_Poverty_source!B108*100</f>
        <v>32.4</v>
      </c>
      <c r="G24" s="39">
        <f>Monetary_Poverty_source!B121*100</f>
        <v>37.799999999999997</v>
      </c>
      <c r="H24" s="28"/>
      <c r="I24" s="28"/>
    </row>
    <row r="25" spans="4:17">
      <c r="D25" s="23" t="s">
        <v>151</v>
      </c>
      <c r="F25" s="38">
        <f>Monetary_Poverty_source!B109*100</f>
        <v>55.500000000000007</v>
      </c>
      <c r="G25" s="39">
        <f>Monetary_Poverty_source!B122*100</f>
        <v>60.5</v>
      </c>
      <c r="H25" s="34"/>
      <c r="I25" s="34"/>
    </row>
    <row r="26" spans="4:17">
      <c r="D26" s="79" t="s">
        <v>109</v>
      </c>
      <c r="E26" s="25"/>
      <c r="F26" s="84">
        <f>Monetary_Poverty_source!B110*100</f>
        <v>74.900000000000006</v>
      </c>
      <c r="G26" s="85">
        <f>Monetary_Poverty_source!B123*100</f>
        <v>78.7</v>
      </c>
      <c r="H26" s="28"/>
      <c r="I26" s="28"/>
    </row>
    <row r="27" spans="4:17">
      <c r="D27" s="23"/>
      <c r="F27" s="36"/>
      <c r="G27" s="37"/>
      <c r="H27" s="27"/>
      <c r="I27" s="27"/>
    </row>
    <row r="28" spans="4:17">
      <c r="D28" s="23" t="s">
        <v>517</v>
      </c>
      <c r="F28" s="38">
        <f>Monetary_Poverty_source!B114*100</f>
        <v>50.3</v>
      </c>
      <c r="G28" s="39">
        <f>Monetary_Poverty_source!B127*100</f>
        <v>55.2</v>
      </c>
      <c r="H28" s="34"/>
      <c r="I28" s="34"/>
    </row>
    <row r="29" spans="4:17">
      <c r="D29" s="79" t="s">
        <v>516</v>
      </c>
      <c r="E29" s="83"/>
      <c r="F29" s="84">
        <f>Monetary_Poverty_source!B115*100</f>
        <v>58.199999999999996</v>
      </c>
      <c r="G29" s="85">
        <f>Monetary_Poverty_source!B128*100</f>
        <v>63.5</v>
      </c>
      <c r="H29" s="34"/>
      <c r="I29" s="28"/>
    </row>
    <row r="30" spans="4:17">
      <c r="D30" s="23"/>
      <c r="F30" s="26"/>
      <c r="G30" s="27"/>
      <c r="H30" s="27"/>
      <c r="I30" s="27"/>
    </row>
    <row r="31" spans="4:17">
      <c r="D31" s="79" t="s">
        <v>989</v>
      </c>
      <c r="E31" s="25"/>
      <c r="F31" s="80">
        <f>Monetary_Poverty_source!B117*100</f>
        <v>56.599999999999994</v>
      </c>
      <c r="G31" s="81">
        <f>Monetary_Poverty_source!B130*100</f>
        <v>61.3</v>
      </c>
      <c r="H31" s="31"/>
      <c r="I31" s="31"/>
    </row>
    <row r="32" spans="4:17">
      <c r="H32" s="27"/>
      <c r="I32" s="27"/>
    </row>
    <row r="34" spans="4:17">
      <c r="E34" s="67" t="s">
        <v>1006</v>
      </c>
      <c r="F34" s="21" t="s">
        <v>989</v>
      </c>
      <c r="K34" s="48" t="s">
        <v>498</v>
      </c>
      <c r="Q34" s="48" t="s">
        <v>499</v>
      </c>
    </row>
    <row r="35" spans="4:17">
      <c r="D35" s="21" t="s">
        <v>104</v>
      </c>
      <c r="E35" s="21">
        <f>Monetary_Poverty_source!B4*100</f>
        <v>56.999999999999993</v>
      </c>
      <c r="F35" s="21">
        <f>E41</f>
        <v>51.4</v>
      </c>
      <c r="G35" s="21">
        <f>E35-Monetary_Poverty_source!D4*100</f>
        <v>5.2999999999999901</v>
      </c>
    </row>
    <row r="36" spans="4:17">
      <c r="D36" s="67" t="s">
        <v>105</v>
      </c>
      <c r="E36" s="21">
        <f>Monetary_Poverty_source!B5*100</f>
        <v>26</v>
      </c>
      <c r="F36" s="21">
        <f>F35</f>
        <v>51.4</v>
      </c>
      <c r="G36" s="21">
        <f>E36-Monetary_Poverty_source!D5*100</f>
        <v>5.1000000000000014</v>
      </c>
    </row>
    <row r="37" spans="4:17">
      <c r="D37" s="67" t="s">
        <v>107</v>
      </c>
      <c r="E37" s="21">
        <f>Monetary_Poverty_source!B6*100</f>
        <v>34</v>
      </c>
      <c r="F37" s="21">
        <f t="shared" ref="F37:F41" si="1">F36</f>
        <v>51.4</v>
      </c>
      <c r="G37" s="21">
        <f>E37-Monetary_Poverty_source!D6*100</f>
        <v>9.9000000000000021</v>
      </c>
    </row>
    <row r="38" spans="4:17">
      <c r="D38" s="67" t="s">
        <v>106</v>
      </c>
      <c r="E38" s="21">
        <f>Monetary_Poverty_source!B7*100</f>
        <v>47.9</v>
      </c>
      <c r="F38" s="21">
        <f t="shared" si="1"/>
        <v>51.4</v>
      </c>
      <c r="G38" s="21">
        <f>E38-Monetary_Poverty_source!D7*100</f>
        <v>5.2000000000000028</v>
      </c>
    </row>
    <row r="39" spans="4:17">
      <c r="D39" s="67" t="s">
        <v>108</v>
      </c>
      <c r="E39" s="21">
        <f>Monetary_Poverty_source!B8*100</f>
        <v>61.1</v>
      </c>
      <c r="F39" s="21">
        <f t="shared" si="1"/>
        <v>51.4</v>
      </c>
      <c r="G39" s="21">
        <f>E39-Monetary_Poverty_source!D8*100</f>
        <v>6.7999999999999972</v>
      </c>
    </row>
    <row r="40" spans="4:17">
      <c r="D40" s="67" t="s">
        <v>1005</v>
      </c>
      <c r="E40" s="21">
        <f>Monetary_Poverty_source!B9*100</f>
        <v>70.5</v>
      </c>
      <c r="F40" s="21">
        <f t="shared" si="1"/>
        <v>51.4</v>
      </c>
      <c r="G40" s="21">
        <f>E40-Monetary_Poverty_source!D9*100</f>
        <v>15.499999999999993</v>
      </c>
    </row>
    <row r="41" spans="4:17">
      <c r="D41" s="21" t="str">
        <f>Monetary_Poverty_source!A10</f>
        <v>Total</v>
      </c>
      <c r="E41" s="21">
        <f>Monetary_Poverty_source!B10*100</f>
        <v>51.4</v>
      </c>
      <c r="F41" s="21">
        <f t="shared" si="1"/>
        <v>51.4</v>
      </c>
      <c r="G41" s="21">
        <f>E41-Monetary_Poverty_source!D10*100</f>
        <v>3.2000000000000028</v>
      </c>
    </row>
    <row r="42" spans="4:17">
      <c r="E42" s="21" t="s">
        <v>990</v>
      </c>
      <c r="F42" s="21" t="str">
        <f>F34</f>
        <v>Overall average</v>
      </c>
    </row>
    <row r="43" spans="4:17">
      <c r="D43" s="21" t="s">
        <v>104</v>
      </c>
      <c r="E43" s="21">
        <f>Monetary_Poverty_source!B53*100</f>
        <v>23.799999999999997</v>
      </c>
      <c r="F43" s="21">
        <f>E49</f>
        <v>21.7</v>
      </c>
      <c r="G43" s="21">
        <f>E43-Monetary_Poverty_source!D53*100</f>
        <v>3.5999999999999943</v>
      </c>
    </row>
    <row r="44" spans="4:17">
      <c r="D44" s="67" t="s">
        <v>105</v>
      </c>
      <c r="E44" s="21">
        <f>Monetary_Poverty_source!B54*100</f>
        <v>7.5</v>
      </c>
      <c r="F44" s="21">
        <f>F43</f>
        <v>21.7</v>
      </c>
      <c r="G44" s="21">
        <f>E44-Monetary_Poverty_source!D54*100</f>
        <v>2.5</v>
      </c>
    </row>
    <row r="45" spans="4:17">
      <c r="D45" s="67" t="s">
        <v>107</v>
      </c>
      <c r="E45" s="21">
        <f>Monetary_Poverty_source!B55*100</f>
        <v>10.100000000000001</v>
      </c>
      <c r="F45" s="21">
        <f t="shared" ref="F45:F49" si="2">F44</f>
        <v>21.7</v>
      </c>
      <c r="G45" s="21">
        <f>E45-Monetary_Poverty_source!D55*100</f>
        <v>4.8000000000000016</v>
      </c>
    </row>
    <row r="46" spans="4:17">
      <c r="D46" s="67" t="s">
        <v>106</v>
      </c>
      <c r="E46" s="21">
        <f>Monetary_Poverty_source!B56*100</f>
        <v>18.2</v>
      </c>
      <c r="F46" s="21">
        <f t="shared" si="2"/>
        <v>21.7</v>
      </c>
      <c r="G46" s="21">
        <f>E46-Monetary_Poverty_source!D56*100</f>
        <v>3.3000000000000007</v>
      </c>
    </row>
    <row r="47" spans="4:17">
      <c r="D47" s="67" t="s">
        <v>108</v>
      </c>
      <c r="E47" s="21">
        <f>Monetary_Poverty_source!B57*100</f>
        <v>24.2</v>
      </c>
      <c r="F47" s="21">
        <f t="shared" si="2"/>
        <v>21.7</v>
      </c>
      <c r="G47" s="21">
        <f>E47-Monetary_Poverty_source!D57*100</f>
        <v>3.3000000000000007</v>
      </c>
    </row>
    <row r="48" spans="4:17">
      <c r="D48" s="67" t="s">
        <v>1005</v>
      </c>
      <c r="E48" s="21">
        <f>Monetary_Poverty_source!B58*100</f>
        <v>36.5</v>
      </c>
      <c r="F48" s="21">
        <f t="shared" si="2"/>
        <v>21.7</v>
      </c>
      <c r="G48" s="21">
        <f>E48-Monetary_Poverty_source!D58*100</f>
        <v>11.7</v>
      </c>
    </row>
    <row r="49" spans="4:16">
      <c r="D49" s="21" t="str">
        <f>Monetary_Poverty_source!A59</f>
        <v>Total</v>
      </c>
      <c r="E49" s="21">
        <f>Monetary_Poverty_source!B59*100</f>
        <v>21.7</v>
      </c>
      <c r="F49" s="21">
        <f t="shared" si="2"/>
        <v>21.7</v>
      </c>
      <c r="G49" s="21">
        <f>E49-Monetary_Poverty_source!D59*100</f>
        <v>2.0999999999999979</v>
      </c>
    </row>
    <row r="50" spans="4:16">
      <c r="P50" s="48" t="s">
        <v>504</v>
      </c>
    </row>
    <row r="51" spans="4:16" ht="29">
      <c r="E51" s="21" t="s">
        <v>991</v>
      </c>
      <c r="F51" s="21" t="s">
        <v>989</v>
      </c>
      <c r="L51" s="64" t="s">
        <v>509</v>
      </c>
      <c r="M51" s="64" t="s">
        <v>525</v>
      </c>
      <c r="N51" s="64" t="s">
        <v>526</v>
      </c>
    </row>
    <row r="52" spans="4:16">
      <c r="D52" s="21" t="s">
        <v>104</v>
      </c>
      <c r="E52" s="21">
        <f>Monetary_Poverty_source!B80*100</f>
        <v>11.899999999999999</v>
      </c>
      <c r="F52" s="21">
        <f>E58</f>
        <v>11.5</v>
      </c>
      <c r="G52" s="21">
        <f>E52-Monetary_Poverty_source!D80*100</f>
        <v>2.4999999999999982</v>
      </c>
      <c r="K52" s="67" t="s">
        <v>985</v>
      </c>
      <c r="L52" s="51">
        <f>VALUE(Monetary_Poverty_source!B26)*100</f>
        <v>48.9</v>
      </c>
      <c r="M52" s="64">
        <f>VALUE(Monetary_Poverty_source!B75)*100</f>
        <v>19.900000000000002</v>
      </c>
      <c r="N52" s="51">
        <f>VALUE(Monetary_Poverty_source!B102)*100</f>
        <v>10.5</v>
      </c>
    </row>
    <row r="53" spans="4:16">
      <c r="D53" s="67" t="s">
        <v>105</v>
      </c>
      <c r="E53" s="21">
        <f>Monetary_Poverty_source!B81*100</f>
        <v>3.4000000000000004</v>
      </c>
      <c r="F53" s="21">
        <f>F52</f>
        <v>11.5</v>
      </c>
      <c r="G53" s="21">
        <f>E53-Monetary_Poverty_source!D81*100</f>
        <v>1.4000000000000004</v>
      </c>
      <c r="K53" s="67" t="s">
        <v>986</v>
      </c>
      <c r="L53" s="51">
        <f>VALUE(Monetary_Poverty_source!B27)*100</f>
        <v>53.7</v>
      </c>
      <c r="M53" s="64">
        <f>VALUE(Monetary_Poverty_source!B76)*100</f>
        <v>23.3</v>
      </c>
      <c r="N53" s="51">
        <f>VALUE(Monetary_Poverty_source!B103)*100</f>
        <v>12.5</v>
      </c>
    </row>
    <row r="54" spans="4:16">
      <c r="D54" s="67" t="s">
        <v>107</v>
      </c>
      <c r="E54" s="21">
        <f>Monetary_Poverty_source!B82*100</f>
        <v>4.1000000000000005</v>
      </c>
      <c r="F54" s="21">
        <f t="shared" ref="F54:F58" si="3">F53</f>
        <v>11.5</v>
      </c>
      <c r="G54" s="21">
        <f>E54-Monetary_Poverty_source!D82*100</f>
        <v>2.2000000000000006</v>
      </c>
    </row>
    <row r="55" spans="4:16">
      <c r="D55" s="67" t="s">
        <v>106</v>
      </c>
      <c r="E55" s="21">
        <f>Monetary_Poverty_source!B83*100</f>
        <v>8.9</v>
      </c>
      <c r="F55" s="21">
        <f t="shared" si="3"/>
        <v>11.5</v>
      </c>
      <c r="G55" s="21">
        <f>E55-Monetary_Poverty_source!D83*100</f>
        <v>2.0999999999999996</v>
      </c>
    </row>
    <row r="56" spans="4:16">
      <c r="D56" s="67" t="s">
        <v>108</v>
      </c>
      <c r="E56" s="21">
        <f>Monetary_Poverty_source!B84*100</f>
        <v>11.4</v>
      </c>
      <c r="F56" s="21">
        <f t="shared" si="3"/>
        <v>11.5</v>
      </c>
      <c r="G56" s="21">
        <f>E56-Monetary_Poverty_source!D84*100</f>
        <v>1.8000000000000007</v>
      </c>
    </row>
    <row r="57" spans="4:16">
      <c r="D57" s="67" t="s">
        <v>1005</v>
      </c>
      <c r="E57" s="21">
        <f>Monetary_Poverty_source!B85*100</f>
        <v>22.2</v>
      </c>
      <c r="F57" s="21">
        <f t="shared" si="3"/>
        <v>11.5</v>
      </c>
      <c r="G57" s="21">
        <f>E57-Monetary_Poverty_source!D85*100</f>
        <v>8.4999999999999982</v>
      </c>
    </row>
    <row r="58" spans="4:16">
      <c r="D58" s="21" t="str">
        <f>Monetary_Poverty_source!A86</f>
        <v>Total</v>
      </c>
      <c r="E58" s="21">
        <f>Monetary_Poverty_source!B86*100</f>
        <v>11.5</v>
      </c>
      <c r="F58" s="21">
        <f t="shared" si="3"/>
        <v>11.5</v>
      </c>
      <c r="G58" s="21">
        <f>E58-Monetary_Poverty_source!D86*100</f>
        <v>1.3000000000000007</v>
      </c>
    </row>
    <row r="60" spans="4:16">
      <c r="E60" s="21" t="s">
        <v>992</v>
      </c>
      <c r="F60" s="21" t="s">
        <v>989</v>
      </c>
    </row>
    <row r="61" spans="4:16">
      <c r="D61" s="21" t="s">
        <v>104</v>
      </c>
      <c r="E61" s="21">
        <f>Monetary_Poverty_source!B31*100</f>
        <v>34.200000000000003</v>
      </c>
      <c r="F61" s="21">
        <f>E67</f>
        <v>31</v>
      </c>
      <c r="G61" s="21">
        <f>E61-Monetary_Poverty_source!D31*100</f>
        <v>4.8000000000000043</v>
      </c>
    </row>
    <row r="62" spans="4:16">
      <c r="D62" s="67" t="s">
        <v>105</v>
      </c>
      <c r="E62" s="21">
        <f>Monetary_Poverty_source!B32*100</f>
        <v>11.700000000000001</v>
      </c>
      <c r="F62" s="21">
        <f>F61</f>
        <v>31</v>
      </c>
      <c r="G62" s="21">
        <f>E62-Monetary_Poverty_source!D32*100</f>
        <v>3.6000000000000014</v>
      </c>
    </row>
    <row r="63" spans="4:16">
      <c r="D63" s="67" t="s">
        <v>107</v>
      </c>
      <c r="E63" s="21">
        <f>Monetary_Poverty_source!B33*100</f>
        <v>16.2</v>
      </c>
      <c r="F63" s="21">
        <f t="shared" ref="F63:F67" si="4">F62</f>
        <v>31</v>
      </c>
      <c r="G63" s="21">
        <f>E63-Monetary_Poverty_source!D33*100</f>
        <v>6.6999999999999993</v>
      </c>
    </row>
    <row r="64" spans="4:16">
      <c r="D64" s="67" t="s">
        <v>106</v>
      </c>
      <c r="E64" s="21">
        <f>Monetary_Poverty_source!B34*100</f>
        <v>26.6</v>
      </c>
      <c r="F64" s="21">
        <f t="shared" si="4"/>
        <v>31</v>
      </c>
      <c r="G64" s="21">
        <f>E64-Monetary_Poverty_source!D34*100</f>
        <v>4.4000000000000021</v>
      </c>
    </row>
    <row r="65" spans="2:16">
      <c r="D65" s="67" t="s">
        <v>108</v>
      </c>
      <c r="E65" s="21">
        <f>Monetary_Poverty_source!B35*100</f>
        <v>35.5</v>
      </c>
      <c r="F65" s="21">
        <f t="shared" si="4"/>
        <v>31</v>
      </c>
      <c r="G65" s="21">
        <f>E65-Monetary_Poverty_source!D35*100</f>
        <v>5</v>
      </c>
    </row>
    <row r="66" spans="2:16">
      <c r="D66" s="67" t="s">
        <v>1005</v>
      </c>
      <c r="E66" s="21">
        <f>Monetary_Poverty_source!B36*100</f>
        <v>49.9</v>
      </c>
      <c r="F66" s="21">
        <f t="shared" si="4"/>
        <v>31</v>
      </c>
      <c r="G66" s="21">
        <f>E66-Monetary_Poverty_source!D36*100</f>
        <v>13.5</v>
      </c>
    </row>
    <row r="67" spans="2:16">
      <c r="D67" s="21" t="str">
        <f>Monetary_Poverty_source!A37</f>
        <v>Total</v>
      </c>
      <c r="E67" s="21">
        <f>Monetary_Poverty_source!B37*100</f>
        <v>31</v>
      </c>
      <c r="F67" s="21">
        <f t="shared" si="4"/>
        <v>31</v>
      </c>
      <c r="G67" s="21">
        <f>E67-Monetary_Poverty_source!D37*100</f>
        <v>2.6000000000000014</v>
      </c>
      <c r="K67" s="21" t="s">
        <v>508</v>
      </c>
      <c r="L67" s="21" t="s">
        <v>507</v>
      </c>
      <c r="M67" s="21" t="s">
        <v>509</v>
      </c>
      <c r="N67" s="21" t="s">
        <v>510</v>
      </c>
    </row>
    <row r="68" spans="2:16">
      <c r="P68" s="48" t="s">
        <v>514</v>
      </c>
    </row>
    <row r="69" spans="2:16">
      <c r="K69" s="21" t="s">
        <v>104</v>
      </c>
      <c r="L69" s="21">
        <f>Monetary_Poverty_source!A323*100</f>
        <v>36.948419999999999</v>
      </c>
      <c r="M69" s="50">
        <f>Monetary_Poverty_source!B4*100</f>
        <v>56.999999999999993</v>
      </c>
      <c r="N69" s="21" t="s">
        <v>104</v>
      </c>
    </row>
    <row r="70" spans="2:16">
      <c r="K70" s="21" t="s">
        <v>491</v>
      </c>
      <c r="L70" s="21">
        <f>Monetary_Poverty_source!A326*100</f>
        <v>32.262479999999996</v>
      </c>
      <c r="M70" s="50">
        <f>Monetary_Poverty_source!B5*100</f>
        <v>26</v>
      </c>
      <c r="N70" s="21" t="s">
        <v>511</v>
      </c>
    </row>
    <row r="71" spans="2:16">
      <c r="K71" s="21" t="s">
        <v>493</v>
      </c>
      <c r="L71" s="21">
        <f>Monetary_Poverty_source!A332*100</f>
        <v>34.853279999999998</v>
      </c>
      <c r="M71" s="50">
        <f>Monetary_Poverty_source!B7*100</f>
        <v>47.9</v>
      </c>
      <c r="N71" s="21" t="s">
        <v>512</v>
      </c>
    </row>
    <row r="72" spans="2:16">
      <c r="D72" s="22" t="s">
        <v>527</v>
      </c>
      <c r="K72" s="21" t="s">
        <v>495</v>
      </c>
      <c r="L72" s="21">
        <f>Monetary_Poverty_source!A338*100</f>
        <v>37.978699999999996</v>
      </c>
      <c r="M72" s="50">
        <f>Monetary_Poverty_source!B9*100</f>
        <v>70.5</v>
      </c>
      <c r="N72" s="21" t="s">
        <v>109</v>
      </c>
    </row>
    <row r="73" spans="2:16" ht="38.25" customHeight="1">
      <c r="B73" s="165" t="s">
        <v>508</v>
      </c>
      <c r="C73" s="166"/>
      <c r="D73" s="169" t="s">
        <v>994</v>
      </c>
      <c r="E73" s="162"/>
      <c r="F73" s="162"/>
      <c r="G73" s="162" t="s">
        <v>503</v>
      </c>
      <c r="H73" s="162"/>
      <c r="I73" s="162"/>
    </row>
    <row r="74" spans="2:16" ht="27.75" customHeight="1">
      <c r="B74" s="25"/>
      <c r="C74" s="25"/>
      <c r="D74" s="73" t="s">
        <v>993</v>
      </c>
      <c r="E74" s="69" t="s">
        <v>501</v>
      </c>
      <c r="F74" s="69" t="s">
        <v>502</v>
      </c>
      <c r="G74" s="46" t="s">
        <v>993</v>
      </c>
      <c r="H74" s="46" t="s">
        <v>501</v>
      </c>
      <c r="I74" s="46" t="s">
        <v>502</v>
      </c>
      <c r="K74" s="21" t="s">
        <v>492</v>
      </c>
      <c r="L74" s="21">
        <f>Monetary_Poverty_source!A329*100</f>
        <v>29.830560000000002</v>
      </c>
      <c r="M74" s="50">
        <f>Monetary_Poverty_source!B6*100</f>
        <v>34</v>
      </c>
      <c r="N74" s="21" t="s">
        <v>513</v>
      </c>
    </row>
    <row r="75" spans="2:16">
      <c r="B75" s="23" t="s">
        <v>150</v>
      </c>
      <c r="D75" s="72">
        <f>VALUE(Monetary_Poverty_source!F155)</f>
        <v>5.08</v>
      </c>
      <c r="E75" s="34">
        <f>VALUE(Monetary_Poverty_source!D155)</f>
        <v>6.52</v>
      </c>
      <c r="F75" s="34">
        <f>VALUE(Monetary_Poverty_source!B155)</f>
        <v>4.75</v>
      </c>
      <c r="G75" s="34">
        <f>VALUE(Monetary_Poverty_source!F163)</f>
        <v>1.53</v>
      </c>
      <c r="H75" s="34">
        <f>VALUE(Monetary_Poverty_source!D163)</f>
        <v>2.27</v>
      </c>
      <c r="I75" s="90">
        <f>VALUE(Monetary_Poverty_source!B163)</f>
        <v>1.36</v>
      </c>
      <c r="K75" s="21" t="s">
        <v>494</v>
      </c>
      <c r="L75" s="21">
        <f>Monetary_Poverty_source!A335*100</f>
        <v>31.798030000000001</v>
      </c>
      <c r="M75" s="50">
        <f>Monetary_Poverty_source!B8*100</f>
        <v>61.1</v>
      </c>
      <c r="N75" s="21" t="s">
        <v>512</v>
      </c>
    </row>
    <row r="76" spans="2:16">
      <c r="B76" s="24" t="s">
        <v>205</v>
      </c>
      <c r="D76" s="49">
        <f>VALUE(Monetary_Poverty_source!F135)</f>
        <v>5.04</v>
      </c>
      <c r="E76" s="32">
        <f>VALUE(Monetary_Poverty_source!D135)</f>
        <v>6.54</v>
      </c>
      <c r="F76" s="32">
        <f>VALUE(Monetary_Poverty_source!B135)</f>
        <v>4.72</v>
      </c>
      <c r="G76" s="32">
        <f>VALUE(Monetary_Poverty_source!F145)</f>
        <v>1.46</v>
      </c>
      <c r="H76" s="50">
        <f>VALUE(Monetary_Poverty_source!D145)</f>
        <v>2.38</v>
      </c>
      <c r="I76" s="50">
        <f>VALUE(Monetary_Poverty_source!B145)</f>
        <v>1.26</v>
      </c>
    </row>
    <row r="77" spans="2:16">
      <c r="B77" s="92" t="s">
        <v>206</v>
      </c>
      <c r="C77" s="25"/>
      <c r="D77" s="93">
        <f>VALUE(Monetary_Poverty_source!F136)</f>
        <v>5.34</v>
      </c>
      <c r="E77" s="94">
        <f>VALUE(Monetary_Poverty_source!D136)</f>
        <v>6.46</v>
      </c>
      <c r="F77" s="94">
        <f>VALUE(Monetary_Poverty_source!B136)</f>
        <v>4.95</v>
      </c>
      <c r="G77" s="94">
        <f>VALUE(Monetary_Poverty_source!F146)</f>
        <v>1.96</v>
      </c>
      <c r="H77" s="94">
        <f>VALUE(Monetary_Poverty_source!D146)</f>
        <v>1.83</v>
      </c>
      <c r="I77" s="94">
        <f>VALUE(Monetary_Poverty_source!B146)</f>
        <v>2.0099999999999998</v>
      </c>
    </row>
    <row r="78" spans="2:16">
      <c r="B78" s="23" t="s">
        <v>151</v>
      </c>
      <c r="D78" s="72">
        <f>VALUE(Monetary_Poverty_source!F156)</f>
        <v>5.7</v>
      </c>
      <c r="E78" s="34">
        <f>VALUE(Monetary_Poverty_source!D156)</f>
        <v>7.07</v>
      </c>
      <c r="F78" s="34">
        <f>VALUE(Monetary_Poverty_source!B156)</f>
        <v>4.75</v>
      </c>
      <c r="G78" s="34">
        <f>VALUE(Monetary_Poverty_source!F164)</f>
        <v>1.32</v>
      </c>
      <c r="H78" s="34">
        <f>VALUE(Monetary_Poverty_source!D164)</f>
        <v>1.71</v>
      </c>
      <c r="I78" s="54">
        <f>VALUE(Monetary_Poverty_source!B164)</f>
        <v>1.05</v>
      </c>
    </row>
    <row r="79" spans="2:16">
      <c r="B79" s="24" t="s">
        <v>205</v>
      </c>
      <c r="D79" s="29">
        <f>VALUE(Monetary_Poverty_source!F137)</f>
        <v>5.81</v>
      </c>
      <c r="E79" s="32">
        <f>VALUE(Monetary_Poverty_source!D137)</f>
        <v>7.4</v>
      </c>
      <c r="F79" s="32">
        <f>VALUE(Monetary_Poverty_source!B137)</f>
        <v>4.83</v>
      </c>
      <c r="G79" s="32">
        <f>VALUE(Monetary_Poverty_source!F147)</f>
        <v>1.29</v>
      </c>
      <c r="H79" s="32">
        <f>VALUE(Monetary_Poverty_source!D147)</f>
        <v>1.73</v>
      </c>
      <c r="I79" s="50">
        <f>VALUE(Monetary_Poverty_source!B147)</f>
        <v>1.02</v>
      </c>
    </row>
    <row r="80" spans="2:16">
      <c r="B80" s="92" t="s">
        <v>206</v>
      </c>
      <c r="C80" s="25"/>
      <c r="D80" s="95">
        <f>VALUE(Monetary_Poverty_source!F138)</f>
        <v>5.16</v>
      </c>
      <c r="E80" s="94">
        <f>VALUE(Monetary_Poverty_source!D138)</f>
        <v>5.96</v>
      </c>
      <c r="F80" s="94">
        <f>VALUE(Monetary_Poverty_source!B138)</f>
        <v>4.2699999999999996</v>
      </c>
      <c r="G80" s="94">
        <f>VALUE(Monetary_Poverty_source!F148)</f>
        <v>1.45</v>
      </c>
      <c r="H80" s="94">
        <f>VALUE(Monetary_Poverty_source!D148)</f>
        <v>1.65</v>
      </c>
      <c r="I80" s="94">
        <f>VALUE(Monetary_Poverty_source!B148)</f>
        <v>1.23</v>
      </c>
    </row>
    <row r="81" spans="1:17">
      <c r="B81" s="86" t="s">
        <v>104</v>
      </c>
      <c r="C81" s="87"/>
      <c r="D81" s="96">
        <f>VALUE(Monetary_Poverty_source!F154)</f>
        <v>4.78</v>
      </c>
      <c r="E81" s="97">
        <f>VALUE(Monetary_Poverty_source!D154)</f>
        <v>5.52</v>
      </c>
      <c r="F81" s="97">
        <f>VALUE(Monetary_Poverty_source!B154)</f>
        <v>4.0199999999999996</v>
      </c>
      <c r="G81" s="97">
        <f>VALUE(Monetary_Poverty_source!F162)</f>
        <v>1.39</v>
      </c>
      <c r="H81" s="97">
        <f>VALUE(Monetary_Poverty_source!D162)</f>
        <v>1.85</v>
      </c>
      <c r="I81" s="98">
        <f>VALUE(Monetary_Poverty_source!B162)</f>
        <v>0.91</v>
      </c>
    </row>
    <row r="82" spans="1:17">
      <c r="B82" s="86" t="s">
        <v>109</v>
      </c>
      <c r="C82" s="87"/>
      <c r="D82" s="96">
        <f>VALUE(Monetary_Poverty_source!F157)</f>
        <v>5.5</v>
      </c>
      <c r="E82" s="97">
        <f>VALUE(Monetary_Poverty_source!D157)</f>
        <v>5.69</v>
      </c>
      <c r="F82" s="97">
        <f>VALUE(Monetary_Poverty_source!B157)</f>
        <v>5.1100000000000003</v>
      </c>
      <c r="G82" s="97">
        <f>VALUE(Monetary_Poverty_source!F165)</f>
        <v>1.28</v>
      </c>
      <c r="H82" s="97">
        <f>VALUE(Monetary_Poverty_source!D165)</f>
        <v>1.55</v>
      </c>
      <c r="I82" s="98">
        <f>VALUE(Monetary_Poverty_source!B165)</f>
        <v>0.7</v>
      </c>
    </row>
    <row r="83" spans="1:17">
      <c r="B83" s="23"/>
      <c r="D83" s="26"/>
      <c r="E83" s="27"/>
      <c r="F83" s="27"/>
      <c r="G83" s="27"/>
      <c r="H83" s="27"/>
    </row>
    <row r="84" spans="1:17">
      <c r="B84" s="23" t="s">
        <v>126</v>
      </c>
      <c r="D84" s="72">
        <f>VALUE(Monetary_Poverty_source!F170)</f>
        <v>5.31</v>
      </c>
      <c r="E84" s="34">
        <f>VALUE(Monetary_Poverty_source!D170)</f>
        <v>6.52</v>
      </c>
      <c r="F84" s="34">
        <f>VALUE(Monetary_Poverty_source!B170)</f>
        <v>4.6100000000000003</v>
      </c>
      <c r="G84" s="34">
        <f>VALUE(Monetary_Poverty_source!F177)</f>
        <v>1.37</v>
      </c>
      <c r="H84" s="34">
        <f>VALUE(Monetary_Poverty_source!D177)</f>
        <v>1.86</v>
      </c>
      <c r="I84" s="54">
        <f>VALUE(Monetary_Poverty_source!B177)</f>
        <v>1.08</v>
      </c>
    </row>
    <row r="85" spans="1:17">
      <c r="B85" s="79" t="s">
        <v>127</v>
      </c>
      <c r="C85" s="25"/>
      <c r="D85" s="99">
        <f>VALUE(Monetary_Poverty_source!F171)</f>
        <v>5.22</v>
      </c>
      <c r="E85" s="100">
        <f>VALUE(Monetary_Poverty_source!D171)</f>
        <v>6.05</v>
      </c>
      <c r="F85" s="100">
        <f>VALUE(Monetary_Poverty_source!B171)</f>
        <v>4.55</v>
      </c>
      <c r="G85" s="100">
        <f>VALUE(Monetary_Poverty_source!F178)</f>
        <v>1.61</v>
      </c>
      <c r="H85" s="100">
        <f>VALUE(Monetary_Poverty_source!D178)</f>
        <v>1.68</v>
      </c>
      <c r="I85" s="82">
        <f>VALUE(Monetary_Poverty_source!B178)</f>
        <v>1.56</v>
      </c>
    </row>
    <row r="86" spans="1:17">
      <c r="B86" s="23"/>
      <c r="D86" s="26"/>
      <c r="E86" s="27"/>
      <c r="F86" s="27"/>
      <c r="G86" s="27"/>
      <c r="H86" s="27"/>
      <c r="K86" s="21" t="s">
        <v>515</v>
      </c>
      <c r="L86" s="21" t="s">
        <v>104</v>
      </c>
      <c r="M86" s="21" t="s">
        <v>513</v>
      </c>
      <c r="N86" s="21" t="s">
        <v>512</v>
      </c>
      <c r="O86" s="21" t="s">
        <v>109</v>
      </c>
    </row>
    <row r="87" spans="1:17">
      <c r="B87" s="79" t="s">
        <v>989</v>
      </c>
      <c r="C87" s="25"/>
      <c r="D87" s="99">
        <f>VALUE(Monetary_Poverty_source!F173)</f>
        <v>5.34</v>
      </c>
      <c r="E87" s="100">
        <f>VALUE(Monetary_Poverty_source!D173)</f>
        <v>6.19</v>
      </c>
      <c r="F87" s="100">
        <f>VALUE(Monetary_Poverty_source!B173)</f>
        <v>4.67</v>
      </c>
      <c r="G87" s="100">
        <f>VALUE(Monetary_Poverty_source!F150)</f>
        <v>1.37</v>
      </c>
      <c r="H87" s="100">
        <f>VALUE(Monetary_Poverty_source!D150)</f>
        <v>1.74</v>
      </c>
      <c r="I87" s="82">
        <f>VALUE(Monetary_Poverty_source!B150)</f>
        <v>1.07</v>
      </c>
      <c r="K87" s="51">
        <v>0</v>
      </c>
      <c r="L87" s="51">
        <v>0</v>
      </c>
      <c r="M87" s="51">
        <v>0</v>
      </c>
      <c r="N87" s="51">
        <v>0</v>
      </c>
      <c r="O87" s="51">
        <v>0</v>
      </c>
    </row>
    <row r="88" spans="1:17">
      <c r="K88" s="52">
        <f>VALUE(Monetary_Poverty_source!A398)*5</f>
        <v>5</v>
      </c>
      <c r="L88" s="52">
        <f>VALUE(Monetary_Poverty_source!B398)</f>
        <v>0.32600000000000001</v>
      </c>
      <c r="M88" s="52">
        <f>VALUE(Monetary_Poverty_source!B421)</f>
        <v>0.58399999999999996</v>
      </c>
      <c r="N88" s="52">
        <f>VALUE(Monetary_Poverty_source!B444)</f>
        <v>0.40600000000000003</v>
      </c>
      <c r="O88" s="52">
        <f>VALUE(Monetary_Poverty_source!B467)</f>
        <v>0.185</v>
      </c>
      <c r="Q88" s="48" t="s">
        <v>1004</v>
      </c>
    </row>
    <row r="89" spans="1:17">
      <c r="K89" s="52">
        <f>VALUE(Monetary_Poverty_source!A399)*5</f>
        <v>10</v>
      </c>
      <c r="L89" s="52">
        <f>VALUE(Monetary_Poverty_source!B399)</f>
        <v>0.5</v>
      </c>
      <c r="M89" s="52">
        <f>VALUE(Monetary_Poverty_source!B422)</f>
        <v>0.79200000000000004</v>
      </c>
      <c r="N89" s="52">
        <f>VALUE(Monetary_Poverty_source!B445)</f>
        <v>0.57999999999999996</v>
      </c>
      <c r="O89" s="52">
        <f>VALUE(Monetary_Poverty_source!B468)</f>
        <v>0.30399999999999999</v>
      </c>
    </row>
    <row r="90" spans="1:17">
      <c r="D90" s="22" t="s">
        <v>505</v>
      </c>
      <c r="K90" s="52">
        <f>VALUE(Monetary_Poverty_source!A400)*5</f>
        <v>15</v>
      </c>
      <c r="L90" s="52">
        <f>VALUE(Monetary_Poverty_source!B400)</f>
        <v>0.627</v>
      </c>
      <c r="M90" s="52">
        <f>VALUE(Monetary_Poverty_source!B423)</f>
        <v>1.08</v>
      </c>
      <c r="N90" s="52">
        <f>VALUE(Monetary_Poverty_source!B446)</f>
        <v>0.67400000000000004</v>
      </c>
      <c r="O90" s="52">
        <f>VALUE(Monetary_Poverty_source!B469)</f>
        <v>0.38400000000000001</v>
      </c>
    </row>
    <row r="91" spans="1:17" ht="29.25" customHeight="1">
      <c r="B91" s="165" t="s">
        <v>508</v>
      </c>
      <c r="C91" s="166"/>
      <c r="D91" s="167" t="s">
        <v>995</v>
      </c>
      <c r="E91" s="167"/>
      <c r="F91" s="167"/>
      <c r="G91" s="167" t="s">
        <v>996</v>
      </c>
      <c r="H91" s="167"/>
      <c r="I91" s="167"/>
      <c r="K91" s="52">
        <f>VALUE(Monetary_Poverty_source!A401)*5</f>
        <v>20</v>
      </c>
      <c r="L91" s="52">
        <f>VALUE(Monetary_Poverty_source!B401)</f>
        <v>0.73499999999999999</v>
      </c>
      <c r="M91" s="52">
        <f>VALUE(Monetary_Poverty_source!B424)</f>
        <v>1.2410000000000001</v>
      </c>
      <c r="N91" s="52">
        <f>VALUE(Monetary_Poverty_source!B447)</f>
        <v>0.77100000000000002</v>
      </c>
      <c r="O91" s="52">
        <f>VALUE(Monetary_Poverty_source!B470)</f>
        <v>0.46200000000000002</v>
      </c>
    </row>
    <row r="92" spans="1:17" ht="21.75" customHeight="1">
      <c r="A92" s="27"/>
      <c r="B92" s="87"/>
      <c r="C92" s="101"/>
      <c r="D92" s="102" t="s">
        <v>993</v>
      </c>
      <c r="E92" s="102" t="s">
        <v>501</v>
      </c>
      <c r="F92" s="102" t="s">
        <v>502</v>
      </c>
      <c r="G92" s="102" t="s">
        <v>993</v>
      </c>
      <c r="H92" s="102" t="s">
        <v>501</v>
      </c>
      <c r="I92" s="102" t="s">
        <v>502</v>
      </c>
      <c r="K92" s="52">
        <f>VALUE(Monetary_Poverty_source!A402)*5</f>
        <v>25</v>
      </c>
      <c r="L92" s="52">
        <f>VALUE(Monetary_Poverty_source!B402)</f>
        <v>0.83399999999999996</v>
      </c>
      <c r="M92" s="52">
        <f>VALUE(Monetary_Poverty_source!B425)</f>
        <v>1.3720000000000001</v>
      </c>
      <c r="N92" s="52">
        <f>VALUE(Monetary_Poverty_source!B448)</f>
        <v>0.86199999999999999</v>
      </c>
      <c r="O92" s="52">
        <f>VALUE(Monetary_Poverty_source!B471)</f>
        <v>0.51</v>
      </c>
    </row>
    <row r="93" spans="1:17" ht="16.5" customHeight="1">
      <c r="B93" s="23" t="s">
        <v>150</v>
      </c>
      <c r="D93" s="76">
        <f>VALUE(Monetary_Poverty_source!F215)</f>
        <v>2.64</v>
      </c>
      <c r="E93" s="34">
        <f>VALUE(Monetary_Poverty_source!D215)</f>
        <v>4.04</v>
      </c>
      <c r="F93" s="34">
        <f>VALUE(Monetary_Poverty_source!B215)</f>
        <v>2.31</v>
      </c>
      <c r="G93" s="34">
        <f>VALUE(Monetary_Poverty_source!F223)</f>
        <v>2.33</v>
      </c>
      <c r="H93" s="34">
        <f>VALUE(Monetary_Poverty_source!D223)</f>
        <v>2.4</v>
      </c>
      <c r="I93" s="34">
        <f>VALUE(Monetary_Poverty_source!B223)</f>
        <v>2.31</v>
      </c>
      <c r="K93" s="52">
        <f>VALUE(Monetary_Poverty_source!A403)*5</f>
        <v>30</v>
      </c>
      <c r="L93" s="52">
        <f>VALUE(Monetary_Poverty_source!B403)</f>
        <v>0.90300000000000002</v>
      </c>
      <c r="M93" s="52">
        <f>VALUE(Monetary_Poverty_source!B426)</f>
        <v>1.5269999999999999</v>
      </c>
      <c r="N93" s="52">
        <f>VALUE(Monetary_Poverty_source!B449)</f>
        <v>0.95799999999999996</v>
      </c>
      <c r="O93" s="52">
        <f>VALUE(Monetary_Poverty_source!B472)</f>
        <v>0.58499999999999996</v>
      </c>
    </row>
    <row r="94" spans="1:17">
      <c r="B94" s="24" t="s">
        <v>205</v>
      </c>
      <c r="D94" s="49">
        <f>VALUE(Monetary_Poverty_source!F185)</f>
        <v>2.56</v>
      </c>
      <c r="E94" s="32">
        <f>VALUE(Monetary_Poverty_source!D185)</f>
        <v>4.12</v>
      </c>
      <c r="F94" s="32">
        <f>VALUE(Monetary_Poverty_source!B185)</f>
        <v>2.23</v>
      </c>
      <c r="G94" s="50">
        <f>VALUE(Monetary_Poverty_source!F195)</f>
        <v>2.37</v>
      </c>
      <c r="H94" s="50">
        <f>VALUE(Monetary_Poverty_source!D195)</f>
        <v>2.33</v>
      </c>
      <c r="I94" s="50">
        <f>VALUE(Monetary_Poverty_source!B195)</f>
        <v>2.38</v>
      </c>
      <c r="K94" s="52">
        <f>VALUE(Monetary_Poverty_source!A404)*5</f>
        <v>35</v>
      </c>
      <c r="L94" s="52">
        <f>VALUE(Monetary_Poverty_source!B404)</f>
        <v>0.96</v>
      </c>
      <c r="M94" s="52">
        <f>VALUE(Monetary_Poverty_source!B427)</f>
        <v>1.6339999999999999</v>
      </c>
      <c r="N94" s="52">
        <f>VALUE(Monetary_Poverty_source!B450)</f>
        <v>1.0660000000000001</v>
      </c>
      <c r="O94" s="52">
        <f>VALUE(Monetary_Poverty_source!B473)</f>
        <v>0.66400000000000003</v>
      </c>
    </row>
    <row r="95" spans="1:17">
      <c r="B95" s="24" t="s">
        <v>206</v>
      </c>
      <c r="D95" s="49">
        <f>VALUE(Monetary_Poverty_source!F186)</f>
        <v>3.08</v>
      </c>
      <c r="E95" s="32">
        <f>VALUE(Monetary_Poverty_source!D186)</f>
        <v>3.72</v>
      </c>
      <c r="F95" s="32">
        <f>VALUE(Monetary_Poverty_source!B186)</f>
        <v>2.86</v>
      </c>
      <c r="G95" s="50">
        <f>VALUE(Monetary_Poverty_source!F196)</f>
        <v>2.08</v>
      </c>
      <c r="H95" s="50">
        <f>VALUE(Monetary_Poverty_source!D196)</f>
        <v>2.71</v>
      </c>
      <c r="I95" s="50">
        <f>VALUE(Monetary_Poverty_source!B196)</f>
        <v>1.86</v>
      </c>
      <c r="K95" s="52">
        <f>VALUE(Monetary_Poverty_source!A405)*5</f>
        <v>40</v>
      </c>
      <c r="L95" s="52">
        <f>VALUE(Monetary_Poverty_source!B405)</f>
        <v>0.995</v>
      </c>
      <c r="M95" s="52">
        <f>VALUE(Monetary_Poverty_source!B428)</f>
        <v>1.784</v>
      </c>
      <c r="N95" s="52">
        <f>VALUE(Monetary_Poverty_source!B451)</f>
        <v>1.155</v>
      </c>
      <c r="O95" s="52">
        <f>VALUE(Monetary_Poverty_source!B474)</f>
        <v>0.72099999999999997</v>
      </c>
    </row>
    <row r="96" spans="1:17" ht="16.5" customHeight="1">
      <c r="B96" s="74" t="s">
        <v>151</v>
      </c>
      <c r="C96" s="75"/>
      <c r="D96" s="76">
        <f>VALUE(Monetary_Poverty_source!F216)</f>
        <v>2.69</v>
      </c>
      <c r="E96" s="77">
        <f>VALUE(Monetary_Poverty_source!D216)</f>
        <v>3.68</v>
      </c>
      <c r="F96" s="77">
        <f>VALUE(Monetary_Poverty_source!B216)</f>
        <v>2.02</v>
      </c>
      <c r="G96" s="77">
        <f>VALUE(Monetary_Poverty_source!F224)</f>
        <v>2.87</v>
      </c>
      <c r="H96" s="77">
        <f>VALUE(Monetary_Poverty_source!D224)</f>
        <v>3.24</v>
      </c>
      <c r="I96" s="77">
        <f>VALUE(Monetary_Poverty_source!B224)</f>
        <v>2.61</v>
      </c>
      <c r="K96" s="52">
        <f>VALUE(Monetary_Poverty_source!A406)*5</f>
        <v>45</v>
      </c>
      <c r="L96" s="52">
        <f>VALUE(Monetary_Poverty_source!B406)</f>
        <v>1.0669999999999999</v>
      </c>
      <c r="M96" s="52">
        <f>VALUE(Monetary_Poverty_source!B429)</f>
        <v>1.889</v>
      </c>
      <c r="N96" s="52">
        <f>VALUE(Monetary_Poverty_source!B452)</f>
        <v>1.2609999999999999</v>
      </c>
      <c r="O96" s="52">
        <f>VALUE(Monetary_Poverty_source!B475)</f>
        <v>0.77400000000000002</v>
      </c>
    </row>
    <row r="97" spans="2:19">
      <c r="B97" s="78" t="s">
        <v>205</v>
      </c>
      <c r="C97" s="27"/>
      <c r="D97" s="49">
        <f>VALUE(Monetary_Poverty_source!F187)</f>
        <v>2.7</v>
      </c>
      <c r="E97" s="32">
        <f>VALUE(Monetary_Poverty_source!D187)</f>
        <v>3.81</v>
      </c>
      <c r="F97" s="32">
        <f>VALUE(Monetary_Poverty_source!B187)</f>
        <v>2.0099999999999998</v>
      </c>
      <c r="G97" s="32">
        <f>VALUE(Monetary_Poverty_source!F197)</f>
        <v>2.97</v>
      </c>
      <c r="H97" s="32">
        <f>VALUE(Monetary_Poverty_source!D197)</f>
        <v>3.43</v>
      </c>
      <c r="I97" s="32">
        <f>VALUE(Monetary_Poverty_source!B197)</f>
        <v>2.7</v>
      </c>
      <c r="K97" s="52">
        <f>VALUE(Monetary_Poverty_source!A407)*5</f>
        <v>50</v>
      </c>
      <c r="L97" s="52">
        <f>VALUE(Monetary_Poverty_source!B407)</f>
        <v>1.139</v>
      </c>
      <c r="M97" s="52">
        <f>VALUE(Monetary_Poverty_source!B430)</f>
        <v>2.0150000000000001</v>
      </c>
      <c r="N97" s="52">
        <f>VALUE(Monetary_Poverty_source!B453)</f>
        <v>1.353</v>
      </c>
      <c r="O97" s="52">
        <f>VALUE(Monetary_Poverty_source!B476)</f>
        <v>0.84699999999999998</v>
      </c>
    </row>
    <row r="98" spans="2:19">
      <c r="B98" s="92" t="s">
        <v>206</v>
      </c>
      <c r="C98" s="25"/>
      <c r="D98" s="93">
        <f>VALUE(Monetary_Poverty_source!F188)</f>
        <v>2.67</v>
      </c>
      <c r="E98" s="94">
        <f>VALUE(Monetary_Poverty_source!D188)</f>
        <v>3.23</v>
      </c>
      <c r="F98" s="94">
        <f>VALUE(Monetary_Poverty_source!B188)</f>
        <v>2.04</v>
      </c>
      <c r="G98" s="94">
        <f>VALUE(Monetary_Poverty_source!F198)</f>
        <v>2.37</v>
      </c>
      <c r="H98" s="94">
        <f>VALUE(Monetary_Poverty_source!D198)</f>
        <v>2.63</v>
      </c>
      <c r="I98" s="94">
        <f>VALUE(Monetary_Poverty_source!B198)</f>
        <v>2.08</v>
      </c>
      <c r="K98" s="52">
        <f>VALUE(Monetary_Poverty_source!A408)*5</f>
        <v>55</v>
      </c>
      <c r="L98" s="52">
        <f>VALUE(Monetary_Poverty_source!B408)</f>
        <v>1.2250000000000001</v>
      </c>
      <c r="M98" s="52">
        <f>VALUE(Monetary_Poverty_source!B431)</f>
        <v>2.1629999999999998</v>
      </c>
      <c r="N98" s="52">
        <f>VALUE(Monetary_Poverty_source!B454)</f>
        <v>1.4870000000000001</v>
      </c>
      <c r="O98" s="52">
        <f>VALUE(Monetary_Poverty_source!B477)</f>
        <v>0.96</v>
      </c>
    </row>
    <row r="99" spans="2:19" ht="15.75" customHeight="1">
      <c r="B99" s="79" t="s">
        <v>104</v>
      </c>
      <c r="C99" s="25"/>
      <c r="D99" s="99">
        <f>VALUE(Monetary_Poverty_source!F214)</f>
        <v>2.41</v>
      </c>
      <c r="E99" s="100">
        <f>VALUE(Monetary_Poverty_source!D214)</f>
        <v>3.16</v>
      </c>
      <c r="F99" s="100">
        <f>VALUE(Monetary_Poverty_source!B214)</f>
        <v>1.62</v>
      </c>
      <c r="G99" s="100">
        <f>VALUE(Monetary_Poverty_source!F222)</f>
        <v>2.2999999999999998</v>
      </c>
      <c r="H99" s="100">
        <f>VALUE(Monetary_Poverty_source!D222)</f>
        <v>2.2799999999999998</v>
      </c>
      <c r="I99" s="100">
        <f>VALUE(Monetary_Poverty_source!B222)</f>
        <v>2.3199999999999998</v>
      </c>
      <c r="K99" s="52">
        <f>VALUE(Monetary_Poverty_source!A409)*5</f>
        <v>60</v>
      </c>
      <c r="L99" s="52">
        <f>VALUE(Monetary_Poverty_source!B409)</f>
        <v>1.371</v>
      </c>
      <c r="M99" s="52">
        <f>VALUE(Monetary_Poverty_source!B432)</f>
        <v>2.2959999999999998</v>
      </c>
      <c r="N99" s="52">
        <f>VALUE(Monetary_Poverty_source!B455)</f>
        <v>1.623</v>
      </c>
      <c r="O99" s="52">
        <f>VALUE(Monetary_Poverty_source!B478)</f>
        <v>1.069</v>
      </c>
    </row>
    <row r="100" spans="2:19" ht="14.25" customHeight="1">
      <c r="B100" s="79" t="s">
        <v>109</v>
      </c>
      <c r="C100" s="25"/>
      <c r="D100" s="99">
        <f>VALUE(Monetary_Poverty_source!F217)</f>
        <v>2.54</v>
      </c>
      <c r="E100" s="100">
        <f>VALUE(Monetary_Poverty_source!D217)</f>
        <v>3.1</v>
      </c>
      <c r="F100" s="100">
        <f>VALUE(Monetary_Poverty_source!B217)</f>
        <v>1.34</v>
      </c>
      <c r="G100" s="100">
        <f>VALUE(Monetary_Poverty_source!F225)</f>
        <v>2.88</v>
      </c>
      <c r="H100" s="100">
        <f>VALUE(Monetary_Poverty_source!D225)</f>
        <v>2.5</v>
      </c>
      <c r="I100" s="100">
        <f>VALUE(Monetary_Poverty_source!B225)</f>
        <v>3.68</v>
      </c>
      <c r="K100" s="52">
        <f>VALUE(Monetary_Poverty_source!A410)*5</f>
        <v>65</v>
      </c>
      <c r="L100" s="52">
        <f>VALUE(Monetary_Poverty_source!B410)</f>
        <v>1.57</v>
      </c>
      <c r="M100" s="52">
        <f>VALUE(Monetary_Poverty_source!B433)</f>
        <v>2.4670000000000001</v>
      </c>
      <c r="N100" s="52">
        <f>VALUE(Monetary_Poverty_source!B456)</f>
        <v>1.768</v>
      </c>
      <c r="O100" s="52">
        <f>VALUE(Monetary_Poverty_source!B479)</f>
        <v>1.1639999999999999</v>
      </c>
    </row>
    <row r="101" spans="2:19">
      <c r="B101" s="23"/>
      <c r="D101" s="26"/>
      <c r="E101" s="27"/>
      <c r="F101" s="27"/>
      <c r="G101" s="27"/>
      <c r="H101" s="27"/>
      <c r="I101" s="27"/>
      <c r="K101" s="52">
        <f>VALUE(Monetary_Poverty_source!A411)*5</f>
        <v>70</v>
      </c>
      <c r="L101" s="52">
        <f>VALUE(Monetary_Poverty_source!B411)</f>
        <v>1.7230000000000001</v>
      </c>
      <c r="M101" s="52">
        <f>VALUE(Monetary_Poverty_source!B434)</f>
        <v>2.702</v>
      </c>
      <c r="N101" s="52">
        <f>VALUE(Monetary_Poverty_source!B457)</f>
        <v>1.962</v>
      </c>
      <c r="O101" s="52">
        <f>VALUE(Monetary_Poverty_source!B480)</f>
        <v>1.288</v>
      </c>
    </row>
    <row r="102" spans="2:19" ht="17.25" customHeight="1">
      <c r="B102" s="23" t="s">
        <v>126</v>
      </c>
      <c r="D102" s="72">
        <f>VALUE(Monetary_Poverty_source!F238)</f>
        <v>2.58</v>
      </c>
      <c r="E102" s="34">
        <f>VALUE(Monetary_Poverty_source!D238)</f>
        <v>3.58</v>
      </c>
      <c r="F102" s="34">
        <f>VALUE(Monetary_Poverty_source!B238)</f>
        <v>2</v>
      </c>
      <c r="G102" s="34">
        <f>VALUE(Monetary_Poverty_source!F245)</f>
        <v>2.62</v>
      </c>
      <c r="H102" s="34">
        <f>VALUE(Monetary_Poverty_source!D245)</f>
        <v>2.82</v>
      </c>
      <c r="I102" s="34">
        <f>VALUE(Monetary_Poverty_source!B245)</f>
        <v>2.5</v>
      </c>
      <c r="K102" s="52">
        <f>VALUE(Monetary_Poverty_source!A412)*5</f>
        <v>75</v>
      </c>
      <c r="L102" s="52">
        <f>VALUE(Monetary_Poverty_source!B412)</f>
        <v>1.9159999999999999</v>
      </c>
      <c r="M102" s="52">
        <f>VALUE(Monetary_Poverty_source!B435)</f>
        <v>2.8889999999999998</v>
      </c>
      <c r="N102" s="52">
        <f>VALUE(Monetary_Poverty_source!B458)</f>
        <v>2.141</v>
      </c>
      <c r="O102" s="52">
        <f>VALUE(Monetary_Poverty_source!B481)</f>
        <v>1.4410000000000001</v>
      </c>
    </row>
    <row r="103" spans="2:19" ht="17.25" customHeight="1">
      <c r="B103" s="79" t="s">
        <v>127</v>
      </c>
      <c r="C103" s="25"/>
      <c r="D103" s="99">
        <f>VALUE(Monetary_Poverty_source!F239)</f>
        <v>2.8</v>
      </c>
      <c r="E103" s="100">
        <f>VALUE(Monetary_Poverty_source!D239)</f>
        <v>3.32</v>
      </c>
      <c r="F103" s="100">
        <f>VALUE(Monetary_Poverty_source!B239)</f>
        <v>2.38</v>
      </c>
      <c r="G103" s="100">
        <f>VALUE(Monetary_Poverty_source!F246)</f>
        <v>2.2799999999999998</v>
      </c>
      <c r="H103" s="100">
        <f>VALUE(Monetary_Poverty_source!D246)</f>
        <v>2.65</v>
      </c>
      <c r="I103" s="100">
        <f>VALUE(Monetary_Poverty_source!B246)</f>
        <v>1.99</v>
      </c>
      <c r="K103" s="52">
        <f>VALUE(Monetary_Poverty_source!A413)*5</f>
        <v>80</v>
      </c>
      <c r="L103" s="52">
        <f>VALUE(Monetary_Poverty_source!B413)</f>
        <v>2.1619999999999999</v>
      </c>
      <c r="M103" s="52">
        <f>VALUE(Monetary_Poverty_source!B436)</f>
        <v>3.1139999999999999</v>
      </c>
      <c r="N103" s="52">
        <f>VALUE(Monetary_Poverty_source!B459)</f>
        <v>2.415</v>
      </c>
      <c r="O103" s="52">
        <f>VALUE(Monetary_Poverty_source!B482)</f>
        <v>1.5780000000000001</v>
      </c>
    </row>
    <row r="104" spans="2:19">
      <c r="B104" s="23"/>
      <c r="D104" s="26"/>
      <c r="E104" s="27"/>
      <c r="F104" s="27"/>
      <c r="G104" s="27"/>
      <c r="H104" s="27"/>
      <c r="I104" s="27"/>
      <c r="K104" s="52">
        <f>VALUE(Monetary_Poverty_source!A414)*5</f>
        <v>85</v>
      </c>
      <c r="L104" s="52">
        <f>VALUE(Monetary_Poverty_source!B414)</f>
        <v>2.512</v>
      </c>
      <c r="M104" s="52">
        <f>VALUE(Monetary_Poverty_source!B437)</f>
        <v>3.4609999999999999</v>
      </c>
      <c r="N104" s="52">
        <f>VALUE(Monetary_Poverty_source!B460)</f>
        <v>2.7080000000000002</v>
      </c>
      <c r="O104" s="52">
        <f>VALUE(Monetary_Poverty_source!B483)</f>
        <v>1.835</v>
      </c>
    </row>
    <row r="105" spans="2:19" ht="16.5" customHeight="1">
      <c r="B105" s="79" t="s">
        <v>989</v>
      </c>
      <c r="C105" s="25"/>
      <c r="D105" s="99">
        <f>VALUE(Monetary_Poverty_source!F241)</f>
        <v>2.59</v>
      </c>
      <c r="E105" s="100">
        <f>VALUE(Monetary_Poverty_source!D241)</f>
        <v>3.39</v>
      </c>
      <c r="F105" s="100">
        <f>VALUE(Monetary_Poverty_source!B241)</f>
        <v>1.95</v>
      </c>
      <c r="G105" s="100">
        <f>VALUE(Monetary_Poverty_source!F248)</f>
        <v>2.64</v>
      </c>
      <c r="H105" s="100">
        <f>VALUE(Monetary_Poverty_source!D248)</f>
        <v>2.69</v>
      </c>
      <c r="I105" s="100">
        <f>VALUE(Monetary_Poverty_source!B248)</f>
        <v>2.6</v>
      </c>
      <c r="K105" s="52">
        <f>VALUE(Monetary_Poverty_source!A415)*5</f>
        <v>90</v>
      </c>
      <c r="L105" s="52">
        <f>VALUE(Monetary_Poverty_source!B415)</f>
        <v>2.96</v>
      </c>
      <c r="M105" s="52">
        <f>VALUE(Monetary_Poverty_source!B438)</f>
        <v>4.0039999999999996</v>
      </c>
      <c r="N105" s="52">
        <f>VALUE(Monetary_Poverty_source!B461)</f>
        <v>3.0979999999999999</v>
      </c>
      <c r="O105" s="52">
        <f>VALUE(Monetary_Poverty_source!B484)</f>
        <v>2.1080000000000001</v>
      </c>
    </row>
    <row r="106" spans="2:19">
      <c r="K106" s="52">
        <f>VALUE(Monetary_Poverty_source!A416)*5</f>
        <v>95</v>
      </c>
      <c r="L106" s="52">
        <f>VALUE(Monetary_Poverty_source!B416)</f>
        <v>3.6019999999999999</v>
      </c>
      <c r="M106" s="52">
        <f>VALUE(Monetary_Poverty_source!B439)</f>
        <v>4.78</v>
      </c>
      <c r="N106" s="52">
        <f>VALUE(Monetary_Poverty_source!B462)</f>
        <v>3.7389999999999999</v>
      </c>
      <c r="O106" s="52">
        <f>VALUE(Monetary_Poverty_source!B485)</f>
        <v>2.5289999999999999</v>
      </c>
    </row>
    <row r="107" spans="2:19">
      <c r="K107" s="52">
        <f>VALUE(Monetary_Poverty_source!A417)*5</f>
        <v>100</v>
      </c>
      <c r="L107" s="52">
        <f>VALUE(Monetary_Poverty_source!B417)</f>
        <v>5.2469999999999999</v>
      </c>
      <c r="M107" s="52">
        <f>VALUE(Monetary_Poverty_source!B440)</f>
        <v>7.5819999999999999</v>
      </c>
      <c r="N107" s="52">
        <f>VALUE(Monetary_Poverty_source!B463)</f>
        <v>5.0750000000000002</v>
      </c>
      <c r="O107" s="52">
        <f>VALUE(Monetary_Poverty_source!B486)</f>
        <v>3.641</v>
      </c>
    </row>
    <row r="108" spans="2:19">
      <c r="K108" s="52"/>
      <c r="L108" s="52"/>
      <c r="M108" s="52"/>
      <c r="N108" s="52"/>
      <c r="O108" s="52"/>
    </row>
    <row r="109" spans="2:19">
      <c r="D109" s="22" t="s">
        <v>505</v>
      </c>
      <c r="L109" s="52"/>
      <c r="M109" s="52"/>
      <c r="N109" s="22" t="s">
        <v>518</v>
      </c>
      <c r="O109" s="52"/>
    </row>
    <row r="110" spans="2:19" ht="15" customHeight="1">
      <c r="B110" s="161" t="s">
        <v>508</v>
      </c>
      <c r="C110" s="161"/>
      <c r="D110" s="161" t="s">
        <v>987</v>
      </c>
      <c r="F110" s="168" t="s">
        <v>506</v>
      </c>
      <c r="G110" s="168"/>
      <c r="N110" s="22"/>
      <c r="P110" s="168" t="s">
        <v>506</v>
      </c>
      <c r="Q110" s="168"/>
    </row>
    <row r="111" spans="2:19" ht="60" customHeight="1">
      <c r="B111" s="162"/>
      <c r="C111" s="162"/>
      <c r="D111" s="162"/>
      <c r="E111" s="46"/>
      <c r="F111" s="46" t="s">
        <v>997</v>
      </c>
      <c r="G111" s="46" t="s">
        <v>998</v>
      </c>
      <c r="H111" s="46" t="s">
        <v>988</v>
      </c>
      <c r="I111" s="70"/>
      <c r="L111" s="25"/>
      <c r="M111" s="25"/>
      <c r="N111" s="47" t="s">
        <v>519</v>
      </c>
      <c r="O111" s="47" t="s">
        <v>520</v>
      </c>
      <c r="P111" s="47" t="s">
        <v>521</v>
      </c>
      <c r="Q111" s="47" t="s">
        <v>522</v>
      </c>
      <c r="R111" s="47" t="s">
        <v>523</v>
      </c>
      <c r="S111" s="47" t="s">
        <v>524</v>
      </c>
    </row>
    <row r="112" spans="2:19">
      <c r="B112" s="23" t="s">
        <v>150</v>
      </c>
      <c r="D112" s="72">
        <f>100*(1-Monetary_Poverty_source!B268)</f>
        <v>61</v>
      </c>
      <c r="E112" s="34"/>
      <c r="F112" s="34">
        <f>VALUE(Monetary_Poverty_source!B312)</f>
        <v>2.3860000000000001</v>
      </c>
      <c r="G112" s="34">
        <f>VALUE(Monetary_Poverty_source!B290)</f>
        <v>2.4929999999999999</v>
      </c>
      <c r="H112" s="65">
        <f t="shared" ref="H112:H113" si="5">100*(G112/F112-1)</f>
        <v>4.484492875104773</v>
      </c>
      <c r="I112" s="34"/>
      <c r="L112" s="23" t="s">
        <v>203</v>
      </c>
      <c r="N112" s="58" t="str">
        <f t="array" ref="N112:R112">TRANSPOSE(Monetary_Poverty_source!B342:B346)</f>
        <v>0.542</v>
      </c>
      <c r="O112" s="59" t="str">
        <v>0.919</v>
      </c>
      <c r="P112" s="59" t="str">
        <v>1.200</v>
      </c>
      <c r="Q112" s="59" t="str">
        <v>1.842</v>
      </c>
      <c r="R112" s="59" t="str">
        <v>3.579</v>
      </c>
      <c r="S112" s="90">
        <f>R112/N112</f>
        <v>6.6033210332103316</v>
      </c>
    </row>
    <row r="113" spans="1:19">
      <c r="B113" s="24" t="s">
        <v>205</v>
      </c>
      <c r="D113" s="49">
        <f>100*(1-Monetary_Poverty_source!B259)</f>
        <v>59.599999999999994</v>
      </c>
      <c r="E113" s="32"/>
      <c r="F113" s="50">
        <f>VALUE(Monetary_Poverty_source!B303)</f>
        <v>2.5099999999999998</v>
      </c>
      <c r="G113" s="32">
        <f>VALUE(Monetary_Poverty_source!B281)</f>
        <v>2.5259999999999998</v>
      </c>
      <c r="H113" s="65">
        <f t="shared" si="5"/>
        <v>0.63745019920318224</v>
      </c>
      <c r="I113" s="32"/>
      <c r="L113" s="23" t="s">
        <v>201</v>
      </c>
      <c r="N113" s="55" t="str">
        <f t="array" ref="N113:R113">TRANSPOSE(Monetary_Poverty_source!B350:B354)</f>
        <v>0.918</v>
      </c>
      <c r="O113" s="56" t="str">
        <v>1.579</v>
      </c>
      <c r="P113" s="57" t="str">
        <v>2.089</v>
      </c>
      <c r="Q113" s="56" t="str">
        <v>2.791</v>
      </c>
      <c r="R113" s="57" t="str">
        <v>4.896</v>
      </c>
      <c r="S113" s="54">
        <f>R113/N113</f>
        <v>5.333333333333333</v>
      </c>
    </row>
    <row r="114" spans="1:19">
      <c r="B114" s="92" t="s">
        <v>206</v>
      </c>
      <c r="C114" s="25"/>
      <c r="D114" s="93">
        <f>100*(1-Monetary_Poverty_source!B260)</f>
        <v>69.199999999999989</v>
      </c>
      <c r="E114" s="94"/>
      <c r="F114" s="94">
        <f>VALUE(Monetary_Poverty_source!B304)</f>
        <v>1.5389999999999999</v>
      </c>
      <c r="G114" s="94">
        <f>VALUE(Monetary_Poverty_source!B282)</f>
        <v>2.3290000000000002</v>
      </c>
      <c r="H114" s="103">
        <f>100*(G114/F114-1)</f>
        <v>51.332033788174144</v>
      </c>
      <c r="I114" s="32"/>
      <c r="L114" s="23" t="s">
        <v>202</v>
      </c>
      <c r="N114" s="55" t="str">
        <f t="array" ref="N114:R114">TRANSPOSE(Monetary_Poverty_source!B358:B362)</f>
        <v>0.607</v>
      </c>
      <c r="O114" s="56" t="str">
        <v>1.012</v>
      </c>
      <c r="P114" s="57" t="str">
        <v>1.430</v>
      </c>
      <c r="Q114" s="56" t="str">
        <v>2.068</v>
      </c>
      <c r="R114" s="57" t="str">
        <v>3.654</v>
      </c>
      <c r="S114" s="54">
        <f>R114/N114</f>
        <v>6.019769357495881</v>
      </c>
    </row>
    <row r="115" spans="1:19">
      <c r="B115" s="23" t="s">
        <v>151</v>
      </c>
      <c r="D115" s="72">
        <f>100*(1-Monetary_Poverty_source!B269)</f>
        <v>56.2</v>
      </c>
      <c r="E115" s="34"/>
      <c r="F115" s="91">
        <f>VALUE(Monetary_Poverty_source!B313)</f>
        <v>1.7549999999999999</v>
      </c>
      <c r="G115" s="91">
        <f>VALUE(Monetary_Poverty_source!B291)</f>
        <v>1.75</v>
      </c>
      <c r="H115" s="65">
        <f t="shared" ref="H115:H124" si="6">100*(G115/F115-1)</f>
        <v>-0.28490028490028019</v>
      </c>
      <c r="I115" s="33"/>
      <c r="L115" s="23" t="s">
        <v>204</v>
      </c>
      <c r="N115" s="58" t="str">
        <f t="array" ref="N115:R115">TRANSPOSE(Monetary_Poverty_source!B366:B370)</f>
        <v>0.333</v>
      </c>
      <c r="O115" s="59" t="str">
        <v>0.620</v>
      </c>
      <c r="P115" s="59" t="str">
        <v>0.910</v>
      </c>
      <c r="Q115" s="59" t="str">
        <v>1.350</v>
      </c>
      <c r="R115" s="59" t="str">
        <v>2.526</v>
      </c>
      <c r="S115" s="54">
        <f>R115/N115</f>
        <v>7.5855855855855845</v>
      </c>
    </row>
    <row r="116" spans="1:19">
      <c r="B116" s="24" t="s">
        <v>205</v>
      </c>
      <c r="D116" s="29">
        <f>100*(1-Monetary_Poverty_source!B261)</f>
        <v>56.000000000000007</v>
      </c>
      <c r="E116" s="32"/>
      <c r="F116" s="68">
        <f>VALUE(Monetary_Poverty_source!B305)</f>
        <v>1.8380000000000001</v>
      </c>
      <c r="G116" s="68">
        <f>VALUE(Monetary_Poverty_source!B283)</f>
        <v>1.7929999999999999</v>
      </c>
      <c r="H116" s="65">
        <f>100*(G116/F116-1)</f>
        <v>-2.4483133841131766</v>
      </c>
      <c r="I116" s="32"/>
      <c r="L116" s="24"/>
      <c r="N116" s="55"/>
      <c r="O116" s="56"/>
      <c r="P116" s="56"/>
      <c r="Q116" s="56"/>
      <c r="R116" s="56"/>
      <c r="S116" s="54"/>
    </row>
    <row r="117" spans="1:19">
      <c r="B117" s="92" t="s">
        <v>206</v>
      </c>
      <c r="C117" s="25"/>
      <c r="D117" s="95">
        <f>100*(1-Monetary_Poverty_source!B262)</f>
        <v>57.2</v>
      </c>
      <c r="E117" s="94"/>
      <c r="F117" s="104">
        <f>VALUE(Monetary_Poverty_source!B306)</f>
        <v>1.345</v>
      </c>
      <c r="G117" s="104">
        <f>VALUE(Monetary_Poverty_source!B284)</f>
        <v>1.5209999999999999</v>
      </c>
      <c r="H117" s="103">
        <f t="shared" si="6"/>
        <v>13.085501858736048</v>
      </c>
      <c r="I117" s="32"/>
      <c r="L117" s="23" t="s">
        <v>199</v>
      </c>
      <c r="N117" s="55" t="str">
        <f t="array" ref="N117:R117">TRANSPOSE(Monetary_Poverty_source!B374:B378)</f>
        <v>0.624</v>
      </c>
      <c r="O117" s="56" t="str">
        <v>1.089</v>
      </c>
      <c r="P117" s="56" t="str">
        <v>1.578</v>
      </c>
      <c r="Q117" s="56" t="str">
        <v>2.289</v>
      </c>
      <c r="R117" s="56" t="str">
        <v>4.091</v>
      </c>
      <c r="S117" s="54">
        <f>R117/N117</f>
        <v>6.5560897435897436</v>
      </c>
    </row>
    <row r="118" spans="1:19">
      <c r="B118" s="86" t="s">
        <v>104</v>
      </c>
      <c r="C118" s="87"/>
      <c r="D118" s="96">
        <f>100*(1-Monetary_Poverty_source!B267)</f>
        <v>36</v>
      </c>
      <c r="E118" s="97"/>
      <c r="F118" s="97">
        <f>VALUE(Monetary_Poverty_source!B311)</f>
        <v>1.635</v>
      </c>
      <c r="G118" s="97">
        <f>VALUE(Monetary_Poverty_source!B289)</f>
        <v>1.577</v>
      </c>
      <c r="H118" s="105">
        <f t="shared" si="6"/>
        <v>-3.547400611620799</v>
      </c>
      <c r="I118" s="33"/>
      <c r="L118" s="23" t="s">
        <v>200</v>
      </c>
      <c r="N118" s="58" t="str">
        <f t="array" ref="N118:R118">TRANSPOSE(Monetary_Poverty_source!B382:B386)</f>
        <v>0.653</v>
      </c>
      <c r="O118" s="59" t="str">
        <v>0.968</v>
      </c>
      <c r="P118" s="59" t="str">
        <v>1.382</v>
      </c>
      <c r="Q118" s="59" t="str">
        <v>1.934</v>
      </c>
      <c r="R118" s="59" t="str">
        <v>3.306</v>
      </c>
      <c r="S118" s="54">
        <f>R118/N118</f>
        <v>5.0627871362940278</v>
      </c>
    </row>
    <row r="119" spans="1:19">
      <c r="B119" s="86" t="s">
        <v>109</v>
      </c>
      <c r="C119" s="87"/>
      <c r="D119" s="96">
        <f>100*(1-Monetary_Poverty_source!B270)</f>
        <v>31.399999999999995</v>
      </c>
      <c r="E119" s="97"/>
      <c r="F119" s="97">
        <f>VALUE(Monetary_Poverty_source!B314)</f>
        <v>1.2230000000000001</v>
      </c>
      <c r="G119" s="97">
        <f>VALUE(Monetary_Poverty_source!B292)</f>
        <v>0.97</v>
      </c>
      <c r="H119" s="106">
        <f t="shared" si="6"/>
        <v>-20.686835650040891</v>
      </c>
      <c r="I119" s="33"/>
      <c r="L119" s="23"/>
      <c r="N119" s="60"/>
      <c r="O119" s="61"/>
      <c r="P119" s="61"/>
      <c r="Q119" s="61"/>
      <c r="R119" s="61"/>
      <c r="S119" s="23"/>
    </row>
    <row r="120" spans="1:19">
      <c r="B120" s="23"/>
      <c r="D120" s="26"/>
      <c r="E120" s="27"/>
      <c r="F120" s="27"/>
      <c r="G120" s="27"/>
      <c r="H120" s="65"/>
      <c r="I120" s="27"/>
      <c r="L120" s="23" t="s">
        <v>500</v>
      </c>
      <c r="N120" s="58" t="str">
        <f t="array" ref="N120:R120">TRANSPOSE(Monetary_Poverty_source!B390:B394)</f>
        <v>0.519</v>
      </c>
      <c r="O120" s="59" t="str">
        <v>0.941</v>
      </c>
      <c r="P120" s="59" t="str">
        <v>1.383</v>
      </c>
      <c r="Q120" s="59" t="str">
        <v>2.048</v>
      </c>
      <c r="R120" s="59" t="str">
        <v>3.755</v>
      </c>
      <c r="S120" s="54">
        <f>R120/N120</f>
        <v>7.235067437379576</v>
      </c>
    </row>
    <row r="121" spans="1:19">
      <c r="B121" s="23" t="s">
        <v>126</v>
      </c>
      <c r="D121" s="72">
        <f>100*(1-Monetary_Poverty_source!B274)</f>
        <v>51</v>
      </c>
      <c r="E121" s="34"/>
      <c r="F121" s="34">
        <f>VALUE(Monetary_Poverty_source!B318)</f>
        <v>1.899</v>
      </c>
      <c r="G121" s="34">
        <f>VALUE(Monetary_Poverty_source!B296)</f>
        <v>1.9670000000000001</v>
      </c>
      <c r="H121" s="65">
        <f t="shared" si="6"/>
        <v>3.5808320168509766</v>
      </c>
      <c r="I121" s="33"/>
      <c r="L121" s="52"/>
      <c r="M121" s="52"/>
      <c r="N121" s="52"/>
      <c r="O121" s="52"/>
    </row>
    <row r="122" spans="1:19">
      <c r="B122" s="23" t="s">
        <v>127</v>
      </c>
      <c r="D122" s="72">
        <f>100*(1-Monetary_Poverty_source!B275)</f>
        <v>60.9</v>
      </c>
      <c r="E122" s="34"/>
      <c r="F122" s="34">
        <f>VALUE(Monetary_Poverty_source!B319)</f>
        <v>1.3919999999999999</v>
      </c>
      <c r="G122" s="34">
        <f>VALUE(Monetary_Poverty_source!B297)</f>
        <v>1.8220000000000001</v>
      </c>
      <c r="H122" s="66">
        <f t="shared" si="6"/>
        <v>30.89080459770117</v>
      </c>
      <c r="I122" s="33"/>
      <c r="L122" s="52"/>
      <c r="M122" s="52"/>
      <c r="N122" s="22" t="s">
        <v>518</v>
      </c>
      <c r="O122" s="52"/>
    </row>
    <row r="123" spans="1:19">
      <c r="B123" s="23"/>
      <c r="D123" s="26"/>
      <c r="E123" s="27"/>
      <c r="F123" s="27"/>
      <c r="G123" s="27"/>
      <c r="H123" s="65"/>
      <c r="I123" s="27"/>
      <c r="L123" s="52"/>
      <c r="M123" s="52"/>
      <c r="N123" s="52"/>
      <c r="O123" s="52"/>
    </row>
    <row r="124" spans="1:19">
      <c r="B124" s="79" t="s">
        <v>989</v>
      </c>
      <c r="C124" s="25"/>
      <c r="D124" s="99">
        <f>100*(1-Monetary_Poverty_source!B271)</f>
        <v>47.699999999999996</v>
      </c>
      <c r="E124" s="100"/>
      <c r="F124" s="100">
        <f>VALUE(Monetary_Poverty_source!B308)</f>
        <v>1.66</v>
      </c>
      <c r="G124" s="100">
        <f>VALUE(Monetary_Poverty_source!B286)</f>
        <v>1.806</v>
      </c>
      <c r="H124" s="107">
        <f t="shared" si="6"/>
        <v>8.7951807228915833</v>
      </c>
      <c r="I124" s="33"/>
      <c r="L124" s="52"/>
      <c r="M124" s="52"/>
      <c r="N124" s="163" t="s">
        <v>506</v>
      </c>
      <c r="O124" s="163"/>
      <c r="P124" s="163"/>
      <c r="Q124" s="163"/>
      <c r="R124" s="163"/>
      <c r="S124" s="163"/>
    </row>
    <row r="125" spans="1:19" ht="58">
      <c r="L125" s="164" t="s">
        <v>508</v>
      </c>
      <c r="M125" s="164"/>
      <c r="N125" s="47" t="s">
        <v>999</v>
      </c>
      <c r="O125" s="28" t="s">
        <v>520</v>
      </c>
      <c r="P125" s="28" t="s">
        <v>521</v>
      </c>
      <c r="Q125" s="28" t="s">
        <v>522</v>
      </c>
      <c r="R125" s="28" t="s">
        <v>1000</v>
      </c>
      <c r="S125" s="47" t="s">
        <v>1001</v>
      </c>
    </row>
    <row r="126" spans="1:19">
      <c r="A126" s="52"/>
      <c r="B126" s="52"/>
      <c r="C126" s="52"/>
      <c r="D126" s="52"/>
      <c r="E126" s="52"/>
      <c r="L126" s="23" t="s">
        <v>104</v>
      </c>
      <c r="N126" s="62">
        <f>VALUE(N112)</f>
        <v>0.54200000000000004</v>
      </c>
      <c r="O126" s="108">
        <f t="shared" ref="O126:S126" si="7">VALUE(O112)</f>
        <v>0.91900000000000004</v>
      </c>
      <c r="P126" s="108">
        <f t="shared" si="7"/>
        <v>1.2</v>
      </c>
      <c r="Q126" s="108">
        <f t="shared" si="7"/>
        <v>1.8420000000000001</v>
      </c>
      <c r="R126" s="108">
        <f t="shared" si="7"/>
        <v>3.5790000000000002</v>
      </c>
      <c r="S126" s="34">
        <f t="shared" si="7"/>
        <v>6.6033210332103316</v>
      </c>
    </row>
    <row r="127" spans="1:19">
      <c r="A127" s="52"/>
      <c r="L127" s="23" t="s">
        <v>150</v>
      </c>
      <c r="N127" s="62">
        <f t="shared" ref="N127:S127" si="8">VALUE(N113)</f>
        <v>0.91800000000000004</v>
      </c>
      <c r="O127" s="63">
        <f t="shared" si="8"/>
        <v>1.579</v>
      </c>
      <c r="P127" s="63">
        <f t="shared" si="8"/>
        <v>2.089</v>
      </c>
      <c r="Q127" s="63">
        <f t="shared" si="8"/>
        <v>2.7909999999999999</v>
      </c>
      <c r="R127" s="63">
        <f t="shared" si="8"/>
        <v>4.8959999999999999</v>
      </c>
      <c r="S127" s="34">
        <f t="shared" si="8"/>
        <v>5.333333333333333</v>
      </c>
    </row>
    <row r="128" spans="1:19">
      <c r="A128" s="52"/>
      <c r="L128" s="23" t="s">
        <v>151</v>
      </c>
      <c r="N128" s="62">
        <f t="shared" ref="N128:S128" si="9">VALUE(N114)</f>
        <v>0.60699999999999998</v>
      </c>
      <c r="O128" s="63">
        <f t="shared" si="9"/>
        <v>1.012</v>
      </c>
      <c r="P128" s="63">
        <f t="shared" si="9"/>
        <v>1.43</v>
      </c>
      <c r="Q128" s="63">
        <f t="shared" si="9"/>
        <v>2.0680000000000001</v>
      </c>
      <c r="R128" s="63">
        <f t="shared" si="9"/>
        <v>3.6539999999999999</v>
      </c>
      <c r="S128" s="34">
        <f t="shared" si="9"/>
        <v>6.019769357495881</v>
      </c>
    </row>
    <row r="129" spans="1:19">
      <c r="A129" s="52"/>
      <c r="L129" s="79" t="s">
        <v>109</v>
      </c>
      <c r="M129" s="25"/>
      <c r="N129" s="109">
        <f t="shared" ref="N129:S129" si="10">VALUE(N115)</f>
        <v>0.33300000000000002</v>
      </c>
      <c r="O129" s="110">
        <f t="shared" si="10"/>
        <v>0.62</v>
      </c>
      <c r="P129" s="110">
        <f t="shared" si="10"/>
        <v>0.91</v>
      </c>
      <c r="Q129" s="110">
        <f t="shared" si="10"/>
        <v>1.35</v>
      </c>
      <c r="R129" s="110">
        <f t="shared" si="10"/>
        <v>2.5259999999999998</v>
      </c>
      <c r="S129" s="100">
        <f t="shared" si="10"/>
        <v>7.5855855855855845</v>
      </c>
    </row>
    <row r="130" spans="1:19">
      <c r="A130" s="52"/>
      <c r="L130" s="24"/>
      <c r="N130" s="62"/>
      <c r="O130" s="63"/>
      <c r="P130" s="63"/>
      <c r="Q130" s="63"/>
      <c r="R130" s="63"/>
      <c r="S130" s="34"/>
    </row>
    <row r="131" spans="1:19">
      <c r="A131" s="52"/>
      <c r="L131" s="23" t="s">
        <v>126</v>
      </c>
      <c r="N131" s="62">
        <f t="shared" ref="N131:S131" si="11">VALUE(N117)</f>
        <v>0.624</v>
      </c>
      <c r="O131" s="63">
        <f t="shared" si="11"/>
        <v>1.089</v>
      </c>
      <c r="P131" s="63">
        <f t="shared" si="11"/>
        <v>1.5780000000000001</v>
      </c>
      <c r="Q131" s="63">
        <f t="shared" si="11"/>
        <v>2.2890000000000001</v>
      </c>
      <c r="R131" s="63">
        <f t="shared" si="11"/>
        <v>4.0910000000000002</v>
      </c>
      <c r="S131" s="34">
        <f t="shared" si="11"/>
        <v>6.5560897435897436</v>
      </c>
    </row>
    <row r="132" spans="1:19">
      <c r="A132" s="52"/>
      <c r="L132" s="79" t="s">
        <v>127</v>
      </c>
      <c r="M132" s="25"/>
      <c r="N132" s="109">
        <f t="shared" ref="N132:S132" si="12">VALUE(N118)</f>
        <v>0.65300000000000002</v>
      </c>
      <c r="O132" s="110">
        <f t="shared" si="12"/>
        <v>0.96799999999999997</v>
      </c>
      <c r="P132" s="110">
        <f t="shared" si="12"/>
        <v>1.3819999999999999</v>
      </c>
      <c r="Q132" s="110">
        <f t="shared" si="12"/>
        <v>1.9339999999999999</v>
      </c>
      <c r="R132" s="110">
        <f t="shared" si="12"/>
        <v>3.306</v>
      </c>
      <c r="S132" s="100">
        <f t="shared" si="12"/>
        <v>5.0627871362940278</v>
      </c>
    </row>
    <row r="133" spans="1:19">
      <c r="A133" s="52"/>
      <c r="L133" s="23"/>
      <c r="N133" s="62"/>
      <c r="O133" s="63"/>
      <c r="P133" s="63"/>
      <c r="Q133" s="63"/>
      <c r="R133" s="63"/>
      <c r="S133" s="34"/>
    </row>
    <row r="134" spans="1:19">
      <c r="A134" s="52"/>
      <c r="L134" s="79" t="s">
        <v>989</v>
      </c>
      <c r="M134" s="25"/>
      <c r="N134" s="109">
        <f t="shared" ref="N134:S134" si="13">VALUE(N120)</f>
        <v>0.51900000000000002</v>
      </c>
      <c r="O134" s="110">
        <f t="shared" si="13"/>
        <v>0.94099999999999995</v>
      </c>
      <c r="P134" s="110">
        <f t="shared" si="13"/>
        <v>1.383</v>
      </c>
      <c r="Q134" s="110">
        <f t="shared" si="13"/>
        <v>2.048</v>
      </c>
      <c r="R134" s="110">
        <f t="shared" si="13"/>
        <v>3.7549999999999999</v>
      </c>
      <c r="S134" s="100">
        <f t="shared" si="13"/>
        <v>7.235067437379576</v>
      </c>
    </row>
    <row r="135" spans="1:19">
      <c r="A135" s="52"/>
    </row>
    <row r="136" spans="1:19">
      <c r="A136" s="52"/>
    </row>
    <row r="137" spans="1:19">
      <c r="A137" s="52"/>
    </row>
    <row r="138" spans="1:19">
      <c r="A138" s="52"/>
    </row>
    <row r="139" spans="1:19">
      <c r="A139" s="52"/>
    </row>
    <row r="140" spans="1:19">
      <c r="A140" s="52"/>
    </row>
    <row r="141" spans="1:19">
      <c r="A141" s="52"/>
    </row>
    <row r="142" spans="1:19">
      <c r="A142" s="52"/>
    </row>
    <row r="143" spans="1:19">
      <c r="A143" s="52"/>
    </row>
    <row r="144" spans="1:19">
      <c r="A144" s="52"/>
    </row>
    <row r="145" spans="1:14">
      <c r="A145" s="52"/>
    </row>
    <row r="146" spans="1:14">
      <c r="A146" s="52"/>
    </row>
    <row r="147" spans="1:14">
      <c r="A147" s="52"/>
    </row>
    <row r="148" spans="1:14">
      <c r="A148" s="52"/>
    </row>
    <row r="149" spans="1:14">
      <c r="A149" s="52"/>
    </row>
    <row r="150" spans="1:14">
      <c r="A150" s="52"/>
    </row>
    <row r="151" spans="1:14">
      <c r="A151" s="52"/>
    </row>
    <row r="152" spans="1:14">
      <c r="A152" s="52"/>
    </row>
    <row r="153" spans="1:14">
      <c r="A153" s="52"/>
      <c r="B153" s="52"/>
      <c r="C153" s="52"/>
      <c r="D153" s="52"/>
      <c r="E153" s="52"/>
    </row>
    <row r="157" spans="1:14">
      <c r="G157" s="53"/>
      <c r="N157" s="53"/>
    </row>
    <row r="158" spans="1:14">
      <c r="F158" s="67"/>
    </row>
    <row r="159" spans="1:14">
      <c r="A159" s="51"/>
      <c r="B159" s="52"/>
      <c r="C159" s="52"/>
      <c r="D159" s="52"/>
      <c r="E159" s="52"/>
    </row>
    <row r="160" spans="1:14">
      <c r="A160" s="51"/>
      <c r="B160" s="51"/>
      <c r="C160" s="52"/>
      <c r="D160" s="52"/>
      <c r="E160" s="52"/>
    </row>
    <row r="161" spans="1:5">
      <c r="A161" s="51"/>
      <c r="B161" s="51"/>
      <c r="C161" s="52"/>
      <c r="D161" s="52"/>
      <c r="E161" s="52"/>
    </row>
    <row r="162" spans="1:5">
      <c r="A162" s="51"/>
      <c r="B162" s="51"/>
      <c r="C162" s="52"/>
      <c r="D162" s="52"/>
      <c r="E162" s="52"/>
    </row>
    <row r="163" spans="1:5">
      <c r="A163" s="51"/>
      <c r="B163" s="51"/>
      <c r="C163" s="52"/>
      <c r="D163" s="52"/>
      <c r="E163" s="52"/>
    </row>
    <row r="164" spans="1:5">
      <c r="A164" s="51"/>
      <c r="B164" s="51"/>
      <c r="C164" s="52"/>
      <c r="D164" s="52"/>
      <c r="E164" s="52"/>
    </row>
    <row r="165" spans="1:5">
      <c r="A165" s="51"/>
      <c r="B165" s="51"/>
      <c r="C165" s="52"/>
      <c r="D165" s="52"/>
      <c r="E165" s="52"/>
    </row>
    <row r="166" spans="1:5">
      <c r="A166" s="51"/>
      <c r="B166" s="51"/>
      <c r="C166" s="52"/>
      <c r="D166" s="52"/>
      <c r="E166" s="52"/>
    </row>
    <row r="167" spans="1:5">
      <c r="A167" s="51"/>
      <c r="B167" s="51"/>
      <c r="C167" s="52"/>
      <c r="D167" s="52"/>
      <c r="E167" s="52"/>
    </row>
    <row r="168" spans="1:5">
      <c r="A168" s="51"/>
      <c r="B168" s="51"/>
      <c r="C168" s="52"/>
      <c r="D168" s="52"/>
      <c r="E168" s="52"/>
    </row>
    <row r="169" spans="1:5">
      <c r="A169" s="51"/>
      <c r="B169" s="51"/>
      <c r="C169" s="52"/>
      <c r="D169" s="52"/>
      <c r="E169" s="52"/>
    </row>
    <row r="170" spans="1:5">
      <c r="A170" s="51"/>
      <c r="B170" s="51"/>
      <c r="C170" s="52"/>
      <c r="D170" s="52"/>
      <c r="E170" s="52"/>
    </row>
    <row r="171" spans="1:5">
      <c r="A171" s="51"/>
      <c r="B171" s="51"/>
      <c r="C171" s="52"/>
      <c r="D171" s="52"/>
      <c r="E171" s="52"/>
    </row>
    <row r="172" spans="1:5">
      <c r="A172" s="51"/>
      <c r="B172" s="51"/>
      <c r="C172" s="52"/>
      <c r="D172" s="52"/>
      <c r="E172" s="52"/>
    </row>
    <row r="173" spans="1:5">
      <c r="A173" s="51"/>
      <c r="B173" s="51"/>
      <c r="C173" s="52"/>
      <c r="D173" s="52"/>
      <c r="E173" s="52"/>
    </row>
    <row r="174" spans="1:5">
      <c r="A174" s="51"/>
      <c r="B174" s="51"/>
      <c r="C174" s="52"/>
      <c r="D174" s="52"/>
      <c r="E174" s="52"/>
    </row>
    <row r="175" spans="1:5">
      <c r="A175" s="51"/>
      <c r="B175" s="51"/>
      <c r="C175" s="52"/>
      <c r="D175" s="52"/>
      <c r="E175" s="52"/>
    </row>
    <row r="176" spans="1:5">
      <c r="A176" s="51"/>
      <c r="B176" s="51"/>
      <c r="C176" s="52"/>
      <c r="D176" s="52"/>
      <c r="E176" s="52"/>
    </row>
    <row r="177" spans="1:5">
      <c r="A177" s="51"/>
      <c r="B177" s="51"/>
      <c r="C177" s="52"/>
      <c r="D177" s="52"/>
      <c r="E177" s="52"/>
    </row>
    <row r="178" spans="1:5">
      <c r="A178" s="51"/>
      <c r="B178" s="51"/>
      <c r="C178" s="52"/>
      <c r="D178" s="52"/>
      <c r="E178" s="52"/>
    </row>
    <row r="179" spans="1:5">
      <c r="A179" s="51"/>
      <c r="B179" s="51"/>
      <c r="C179" s="52"/>
      <c r="D179" s="52"/>
      <c r="E179" s="52"/>
    </row>
    <row r="182" spans="1:5">
      <c r="D182" s="67"/>
    </row>
  </sheetData>
  <mergeCells count="13">
    <mergeCell ref="F21:G21"/>
    <mergeCell ref="F110:G110"/>
    <mergeCell ref="P110:Q110"/>
    <mergeCell ref="D110:D111"/>
    <mergeCell ref="G73:I73"/>
    <mergeCell ref="D73:F73"/>
    <mergeCell ref="B110:C111"/>
    <mergeCell ref="N124:S124"/>
    <mergeCell ref="L125:M125"/>
    <mergeCell ref="B73:C73"/>
    <mergeCell ref="D91:F91"/>
    <mergeCell ref="G91:I91"/>
    <mergeCell ref="B91:C91"/>
  </mergeCells>
  <hyperlinks>
    <hyperlink ref="A1" location="Overview!F14" display="Return"/>
  </hyperlinks>
  <pageMargins left="0.7" right="0.7" top="0.75" bottom="0.75" header="0.3" footer="0.3"/>
  <pageSetup orientation="portrait" r:id="rId1"/>
  <ignoredErrors>
    <ignoredError sqref="F22:G22"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Overview</vt:lpstr>
      <vt:lpstr>Survey_Coverage_Raw</vt:lpstr>
      <vt:lpstr>Survey_Coverage</vt:lpstr>
      <vt:lpstr>Cross-Country_Comparison_source</vt:lpstr>
      <vt:lpstr>Cross-country Comparison</vt:lpstr>
      <vt:lpstr>Monetary_Poverty_source</vt:lpstr>
      <vt:lpstr>Monetary_Poverty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Gonzalo Nunez</cp:lastModifiedBy>
  <cp:lastPrinted>2017-02-17T17:39:58Z</cp:lastPrinted>
  <dcterms:modified xsi:type="dcterms:W3CDTF">2017-07-28T15:25:44Z</dcterms:modified>
</cp:coreProperties>
</file>