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3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4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5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6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WB484006\OneDrive - WBG\Code\SOM\Wave1\Output\"/>
    </mc:Choice>
  </mc:AlternateContent>
  <bookViews>
    <workbookView xWindow="0" yWindow="0" windowWidth="23040" windowHeight="8570" tabRatio="814"/>
  </bookViews>
  <sheets>
    <sheet name="Overview" sheetId="2" r:id="rId1"/>
    <sheet name="Cross-country Comparison" sheetId="3" r:id="rId2"/>
    <sheet name="Figures 1" sheetId="12" r:id="rId3"/>
    <sheet name="Figures 2" sheetId="13" r:id="rId4"/>
    <sheet name="Figures 3" sheetId="14" r:id="rId5"/>
    <sheet name="Figures 4" sheetId="15" r:id="rId6"/>
    <sheet name="Figures 5" sheetId="16" r:id="rId7"/>
    <sheet name="Appendix" sheetId="10" r:id="rId8"/>
    <sheet name="Cross-Country_Comparison_source" sheetId="1" r:id="rId9"/>
    <sheet name="Multidimensional_Poverty_source" sheetId="7" r:id="rId10"/>
  </sheets>
  <calcPr calcId="171027"/>
</workbook>
</file>

<file path=xl/calcChain.xml><?xml version="1.0" encoding="utf-8"?>
<calcChain xmlns="http://schemas.openxmlformats.org/spreadsheetml/2006/main">
  <c r="F25" i="16" l="1"/>
  <c r="F24" i="16"/>
  <c r="F22" i="16"/>
  <c r="F21" i="16"/>
  <c r="E25" i="16"/>
  <c r="E24" i="16"/>
  <c r="E22" i="16"/>
  <c r="E21" i="16"/>
  <c r="D25" i="16"/>
  <c r="D24" i="16"/>
  <c r="D22" i="16"/>
  <c r="D21" i="16"/>
  <c r="C25" i="16"/>
  <c r="C24" i="16"/>
  <c r="C22" i="16"/>
  <c r="C21" i="16"/>
  <c r="C26" i="16"/>
  <c r="F30" i="16"/>
  <c r="E30" i="16"/>
  <c r="D30" i="16"/>
  <c r="C30" i="16"/>
  <c r="F29" i="16"/>
  <c r="E29" i="16"/>
  <c r="D29" i="16"/>
  <c r="C29" i="16"/>
  <c r="F28" i="16"/>
  <c r="E28" i="16"/>
  <c r="D28" i="16"/>
  <c r="C28" i="16"/>
  <c r="F32" i="16"/>
  <c r="E32" i="16"/>
  <c r="D32" i="16"/>
  <c r="C32" i="16"/>
  <c r="F26" i="16" l="1"/>
  <c r="E26" i="16"/>
  <c r="D26" i="16"/>
  <c r="E49" i="16"/>
  <c r="D49" i="16"/>
  <c r="C49" i="16"/>
  <c r="E48" i="16"/>
  <c r="D48" i="16"/>
  <c r="C48" i="16"/>
  <c r="E47" i="16"/>
  <c r="D47" i="16"/>
  <c r="C47" i="16"/>
  <c r="E46" i="16"/>
  <c r="D46" i="16"/>
  <c r="C46" i="16"/>
  <c r="E45" i="16"/>
  <c r="D45" i="16"/>
  <c r="C45" i="16"/>
  <c r="E44" i="16"/>
  <c r="D44" i="16"/>
  <c r="E43" i="16"/>
  <c r="D43" i="16"/>
  <c r="C43" i="16"/>
  <c r="E42" i="16"/>
  <c r="D42" i="16"/>
  <c r="E41" i="16"/>
  <c r="D41" i="16"/>
  <c r="C41" i="16"/>
  <c r="E40" i="16"/>
  <c r="D40" i="16"/>
  <c r="E39" i="16"/>
  <c r="D39" i="16"/>
  <c r="C39" i="16"/>
  <c r="E38" i="16"/>
  <c r="D38" i="16"/>
  <c r="E37" i="16"/>
  <c r="D37" i="16"/>
  <c r="C37" i="16"/>
  <c r="C36" i="16"/>
  <c r="F16" i="16"/>
  <c r="E16" i="16"/>
  <c r="D16" i="16"/>
  <c r="C16" i="16"/>
  <c r="F14" i="16"/>
  <c r="E14" i="16"/>
  <c r="D14" i="16"/>
  <c r="C14" i="16"/>
  <c r="F13" i="16"/>
  <c r="E13" i="16"/>
  <c r="D13" i="16"/>
  <c r="C13" i="16"/>
  <c r="F12" i="16"/>
  <c r="E12" i="16"/>
  <c r="D12" i="16"/>
  <c r="C12" i="16"/>
  <c r="F10" i="16"/>
  <c r="E10" i="16"/>
  <c r="D10" i="16"/>
  <c r="C10" i="16"/>
  <c r="F9" i="16"/>
  <c r="E9" i="16"/>
  <c r="D9" i="16"/>
  <c r="C9" i="16"/>
  <c r="F8" i="16"/>
  <c r="E8" i="16"/>
  <c r="D8" i="16"/>
  <c r="C8" i="16"/>
  <c r="F7" i="16"/>
  <c r="E7" i="16"/>
  <c r="D7" i="16"/>
  <c r="C7" i="16"/>
  <c r="F6" i="16"/>
  <c r="E6" i="16"/>
  <c r="D6" i="16"/>
  <c r="C6" i="16"/>
  <c r="F5" i="16"/>
  <c r="E5" i="16"/>
  <c r="D5" i="16"/>
  <c r="C5" i="16"/>
  <c r="F4" i="16"/>
  <c r="E4" i="16"/>
  <c r="D4" i="16"/>
  <c r="C4" i="16"/>
  <c r="F36" i="15"/>
  <c r="E36" i="15"/>
  <c r="D36" i="15"/>
  <c r="G24" i="15" s="1"/>
  <c r="G25" i="15" s="1"/>
  <c r="G26" i="15" s="1"/>
  <c r="G27" i="15" s="1"/>
  <c r="G28" i="15" s="1"/>
  <c r="G29" i="15" s="1"/>
  <c r="G30" i="15" s="1"/>
  <c r="G31" i="15" s="1"/>
  <c r="G32" i="15" s="1"/>
  <c r="G33" i="15" s="1"/>
  <c r="G34" i="15" s="1"/>
  <c r="G35" i="15" s="1"/>
  <c r="G36" i="15" s="1"/>
  <c r="F34" i="15"/>
  <c r="E34" i="15"/>
  <c r="D34" i="15"/>
  <c r="F33" i="15"/>
  <c r="E33" i="15"/>
  <c r="D33" i="15"/>
  <c r="F32" i="15"/>
  <c r="E32" i="15"/>
  <c r="D32" i="15"/>
  <c r="F30" i="15"/>
  <c r="E30" i="15"/>
  <c r="D30" i="15"/>
  <c r="F29" i="15"/>
  <c r="E29" i="15"/>
  <c r="D29" i="15"/>
  <c r="F28" i="15"/>
  <c r="E28" i="15"/>
  <c r="D28" i="15"/>
  <c r="F27" i="15"/>
  <c r="E27" i="15"/>
  <c r="D27" i="15"/>
  <c r="F26" i="15"/>
  <c r="E26" i="15"/>
  <c r="D26" i="15"/>
  <c r="F25" i="15"/>
  <c r="E25" i="15"/>
  <c r="D25" i="15"/>
  <c r="F24" i="15"/>
  <c r="E24" i="15"/>
  <c r="D24" i="15"/>
  <c r="W19" i="15"/>
  <c r="V19" i="15"/>
  <c r="S19" i="15"/>
  <c r="O19" i="15"/>
  <c r="N19" i="15"/>
  <c r="M19" i="15"/>
  <c r="L19" i="15"/>
  <c r="K19" i="15"/>
  <c r="J19" i="15"/>
  <c r="U19" i="15" s="1"/>
  <c r="I19" i="15"/>
  <c r="H19" i="15"/>
  <c r="G19" i="15"/>
  <c r="F19" i="15"/>
  <c r="E19" i="15"/>
  <c r="D19" i="15"/>
  <c r="R19" i="15" s="1"/>
  <c r="W17" i="15"/>
  <c r="S17" i="15"/>
  <c r="O17" i="15"/>
  <c r="N17" i="15"/>
  <c r="M17" i="15"/>
  <c r="L17" i="15"/>
  <c r="W16" i="15" s="1"/>
  <c r="K17" i="15"/>
  <c r="J17" i="15"/>
  <c r="I17" i="15"/>
  <c r="T16" i="15" s="1"/>
  <c r="H17" i="15"/>
  <c r="G17" i="15"/>
  <c r="F17" i="15"/>
  <c r="E17" i="15"/>
  <c r="S16" i="15" s="1"/>
  <c r="D17" i="15"/>
  <c r="V16" i="15"/>
  <c r="U16" i="15"/>
  <c r="R16" i="15"/>
  <c r="O16" i="15"/>
  <c r="N16" i="15"/>
  <c r="M16" i="15"/>
  <c r="L16" i="15"/>
  <c r="W15" i="15" s="1"/>
  <c r="K16" i="15"/>
  <c r="V15" i="15" s="1"/>
  <c r="J16" i="15"/>
  <c r="I16" i="15"/>
  <c r="H16" i="15"/>
  <c r="S15" i="15" s="1"/>
  <c r="G16" i="15"/>
  <c r="F16" i="15"/>
  <c r="E16" i="15"/>
  <c r="D16" i="15"/>
  <c r="R15" i="15" s="1"/>
  <c r="U15" i="15"/>
  <c r="T15" i="15"/>
  <c r="O15" i="15"/>
  <c r="N15" i="15"/>
  <c r="M15" i="15"/>
  <c r="L15" i="15"/>
  <c r="K15" i="15"/>
  <c r="V17" i="15" s="1"/>
  <c r="J15" i="15"/>
  <c r="U17" i="15" s="1"/>
  <c r="I15" i="15"/>
  <c r="H15" i="15"/>
  <c r="G15" i="15"/>
  <c r="R17" i="15" s="1"/>
  <c r="F15" i="15"/>
  <c r="T17" i="15" s="1"/>
  <c r="E15" i="15"/>
  <c r="D15" i="15"/>
  <c r="W13" i="15"/>
  <c r="U13" i="15"/>
  <c r="O13" i="15"/>
  <c r="N13" i="15"/>
  <c r="M13" i="15"/>
  <c r="L13" i="15"/>
  <c r="K13" i="15"/>
  <c r="V13" i="15" s="1"/>
  <c r="J13" i="15"/>
  <c r="I13" i="15"/>
  <c r="H13" i="15"/>
  <c r="G13" i="15"/>
  <c r="F13" i="15"/>
  <c r="T13" i="15" s="1"/>
  <c r="E13" i="15"/>
  <c r="S13" i="15" s="1"/>
  <c r="D13" i="15"/>
  <c r="W12" i="15"/>
  <c r="V12" i="15"/>
  <c r="O12" i="15"/>
  <c r="N12" i="15"/>
  <c r="M12" i="15"/>
  <c r="L12" i="15"/>
  <c r="K12" i="15"/>
  <c r="J12" i="15"/>
  <c r="U12" i="15" s="1"/>
  <c r="I12" i="15"/>
  <c r="H12" i="15"/>
  <c r="G12" i="15"/>
  <c r="F12" i="15"/>
  <c r="T12" i="15" s="1"/>
  <c r="E12" i="15"/>
  <c r="S12" i="15" s="1"/>
  <c r="D12" i="15"/>
  <c r="R12" i="15" s="1"/>
  <c r="W11" i="15"/>
  <c r="V11" i="15"/>
  <c r="U11" i="15"/>
  <c r="O11" i="15"/>
  <c r="N11" i="15"/>
  <c r="M11" i="15"/>
  <c r="L11" i="15"/>
  <c r="K11" i="15"/>
  <c r="J11" i="15"/>
  <c r="I11" i="15"/>
  <c r="H11" i="15"/>
  <c r="G11" i="15"/>
  <c r="F11" i="15"/>
  <c r="E11" i="15"/>
  <c r="S11" i="15" s="1"/>
  <c r="D11" i="15"/>
  <c r="R11" i="15" s="1"/>
  <c r="V10" i="15"/>
  <c r="U10" i="15"/>
  <c r="R10" i="15"/>
  <c r="Q10" i="15"/>
  <c r="O10" i="15"/>
  <c r="N10" i="15"/>
  <c r="M10" i="15"/>
  <c r="L10" i="15"/>
  <c r="W10" i="15" s="1"/>
  <c r="K10" i="15"/>
  <c r="J10" i="15"/>
  <c r="I10" i="15"/>
  <c r="H10" i="15"/>
  <c r="G10" i="15"/>
  <c r="F10" i="15"/>
  <c r="E10" i="15"/>
  <c r="S10" i="15" s="1"/>
  <c r="D10" i="15"/>
  <c r="V9" i="15"/>
  <c r="U9" i="15"/>
  <c r="O9" i="15"/>
  <c r="N9" i="15"/>
  <c r="M9" i="15"/>
  <c r="L9" i="15"/>
  <c r="W9" i="15" s="1"/>
  <c r="K9" i="15"/>
  <c r="J9" i="15"/>
  <c r="I9" i="15"/>
  <c r="H9" i="15"/>
  <c r="G9" i="15"/>
  <c r="F9" i="15"/>
  <c r="T9" i="15" s="1"/>
  <c r="E9" i="15"/>
  <c r="D9" i="15"/>
  <c r="R9" i="15" s="1"/>
  <c r="W8" i="15"/>
  <c r="U8" i="15"/>
  <c r="O8" i="15"/>
  <c r="N8" i="15"/>
  <c r="M8" i="15"/>
  <c r="L8" i="15"/>
  <c r="K8" i="15"/>
  <c r="V8" i="15" s="1"/>
  <c r="J8" i="15"/>
  <c r="I8" i="15"/>
  <c r="H8" i="15"/>
  <c r="G8" i="15"/>
  <c r="F8" i="15"/>
  <c r="T8" i="15" s="1"/>
  <c r="E8" i="15"/>
  <c r="S8" i="15" s="1"/>
  <c r="D8" i="15"/>
  <c r="X7" i="15"/>
  <c r="X8" i="15" s="1"/>
  <c r="X9" i="15" s="1"/>
  <c r="X10" i="15" s="1"/>
  <c r="X11" i="15" s="1"/>
  <c r="X12" i="15" s="1"/>
  <c r="X13" i="15" s="1"/>
  <c r="X14" i="15" s="1"/>
  <c r="X15" i="15" s="1"/>
  <c r="X16" i="15" s="1"/>
  <c r="X17" i="15" s="1"/>
  <c r="X18" i="15" s="1"/>
  <c r="X19" i="15" s="1"/>
  <c r="W7" i="15"/>
  <c r="T7" i="15"/>
  <c r="S7" i="15"/>
  <c r="Q7" i="15"/>
  <c r="O7" i="15"/>
  <c r="N7" i="15"/>
  <c r="M7" i="15"/>
  <c r="L7" i="15"/>
  <c r="K7" i="15"/>
  <c r="V7" i="15" s="1"/>
  <c r="J7" i="15"/>
  <c r="U7" i="15" s="1"/>
  <c r="I7" i="15"/>
  <c r="H7" i="15"/>
  <c r="G7" i="15"/>
  <c r="F7" i="15"/>
  <c r="E7" i="15"/>
  <c r="D7" i="15"/>
  <c r="W6" i="15"/>
  <c r="V6" i="15"/>
  <c r="U6" i="15"/>
  <c r="T6" i="15"/>
  <c r="S6" i="15"/>
  <c r="R6" i="15"/>
  <c r="Q6" i="15"/>
  <c r="U76" i="14"/>
  <c r="V76" i="14" s="1"/>
  <c r="T76" i="14"/>
  <c r="Q76" i="14"/>
  <c r="R76" i="14" s="1"/>
  <c r="S76" i="14" s="1"/>
  <c r="R75" i="14"/>
  <c r="N75" i="14"/>
  <c r="S74" i="14"/>
  <c r="R74" i="14"/>
  <c r="O74" i="14"/>
  <c r="P70" i="14"/>
  <c r="O70" i="14"/>
  <c r="N70" i="14"/>
  <c r="M70" i="14"/>
  <c r="L70" i="14"/>
  <c r="K70" i="14"/>
  <c r="J70" i="14"/>
  <c r="I70" i="14"/>
  <c r="H70" i="14"/>
  <c r="G70" i="14"/>
  <c r="F70" i="14"/>
  <c r="E70" i="14"/>
  <c r="N76" i="14" s="1"/>
  <c r="O76" i="14" s="1"/>
  <c r="P76" i="14" s="1"/>
  <c r="P68" i="14"/>
  <c r="O68" i="14"/>
  <c r="N68" i="14"/>
  <c r="M68" i="14"/>
  <c r="L68" i="14"/>
  <c r="K68" i="14"/>
  <c r="J68" i="14"/>
  <c r="U75" i="14" s="1"/>
  <c r="I68" i="14"/>
  <c r="U74" i="14" s="1"/>
  <c r="H68" i="14"/>
  <c r="G68" i="14"/>
  <c r="O75" i="14" s="1"/>
  <c r="F68" i="14"/>
  <c r="E68" i="14"/>
  <c r="P67" i="14"/>
  <c r="O67" i="14"/>
  <c r="N67" i="14"/>
  <c r="M67" i="14"/>
  <c r="Q75" i="14" s="1"/>
  <c r="L67" i="14"/>
  <c r="Q74" i="14" s="1"/>
  <c r="K67" i="14"/>
  <c r="J67" i="14"/>
  <c r="T75" i="14" s="1"/>
  <c r="I67" i="14"/>
  <c r="T74" i="14" s="1"/>
  <c r="H67" i="14"/>
  <c r="G67" i="14"/>
  <c r="F67" i="14"/>
  <c r="N74" i="14" s="1"/>
  <c r="E67" i="14"/>
  <c r="P66" i="14"/>
  <c r="O66" i="14"/>
  <c r="N66" i="14"/>
  <c r="M66" i="14"/>
  <c r="S75" i="14" s="1"/>
  <c r="L66" i="14"/>
  <c r="K66" i="14"/>
  <c r="J66" i="14"/>
  <c r="V75" i="14" s="1"/>
  <c r="I66" i="14"/>
  <c r="V74" i="14" s="1"/>
  <c r="H66" i="14"/>
  <c r="G66" i="14"/>
  <c r="P75" i="14" s="1"/>
  <c r="F66" i="14"/>
  <c r="P74" i="14" s="1"/>
  <c r="E66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M37" i="14"/>
  <c r="L37" i="14"/>
  <c r="K37" i="14"/>
  <c r="J37" i="14"/>
  <c r="I37" i="14"/>
  <c r="H37" i="14"/>
  <c r="G37" i="14"/>
  <c r="F37" i="14"/>
  <c r="E37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Y34" i="14"/>
  <c r="X34" i="14"/>
  <c r="W34" i="14"/>
  <c r="V34" i="14"/>
  <c r="U34" i="14"/>
  <c r="T34" i="14"/>
  <c r="S34" i="14"/>
  <c r="R34" i="14"/>
  <c r="Q34" i="14"/>
  <c r="P34" i="14"/>
  <c r="O34" i="14"/>
  <c r="N34" i="14"/>
  <c r="M34" i="14"/>
  <c r="L34" i="14"/>
  <c r="K34" i="14"/>
  <c r="J34" i="14"/>
  <c r="I34" i="14"/>
  <c r="H34" i="14"/>
  <c r="G34" i="14"/>
  <c r="F34" i="14"/>
  <c r="E34" i="14"/>
  <c r="Y33" i="14"/>
  <c r="X33" i="14"/>
  <c r="W33" i="14"/>
  <c r="V33" i="14"/>
  <c r="U33" i="14"/>
  <c r="T33" i="14"/>
  <c r="S33" i="14"/>
  <c r="R33" i="14"/>
  <c r="Q33" i="14"/>
  <c r="P33" i="14"/>
  <c r="O33" i="14"/>
  <c r="N33" i="14"/>
  <c r="M33" i="14"/>
  <c r="L33" i="14"/>
  <c r="K33" i="14"/>
  <c r="J33" i="14"/>
  <c r="I33" i="14"/>
  <c r="H33" i="14"/>
  <c r="G33" i="14"/>
  <c r="F33" i="14"/>
  <c r="E33" i="14"/>
  <c r="Y31" i="14"/>
  <c r="X31" i="14"/>
  <c r="W31" i="14"/>
  <c r="V31" i="14"/>
  <c r="U31" i="14"/>
  <c r="T31" i="14"/>
  <c r="S31" i="14"/>
  <c r="R31" i="14"/>
  <c r="Q31" i="14"/>
  <c r="P31" i="14"/>
  <c r="O31" i="14"/>
  <c r="N31" i="14"/>
  <c r="M31" i="14"/>
  <c r="L31" i="14"/>
  <c r="K31" i="14"/>
  <c r="J31" i="14"/>
  <c r="I31" i="14"/>
  <c r="H31" i="14"/>
  <c r="G31" i="14"/>
  <c r="F31" i="14"/>
  <c r="E31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Y29" i="14"/>
  <c r="X29" i="14"/>
  <c r="W29" i="14"/>
  <c r="V29" i="14"/>
  <c r="U29" i="14"/>
  <c r="T29" i="14"/>
  <c r="S29" i="14"/>
  <c r="R29" i="14"/>
  <c r="Q29" i="14"/>
  <c r="P29" i="14"/>
  <c r="O29" i="14"/>
  <c r="N29" i="14"/>
  <c r="M29" i="14"/>
  <c r="L29" i="14"/>
  <c r="K29" i="14"/>
  <c r="J29" i="14"/>
  <c r="I29" i="14"/>
  <c r="H29" i="14"/>
  <c r="G29" i="14"/>
  <c r="F29" i="14"/>
  <c r="E29" i="14"/>
  <c r="Y28" i="14"/>
  <c r="X28" i="14"/>
  <c r="W28" i="14"/>
  <c r="V28" i="14"/>
  <c r="U28" i="14"/>
  <c r="T28" i="14"/>
  <c r="S28" i="14"/>
  <c r="R28" i="14"/>
  <c r="Q28" i="14"/>
  <c r="P28" i="14"/>
  <c r="O28" i="14"/>
  <c r="N28" i="14"/>
  <c r="M28" i="14"/>
  <c r="L28" i="14"/>
  <c r="K28" i="14"/>
  <c r="J28" i="14"/>
  <c r="I28" i="14"/>
  <c r="H28" i="14"/>
  <c r="G28" i="14"/>
  <c r="F28" i="14"/>
  <c r="E28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J18" i="14"/>
  <c r="I18" i="14"/>
  <c r="H18" i="14"/>
  <c r="K6" i="14" s="1"/>
  <c r="K7" i="14" s="1"/>
  <c r="K8" i="14" s="1"/>
  <c r="K9" i="14" s="1"/>
  <c r="K10" i="14" s="1"/>
  <c r="K11" i="14" s="1"/>
  <c r="K12" i="14" s="1"/>
  <c r="K13" i="14" s="1"/>
  <c r="K14" i="14" s="1"/>
  <c r="K15" i="14" s="1"/>
  <c r="K16" i="14" s="1"/>
  <c r="K17" i="14" s="1"/>
  <c r="K18" i="14" s="1"/>
  <c r="G18" i="14"/>
  <c r="F18" i="14"/>
  <c r="E18" i="14"/>
  <c r="J16" i="14"/>
  <c r="I16" i="14"/>
  <c r="H16" i="14"/>
  <c r="G16" i="14"/>
  <c r="F16" i="14"/>
  <c r="E16" i="14"/>
  <c r="J15" i="14"/>
  <c r="I15" i="14"/>
  <c r="H15" i="14"/>
  <c r="G15" i="14"/>
  <c r="F15" i="14"/>
  <c r="E15" i="14"/>
  <c r="J14" i="14"/>
  <c r="I14" i="14"/>
  <c r="H14" i="14"/>
  <c r="G14" i="14"/>
  <c r="F14" i="14"/>
  <c r="E14" i="14"/>
  <c r="J12" i="14"/>
  <c r="I12" i="14"/>
  <c r="H12" i="14"/>
  <c r="G12" i="14"/>
  <c r="F12" i="14"/>
  <c r="E12" i="14"/>
  <c r="J11" i="14"/>
  <c r="I11" i="14"/>
  <c r="H11" i="14"/>
  <c r="G11" i="14"/>
  <c r="F11" i="14"/>
  <c r="E11" i="14"/>
  <c r="J10" i="14"/>
  <c r="I10" i="14"/>
  <c r="H10" i="14"/>
  <c r="G10" i="14"/>
  <c r="F10" i="14"/>
  <c r="E10" i="14"/>
  <c r="J9" i="14"/>
  <c r="I9" i="14"/>
  <c r="H9" i="14"/>
  <c r="G9" i="14"/>
  <c r="F9" i="14"/>
  <c r="E9" i="14"/>
  <c r="J8" i="14"/>
  <c r="I8" i="14"/>
  <c r="H8" i="14"/>
  <c r="G8" i="14"/>
  <c r="F8" i="14"/>
  <c r="E8" i="14"/>
  <c r="J7" i="14"/>
  <c r="I7" i="14"/>
  <c r="H7" i="14"/>
  <c r="G7" i="14"/>
  <c r="F7" i="14"/>
  <c r="E7" i="14"/>
  <c r="D7" i="14"/>
  <c r="D8" i="14" s="1"/>
  <c r="D9" i="14" s="1"/>
  <c r="D10" i="14" s="1"/>
  <c r="D11" i="14" s="1"/>
  <c r="D12" i="14" s="1"/>
  <c r="D13" i="14" s="1"/>
  <c r="D14" i="14" s="1"/>
  <c r="D15" i="14" s="1"/>
  <c r="D16" i="14" s="1"/>
  <c r="D17" i="14" s="1"/>
  <c r="D18" i="14" s="1"/>
  <c r="J6" i="14"/>
  <c r="I6" i="14"/>
  <c r="H6" i="14"/>
  <c r="G6" i="14"/>
  <c r="F6" i="14"/>
  <c r="E6" i="14"/>
  <c r="D6" i="14"/>
  <c r="D5" i="14"/>
  <c r="I70" i="13"/>
  <c r="H70" i="13"/>
  <c r="G70" i="13"/>
  <c r="F70" i="13"/>
  <c r="K59" i="13" s="1"/>
  <c r="K60" i="13" s="1"/>
  <c r="K61" i="13" s="1"/>
  <c r="K62" i="13" s="1"/>
  <c r="K63" i="13" s="1"/>
  <c r="K64" i="13" s="1"/>
  <c r="K65" i="13" s="1"/>
  <c r="K66" i="13" s="1"/>
  <c r="K67" i="13" s="1"/>
  <c r="K68" i="13" s="1"/>
  <c r="E70" i="13"/>
  <c r="D70" i="13"/>
  <c r="I68" i="13"/>
  <c r="H68" i="13"/>
  <c r="G68" i="13"/>
  <c r="F68" i="13"/>
  <c r="E68" i="13"/>
  <c r="D68" i="13"/>
  <c r="I67" i="13"/>
  <c r="H67" i="13"/>
  <c r="G67" i="13"/>
  <c r="F67" i="13"/>
  <c r="E67" i="13"/>
  <c r="D67" i="13"/>
  <c r="I66" i="13"/>
  <c r="H66" i="13"/>
  <c r="G66" i="13"/>
  <c r="F66" i="13"/>
  <c r="E66" i="13"/>
  <c r="D66" i="13"/>
  <c r="I64" i="13"/>
  <c r="H64" i="13"/>
  <c r="G64" i="13"/>
  <c r="F64" i="13"/>
  <c r="E64" i="13"/>
  <c r="D64" i="13"/>
  <c r="I63" i="13"/>
  <c r="H63" i="13"/>
  <c r="G63" i="13"/>
  <c r="F63" i="13"/>
  <c r="E63" i="13"/>
  <c r="D63" i="13"/>
  <c r="I62" i="13"/>
  <c r="H62" i="13"/>
  <c r="G62" i="13"/>
  <c r="F62" i="13"/>
  <c r="E62" i="13"/>
  <c r="D62" i="13"/>
  <c r="M61" i="13"/>
  <c r="M62" i="13" s="1"/>
  <c r="M63" i="13" s="1"/>
  <c r="M64" i="13" s="1"/>
  <c r="M65" i="13" s="1"/>
  <c r="M66" i="13" s="1"/>
  <c r="M67" i="13" s="1"/>
  <c r="M68" i="13" s="1"/>
  <c r="I61" i="13"/>
  <c r="H61" i="13"/>
  <c r="G61" i="13"/>
  <c r="F61" i="13"/>
  <c r="E61" i="13"/>
  <c r="D61" i="13"/>
  <c r="J60" i="13"/>
  <c r="J61" i="13" s="1"/>
  <c r="J62" i="13" s="1"/>
  <c r="J63" i="13" s="1"/>
  <c r="J64" i="13" s="1"/>
  <c r="J65" i="13" s="1"/>
  <c r="J66" i="13" s="1"/>
  <c r="J67" i="13" s="1"/>
  <c r="J68" i="13" s="1"/>
  <c r="I60" i="13"/>
  <c r="H60" i="13"/>
  <c r="G60" i="13"/>
  <c r="F60" i="13"/>
  <c r="E60" i="13"/>
  <c r="D60" i="13"/>
  <c r="M59" i="13"/>
  <c r="M60" i="13" s="1"/>
  <c r="L59" i="13"/>
  <c r="L60" i="13" s="1"/>
  <c r="L61" i="13" s="1"/>
  <c r="L62" i="13" s="1"/>
  <c r="L63" i="13" s="1"/>
  <c r="L64" i="13" s="1"/>
  <c r="L65" i="13" s="1"/>
  <c r="L66" i="13" s="1"/>
  <c r="L67" i="13" s="1"/>
  <c r="L68" i="13" s="1"/>
  <c r="J59" i="13"/>
  <c r="I59" i="13"/>
  <c r="H59" i="13"/>
  <c r="G59" i="13"/>
  <c r="F59" i="13"/>
  <c r="E59" i="13"/>
  <c r="D59" i="13"/>
  <c r="M58" i="13"/>
  <c r="L58" i="13"/>
  <c r="K58" i="13"/>
  <c r="J58" i="13"/>
  <c r="I58" i="13"/>
  <c r="H58" i="13"/>
  <c r="G58" i="13"/>
  <c r="F58" i="13"/>
  <c r="E58" i="13"/>
  <c r="D58" i="13"/>
  <c r="H53" i="13"/>
  <c r="G53" i="13"/>
  <c r="F53" i="13"/>
  <c r="E53" i="13"/>
  <c r="D53" i="13"/>
  <c r="H51" i="13"/>
  <c r="G51" i="13"/>
  <c r="F51" i="13"/>
  <c r="E51" i="13"/>
  <c r="D51" i="13"/>
  <c r="H50" i="13"/>
  <c r="G50" i="13"/>
  <c r="F50" i="13"/>
  <c r="E50" i="13"/>
  <c r="D50" i="13"/>
  <c r="H49" i="13"/>
  <c r="G49" i="13"/>
  <c r="F49" i="13"/>
  <c r="E49" i="13"/>
  <c r="D49" i="13"/>
  <c r="H47" i="13"/>
  <c r="G47" i="13"/>
  <c r="F47" i="13"/>
  <c r="E47" i="13"/>
  <c r="D47" i="13"/>
  <c r="H46" i="13"/>
  <c r="G46" i="13"/>
  <c r="F46" i="13"/>
  <c r="E46" i="13"/>
  <c r="D46" i="13"/>
  <c r="H45" i="13"/>
  <c r="G45" i="13"/>
  <c r="F45" i="13"/>
  <c r="E45" i="13"/>
  <c r="D45" i="13"/>
  <c r="H44" i="13"/>
  <c r="G44" i="13"/>
  <c r="F44" i="13"/>
  <c r="E44" i="13"/>
  <c r="D44" i="13"/>
  <c r="H43" i="13"/>
  <c r="G43" i="13"/>
  <c r="F43" i="13"/>
  <c r="E43" i="13"/>
  <c r="D43" i="13"/>
  <c r="H42" i="13"/>
  <c r="G42" i="13"/>
  <c r="F42" i="13"/>
  <c r="E42" i="13"/>
  <c r="D42" i="13"/>
  <c r="H41" i="13"/>
  <c r="G41" i="13"/>
  <c r="F41" i="13"/>
  <c r="E41" i="13"/>
  <c r="D41" i="13"/>
  <c r="H37" i="13"/>
  <c r="G37" i="13"/>
  <c r="F37" i="13"/>
  <c r="E37" i="13"/>
  <c r="D37" i="13"/>
  <c r="H35" i="13"/>
  <c r="G35" i="13"/>
  <c r="F35" i="13"/>
  <c r="E35" i="13"/>
  <c r="D35" i="13"/>
  <c r="H34" i="13"/>
  <c r="G34" i="13"/>
  <c r="F34" i="13"/>
  <c r="E34" i="13"/>
  <c r="D34" i="13"/>
  <c r="H33" i="13"/>
  <c r="G33" i="13"/>
  <c r="F33" i="13"/>
  <c r="E33" i="13"/>
  <c r="D33" i="13"/>
  <c r="H31" i="13"/>
  <c r="G31" i="13"/>
  <c r="F31" i="13"/>
  <c r="E31" i="13"/>
  <c r="D31" i="13"/>
  <c r="H30" i="13"/>
  <c r="G30" i="13"/>
  <c r="F30" i="13"/>
  <c r="E30" i="13"/>
  <c r="D30" i="13"/>
  <c r="H29" i="13"/>
  <c r="G29" i="13"/>
  <c r="F29" i="13"/>
  <c r="E29" i="13"/>
  <c r="D29" i="13"/>
  <c r="H28" i="13"/>
  <c r="G28" i="13"/>
  <c r="F28" i="13"/>
  <c r="E28" i="13"/>
  <c r="D28" i="13"/>
  <c r="H27" i="13"/>
  <c r="G27" i="13"/>
  <c r="F27" i="13"/>
  <c r="E27" i="13"/>
  <c r="D27" i="13"/>
  <c r="H26" i="13"/>
  <c r="G26" i="13"/>
  <c r="F26" i="13"/>
  <c r="E26" i="13"/>
  <c r="D26" i="13"/>
  <c r="H25" i="13"/>
  <c r="G25" i="13"/>
  <c r="F25" i="13"/>
  <c r="E25" i="13"/>
  <c r="D25" i="13"/>
  <c r="L18" i="13"/>
  <c r="K18" i="13"/>
  <c r="J18" i="13"/>
  <c r="I18" i="13"/>
  <c r="H18" i="13"/>
  <c r="G18" i="13"/>
  <c r="F18" i="13"/>
  <c r="E18" i="13"/>
  <c r="D18" i="13"/>
  <c r="N6" i="13" s="1"/>
  <c r="N7" i="13" s="1"/>
  <c r="N8" i="13" s="1"/>
  <c r="N9" i="13" s="1"/>
  <c r="N10" i="13" s="1"/>
  <c r="N11" i="13" s="1"/>
  <c r="N12" i="13" s="1"/>
  <c r="N13" i="13" s="1"/>
  <c r="N14" i="13" s="1"/>
  <c r="N15" i="13" s="1"/>
  <c r="N16" i="13" s="1"/>
  <c r="N17" i="13" s="1"/>
  <c r="N18" i="13" s="1"/>
  <c r="L16" i="13"/>
  <c r="K16" i="13"/>
  <c r="J16" i="13"/>
  <c r="I16" i="13"/>
  <c r="H16" i="13"/>
  <c r="G16" i="13"/>
  <c r="F16" i="13"/>
  <c r="E16" i="13"/>
  <c r="D16" i="13"/>
  <c r="L15" i="13"/>
  <c r="K15" i="13"/>
  <c r="J15" i="13"/>
  <c r="I15" i="13"/>
  <c r="H15" i="13"/>
  <c r="G15" i="13"/>
  <c r="F15" i="13"/>
  <c r="E15" i="13"/>
  <c r="D15" i="13"/>
  <c r="L14" i="13"/>
  <c r="K14" i="13"/>
  <c r="J14" i="13"/>
  <c r="I14" i="13"/>
  <c r="H14" i="13"/>
  <c r="G14" i="13"/>
  <c r="F14" i="13"/>
  <c r="E14" i="13"/>
  <c r="D14" i="13"/>
  <c r="L12" i="13"/>
  <c r="K12" i="13"/>
  <c r="J12" i="13"/>
  <c r="I12" i="13"/>
  <c r="H12" i="13"/>
  <c r="G12" i="13"/>
  <c r="F12" i="13"/>
  <c r="E12" i="13"/>
  <c r="D12" i="13"/>
  <c r="L11" i="13"/>
  <c r="K11" i="13"/>
  <c r="J11" i="13"/>
  <c r="I11" i="13"/>
  <c r="H11" i="13"/>
  <c r="G11" i="13"/>
  <c r="F11" i="13"/>
  <c r="E11" i="13"/>
  <c r="D11" i="13"/>
  <c r="L10" i="13"/>
  <c r="K10" i="13"/>
  <c r="J10" i="13"/>
  <c r="I10" i="13"/>
  <c r="H10" i="13"/>
  <c r="G10" i="13"/>
  <c r="F10" i="13"/>
  <c r="E10" i="13"/>
  <c r="D10" i="13"/>
  <c r="M9" i="13"/>
  <c r="M10" i="13" s="1"/>
  <c r="M11" i="13" s="1"/>
  <c r="M12" i="13" s="1"/>
  <c r="M13" i="13" s="1"/>
  <c r="M14" i="13" s="1"/>
  <c r="M15" i="13" s="1"/>
  <c r="M16" i="13" s="1"/>
  <c r="M17" i="13" s="1"/>
  <c r="M18" i="13" s="1"/>
  <c r="L9" i="13"/>
  <c r="K9" i="13"/>
  <c r="J9" i="13"/>
  <c r="I9" i="13"/>
  <c r="H9" i="13"/>
  <c r="G9" i="13"/>
  <c r="F9" i="13"/>
  <c r="E9" i="13"/>
  <c r="D9" i="13"/>
  <c r="L8" i="13"/>
  <c r="K8" i="13"/>
  <c r="J8" i="13"/>
  <c r="I8" i="13"/>
  <c r="H8" i="13"/>
  <c r="G8" i="13"/>
  <c r="F8" i="13"/>
  <c r="E8" i="13"/>
  <c r="D8" i="13"/>
  <c r="L7" i="13"/>
  <c r="K7" i="13"/>
  <c r="J7" i="13"/>
  <c r="I7" i="13"/>
  <c r="H7" i="13"/>
  <c r="G7" i="13"/>
  <c r="F7" i="13"/>
  <c r="E7" i="13"/>
  <c r="D7" i="13"/>
  <c r="M6" i="13"/>
  <c r="M7" i="13" s="1"/>
  <c r="M8" i="13" s="1"/>
  <c r="L6" i="13"/>
  <c r="K6" i="13"/>
  <c r="J6" i="13"/>
  <c r="I6" i="13"/>
  <c r="H6" i="13"/>
  <c r="G6" i="13"/>
  <c r="F6" i="13"/>
  <c r="E6" i="13"/>
  <c r="D6" i="13"/>
  <c r="J36" i="12"/>
  <c r="I36" i="12"/>
  <c r="H36" i="12"/>
  <c r="G36" i="12"/>
  <c r="F36" i="12"/>
  <c r="E36" i="12"/>
  <c r="D36" i="12"/>
  <c r="J34" i="12"/>
  <c r="I34" i="12"/>
  <c r="H34" i="12"/>
  <c r="G34" i="12"/>
  <c r="F34" i="12"/>
  <c r="E34" i="12"/>
  <c r="D34" i="12"/>
  <c r="J33" i="12"/>
  <c r="I33" i="12"/>
  <c r="H33" i="12"/>
  <c r="G33" i="12"/>
  <c r="F33" i="12"/>
  <c r="E33" i="12"/>
  <c r="D33" i="12"/>
  <c r="J32" i="12"/>
  <c r="I32" i="12"/>
  <c r="H32" i="12"/>
  <c r="G32" i="12"/>
  <c r="F32" i="12"/>
  <c r="E32" i="12"/>
  <c r="D32" i="12"/>
  <c r="K31" i="12"/>
  <c r="K32" i="12" s="1"/>
  <c r="K33" i="12" s="1"/>
  <c r="K34" i="12" s="1"/>
  <c r="K35" i="12" s="1"/>
  <c r="K36" i="12" s="1"/>
  <c r="J30" i="12"/>
  <c r="I30" i="12"/>
  <c r="H30" i="12"/>
  <c r="G30" i="12"/>
  <c r="F30" i="12"/>
  <c r="E30" i="12"/>
  <c r="D30" i="12"/>
  <c r="J29" i="12"/>
  <c r="I29" i="12"/>
  <c r="H29" i="12"/>
  <c r="G29" i="12"/>
  <c r="F29" i="12"/>
  <c r="E29" i="12"/>
  <c r="D29" i="12"/>
  <c r="J28" i="12"/>
  <c r="I28" i="12"/>
  <c r="H28" i="12"/>
  <c r="G28" i="12"/>
  <c r="F28" i="12"/>
  <c r="E28" i="12"/>
  <c r="D28" i="12"/>
  <c r="J27" i="12"/>
  <c r="I27" i="12"/>
  <c r="H27" i="12"/>
  <c r="G27" i="12"/>
  <c r="F27" i="12"/>
  <c r="E27" i="12"/>
  <c r="D27" i="12"/>
  <c r="J26" i="12"/>
  <c r="I26" i="12"/>
  <c r="H26" i="12"/>
  <c r="G26" i="12"/>
  <c r="F26" i="12"/>
  <c r="E26" i="12"/>
  <c r="D26" i="12"/>
  <c r="J25" i="12"/>
  <c r="I25" i="12"/>
  <c r="H25" i="12"/>
  <c r="G25" i="12"/>
  <c r="F25" i="12"/>
  <c r="E25" i="12"/>
  <c r="D25" i="12"/>
  <c r="K24" i="12"/>
  <c r="K25" i="12" s="1"/>
  <c r="K26" i="12" s="1"/>
  <c r="K27" i="12" s="1"/>
  <c r="K28" i="12" s="1"/>
  <c r="K29" i="12" s="1"/>
  <c r="K30" i="12" s="1"/>
  <c r="J24" i="12"/>
  <c r="I24" i="12"/>
  <c r="H24" i="12"/>
  <c r="G24" i="12"/>
  <c r="F24" i="12"/>
  <c r="E24" i="12"/>
  <c r="D24" i="12"/>
  <c r="R19" i="12"/>
  <c r="Q19" i="12"/>
  <c r="P19" i="12"/>
  <c r="O19" i="12"/>
  <c r="N19" i="12"/>
  <c r="M19" i="12"/>
  <c r="I19" i="12"/>
  <c r="H19" i="12"/>
  <c r="G19" i="12"/>
  <c r="F19" i="12"/>
  <c r="E19" i="12"/>
  <c r="D19" i="12"/>
  <c r="R17" i="12"/>
  <c r="Q17" i="12"/>
  <c r="P17" i="12"/>
  <c r="O17" i="12"/>
  <c r="N17" i="12"/>
  <c r="M17" i="12"/>
  <c r="I17" i="12"/>
  <c r="H17" i="12"/>
  <c r="G17" i="12"/>
  <c r="F17" i="12"/>
  <c r="E17" i="12"/>
  <c r="D17" i="12"/>
  <c r="R16" i="12"/>
  <c r="Q16" i="12"/>
  <c r="P16" i="12"/>
  <c r="O16" i="12"/>
  <c r="N16" i="12"/>
  <c r="M16" i="12"/>
  <c r="I16" i="12"/>
  <c r="H16" i="12"/>
  <c r="G16" i="12"/>
  <c r="F16" i="12"/>
  <c r="E16" i="12"/>
  <c r="D16" i="12"/>
  <c r="I15" i="12"/>
  <c r="H15" i="12"/>
  <c r="G15" i="12"/>
  <c r="F15" i="12"/>
  <c r="E15" i="12"/>
  <c r="D15" i="12"/>
  <c r="R14" i="12"/>
  <c r="Q14" i="12"/>
  <c r="P14" i="12"/>
  <c r="O14" i="12"/>
  <c r="N14" i="12"/>
  <c r="M14" i="12"/>
  <c r="C14" i="12"/>
  <c r="C15" i="12" s="1"/>
  <c r="C16" i="12" s="1"/>
  <c r="C17" i="12" s="1"/>
  <c r="C18" i="12" s="1"/>
  <c r="C19" i="12" s="1"/>
  <c r="R13" i="12"/>
  <c r="Q13" i="12"/>
  <c r="P13" i="12"/>
  <c r="O13" i="12"/>
  <c r="N13" i="12"/>
  <c r="M13" i="12"/>
  <c r="I13" i="12"/>
  <c r="H13" i="12"/>
  <c r="G13" i="12"/>
  <c r="F13" i="12"/>
  <c r="E13" i="12"/>
  <c r="D13" i="12"/>
  <c r="R12" i="12"/>
  <c r="Q12" i="12"/>
  <c r="P12" i="12"/>
  <c r="O12" i="12"/>
  <c r="N12" i="12"/>
  <c r="M12" i="12"/>
  <c r="I12" i="12"/>
  <c r="H12" i="12"/>
  <c r="G12" i="12"/>
  <c r="F12" i="12"/>
  <c r="E12" i="12"/>
  <c r="D12" i="12"/>
  <c r="B12" i="12"/>
  <c r="R11" i="12"/>
  <c r="Q11" i="12"/>
  <c r="P11" i="12"/>
  <c r="O11" i="12"/>
  <c r="N11" i="12"/>
  <c r="M11" i="12"/>
  <c r="I11" i="12"/>
  <c r="H11" i="12"/>
  <c r="G11" i="12"/>
  <c r="F11" i="12"/>
  <c r="E11" i="12"/>
  <c r="D11" i="12"/>
  <c r="B11" i="12"/>
  <c r="R10" i="12"/>
  <c r="Q10" i="12"/>
  <c r="P10" i="12"/>
  <c r="O10" i="12"/>
  <c r="N10" i="12"/>
  <c r="M10" i="12"/>
  <c r="I10" i="12"/>
  <c r="H10" i="12"/>
  <c r="G10" i="12"/>
  <c r="F10" i="12"/>
  <c r="E10" i="12"/>
  <c r="D10" i="12"/>
  <c r="R9" i="12"/>
  <c r="Q9" i="12"/>
  <c r="P9" i="12"/>
  <c r="O9" i="12"/>
  <c r="N9" i="12"/>
  <c r="M9" i="12"/>
  <c r="I9" i="12"/>
  <c r="H9" i="12"/>
  <c r="G9" i="12"/>
  <c r="F9" i="12"/>
  <c r="E9" i="12"/>
  <c r="D9" i="12"/>
  <c r="B9" i="12"/>
  <c r="R8" i="12"/>
  <c r="Q8" i="12"/>
  <c r="P8" i="12"/>
  <c r="O8" i="12"/>
  <c r="N8" i="12"/>
  <c r="M8" i="12"/>
  <c r="J8" i="12"/>
  <c r="J9" i="12" s="1"/>
  <c r="J10" i="12" s="1"/>
  <c r="J11" i="12" s="1"/>
  <c r="J12" i="12" s="1"/>
  <c r="J13" i="12" s="1"/>
  <c r="J14" i="12" s="1"/>
  <c r="J15" i="12" s="1"/>
  <c r="J16" i="12" s="1"/>
  <c r="J17" i="12" s="1"/>
  <c r="J18" i="12" s="1"/>
  <c r="J19" i="12" s="1"/>
  <c r="I8" i="12"/>
  <c r="H8" i="12"/>
  <c r="G8" i="12"/>
  <c r="F8" i="12"/>
  <c r="E8" i="12"/>
  <c r="D8" i="12"/>
  <c r="B8" i="12"/>
  <c r="R7" i="12"/>
  <c r="Q7" i="12"/>
  <c r="P7" i="12"/>
  <c r="O7" i="12"/>
  <c r="N7" i="12"/>
  <c r="M7" i="12"/>
  <c r="J7" i="12"/>
  <c r="I7" i="12"/>
  <c r="H7" i="12"/>
  <c r="G7" i="12"/>
  <c r="F7" i="12"/>
  <c r="E7" i="12"/>
  <c r="D7" i="12"/>
  <c r="C7" i="12"/>
  <c r="C8" i="12" s="1"/>
  <c r="C9" i="12" s="1"/>
  <c r="C10" i="12" s="1"/>
  <c r="C11" i="12" s="1"/>
  <c r="C12" i="12" s="1"/>
  <c r="C13" i="12" s="1"/>
  <c r="D202" i="3"/>
  <c r="C202" i="3"/>
  <c r="B202" i="3"/>
  <c r="D201" i="3"/>
  <c r="C201" i="3"/>
  <c r="B201" i="3"/>
  <c r="D200" i="3"/>
  <c r="C200" i="3"/>
  <c r="B200" i="3"/>
  <c r="D199" i="3"/>
  <c r="C199" i="3"/>
  <c r="B199" i="3"/>
  <c r="D198" i="3"/>
  <c r="C198" i="3"/>
  <c r="B198" i="3"/>
  <c r="D197" i="3"/>
  <c r="C197" i="3"/>
  <c r="B197" i="3"/>
  <c r="D196" i="3"/>
  <c r="C196" i="3"/>
  <c r="B196" i="3"/>
  <c r="D195" i="3"/>
  <c r="C195" i="3"/>
  <c r="B195" i="3"/>
  <c r="D194" i="3"/>
  <c r="C194" i="3"/>
  <c r="B194" i="3"/>
  <c r="D193" i="3"/>
  <c r="C193" i="3"/>
  <c r="B193" i="3"/>
  <c r="D192" i="3"/>
  <c r="C192" i="3"/>
  <c r="B192" i="3"/>
  <c r="D191" i="3"/>
  <c r="C191" i="3"/>
  <c r="B191" i="3"/>
  <c r="D190" i="3"/>
  <c r="C190" i="3"/>
  <c r="B190" i="3"/>
  <c r="D189" i="3"/>
  <c r="C189" i="3"/>
  <c r="B189" i="3"/>
  <c r="D188" i="3"/>
  <c r="C188" i="3"/>
  <c r="B188" i="3"/>
  <c r="D187" i="3"/>
  <c r="C187" i="3"/>
  <c r="B187" i="3"/>
  <c r="D186" i="3"/>
  <c r="C186" i="3"/>
  <c r="B186" i="3"/>
  <c r="D185" i="3"/>
  <c r="C185" i="3"/>
  <c r="B185" i="3"/>
  <c r="D184" i="3"/>
  <c r="C184" i="3"/>
  <c r="B184" i="3"/>
  <c r="D183" i="3"/>
  <c r="C183" i="3"/>
  <c r="B183" i="3"/>
  <c r="D182" i="3"/>
  <c r="C182" i="3"/>
  <c r="B182" i="3"/>
  <c r="D181" i="3"/>
  <c r="C181" i="3"/>
  <c r="B181" i="3"/>
  <c r="E180" i="3"/>
  <c r="D180" i="3"/>
  <c r="C180" i="3"/>
  <c r="B180" i="3"/>
  <c r="D179" i="3"/>
  <c r="C179" i="3"/>
  <c r="B179" i="3"/>
  <c r="D178" i="3"/>
  <c r="C178" i="3"/>
  <c r="E178" i="3" s="1"/>
  <c r="B178" i="3"/>
  <c r="D177" i="3"/>
  <c r="C177" i="3"/>
  <c r="B177" i="3"/>
  <c r="E176" i="3"/>
  <c r="D176" i="3"/>
  <c r="C176" i="3"/>
  <c r="E197" i="3" s="1"/>
  <c r="B176" i="3"/>
  <c r="A176" i="3"/>
  <c r="E175" i="3"/>
  <c r="D175" i="3"/>
  <c r="C175" i="3"/>
  <c r="D173" i="3"/>
  <c r="C173" i="3"/>
  <c r="B173" i="3"/>
  <c r="D172" i="3"/>
  <c r="C172" i="3"/>
  <c r="E172" i="3" s="1"/>
  <c r="B172" i="3"/>
  <c r="D171" i="3"/>
  <c r="C171" i="3"/>
  <c r="B171" i="3"/>
  <c r="D170" i="3"/>
  <c r="C170" i="3"/>
  <c r="B170" i="3"/>
  <c r="D169" i="3"/>
  <c r="C169" i="3"/>
  <c r="B169" i="3"/>
  <c r="D168" i="3"/>
  <c r="C168" i="3"/>
  <c r="B168" i="3"/>
  <c r="E167" i="3"/>
  <c r="D167" i="3"/>
  <c r="C167" i="3"/>
  <c r="B167" i="3"/>
  <c r="D166" i="3"/>
  <c r="C166" i="3"/>
  <c r="B166" i="3"/>
  <c r="D165" i="3"/>
  <c r="C165" i="3"/>
  <c r="B165" i="3"/>
  <c r="D164" i="3"/>
  <c r="C164" i="3"/>
  <c r="E164" i="3" s="1"/>
  <c r="B164" i="3"/>
  <c r="E163" i="3"/>
  <c r="D163" i="3"/>
  <c r="C163" i="3"/>
  <c r="B163" i="3"/>
  <c r="D162" i="3"/>
  <c r="C162" i="3"/>
  <c r="B162" i="3"/>
  <c r="D161" i="3"/>
  <c r="C161" i="3"/>
  <c r="B161" i="3"/>
  <c r="D160" i="3"/>
  <c r="C160" i="3"/>
  <c r="E160" i="3" s="1"/>
  <c r="B160" i="3"/>
  <c r="E159" i="3"/>
  <c r="D159" i="3"/>
  <c r="C159" i="3"/>
  <c r="B159" i="3"/>
  <c r="D158" i="3"/>
  <c r="C158" i="3"/>
  <c r="E158" i="3" s="1"/>
  <c r="B158" i="3"/>
  <c r="D157" i="3"/>
  <c r="C157" i="3"/>
  <c r="E157" i="3" s="1"/>
  <c r="B157" i="3"/>
  <c r="D156" i="3"/>
  <c r="C156" i="3"/>
  <c r="E156" i="3" s="1"/>
  <c r="B156" i="3"/>
  <c r="E155" i="3"/>
  <c r="D155" i="3"/>
  <c r="C155" i="3"/>
  <c r="B155" i="3"/>
  <c r="D154" i="3"/>
  <c r="C154" i="3"/>
  <c r="E154" i="3" s="1"/>
  <c r="B154" i="3"/>
  <c r="D153" i="3"/>
  <c r="C153" i="3"/>
  <c r="B153" i="3"/>
  <c r="D152" i="3"/>
  <c r="C152" i="3"/>
  <c r="E152" i="3" s="1"/>
  <c r="B152" i="3"/>
  <c r="E151" i="3"/>
  <c r="D151" i="3"/>
  <c r="C151" i="3"/>
  <c r="B151" i="3"/>
  <c r="D150" i="3"/>
  <c r="C150" i="3"/>
  <c r="E150" i="3" s="1"/>
  <c r="B150" i="3"/>
  <c r="D149" i="3"/>
  <c r="C149" i="3"/>
  <c r="E149" i="3" s="1"/>
  <c r="B149" i="3"/>
  <c r="D148" i="3"/>
  <c r="C148" i="3"/>
  <c r="B148" i="3"/>
  <c r="E147" i="3"/>
  <c r="D147" i="3"/>
  <c r="C147" i="3"/>
  <c r="B147" i="3"/>
  <c r="A147" i="3"/>
  <c r="F146" i="3"/>
  <c r="F175" i="3" s="1"/>
  <c r="E146" i="3"/>
  <c r="D146" i="3"/>
  <c r="C146" i="3"/>
  <c r="D144" i="3"/>
  <c r="C144" i="3"/>
  <c r="B144" i="3"/>
  <c r="D143" i="3"/>
  <c r="C143" i="3"/>
  <c r="B143" i="3"/>
  <c r="D142" i="3"/>
  <c r="C142" i="3"/>
  <c r="B142" i="3"/>
  <c r="D141" i="3"/>
  <c r="C141" i="3"/>
  <c r="B141" i="3"/>
  <c r="D140" i="3"/>
  <c r="C140" i="3"/>
  <c r="B140" i="3"/>
  <c r="D139" i="3"/>
  <c r="C139" i="3"/>
  <c r="B139" i="3"/>
  <c r="E138" i="3"/>
  <c r="D138" i="3"/>
  <c r="C138" i="3"/>
  <c r="B138" i="3"/>
  <c r="D137" i="3"/>
  <c r="C137" i="3"/>
  <c r="B137" i="3"/>
  <c r="D136" i="3"/>
  <c r="C136" i="3"/>
  <c r="B136" i="3"/>
  <c r="E135" i="3"/>
  <c r="D135" i="3"/>
  <c r="C135" i="3"/>
  <c r="B135" i="3"/>
  <c r="D134" i="3"/>
  <c r="C134" i="3"/>
  <c r="B134" i="3"/>
  <c r="D133" i="3"/>
  <c r="C133" i="3"/>
  <c r="E133" i="3" s="1"/>
  <c r="B133" i="3"/>
  <c r="D132" i="3"/>
  <c r="C132" i="3"/>
  <c r="B132" i="3"/>
  <c r="E131" i="3"/>
  <c r="D131" i="3"/>
  <c r="C131" i="3"/>
  <c r="B131" i="3"/>
  <c r="E130" i="3"/>
  <c r="D130" i="3"/>
  <c r="C130" i="3"/>
  <c r="B130" i="3"/>
  <c r="D129" i="3"/>
  <c r="C129" i="3"/>
  <c r="E129" i="3" s="1"/>
  <c r="B129" i="3"/>
  <c r="E128" i="3"/>
  <c r="D128" i="3"/>
  <c r="C128" i="3"/>
  <c r="B128" i="3"/>
  <c r="E127" i="3"/>
  <c r="D127" i="3"/>
  <c r="C127" i="3"/>
  <c r="B127" i="3"/>
  <c r="E126" i="3"/>
  <c r="D126" i="3"/>
  <c r="C126" i="3"/>
  <c r="B126" i="3"/>
  <c r="D125" i="3"/>
  <c r="C125" i="3"/>
  <c r="E125" i="3" s="1"/>
  <c r="B125" i="3"/>
  <c r="E124" i="3"/>
  <c r="D124" i="3"/>
  <c r="C124" i="3"/>
  <c r="B124" i="3"/>
  <c r="E123" i="3"/>
  <c r="D123" i="3"/>
  <c r="C123" i="3"/>
  <c r="B123" i="3"/>
  <c r="D122" i="3"/>
  <c r="C122" i="3"/>
  <c r="B122" i="3"/>
  <c r="D121" i="3"/>
  <c r="C121" i="3"/>
  <c r="E121" i="3" s="1"/>
  <c r="B121" i="3"/>
  <c r="D120" i="3"/>
  <c r="C120" i="3"/>
  <c r="E120" i="3" s="1"/>
  <c r="B120" i="3"/>
  <c r="D119" i="3"/>
  <c r="C119" i="3"/>
  <c r="B119" i="3"/>
  <c r="A119" i="3"/>
  <c r="E118" i="3"/>
  <c r="D118" i="3"/>
  <c r="C118" i="3"/>
  <c r="E143" i="3" s="1"/>
  <c r="B118" i="3"/>
  <c r="A118" i="3"/>
  <c r="D117" i="3"/>
  <c r="C117" i="3"/>
  <c r="D115" i="3"/>
  <c r="C115" i="3"/>
  <c r="B115" i="3"/>
  <c r="D114" i="3"/>
  <c r="C114" i="3"/>
  <c r="B114" i="3"/>
  <c r="D113" i="3"/>
  <c r="C113" i="3"/>
  <c r="B113" i="3"/>
  <c r="D112" i="3"/>
  <c r="C112" i="3"/>
  <c r="B112" i="3"/>
  <c r="D111" i="3"/>
  <c r="C111" i="3"/>
  <c r="B111" i="3"/>
  <c r="D110" i="3"/>
  <c r="C110" i="3"/>
  <c r="B110" i="3"/>
  <c r="D109" i="3"/>
  <c r="C109" i="3"/>
  <c r="B109" i="3"/>
  <c r="D108" i="3"/>
  <c r="C108" i="3"/>
  <c r="B108" i="3"/>
  <c r="D107" i="3"/>
  <c r="C107" i="3"/>
  <c r="B107" i="3"/>
  <c r="D106" i="3"/>
  <c r="C106" i="3"/>
  <c r="B106" i="3"/>
  <c r="D105" i="3"/>
  <c r="C105" i="3"/>
  <c r="B105" i="3"/>
  <c r="D104" i="3"/>
  <c r="C104" i="3"/>
  <c r="B104" i="3"/>
  <c r="D103" i="3"/>
  <c r="C103" i="3"/>
  <c r="B103" i="3"/>
  <c r="D102" i="3"/>
  <c r="C102" i="3"/>
  <c r="B102" i="3"/>
  <c r="D101" i="3"/>
  <c r="C101" i="3"/>
  <c r="B101" i="3"/>
  <c r="D100" i="3"/>
  <c r="C100" i="3"/>
  <c r="B100" i="3"/>
  <c r="D99" i="3"/>
  <c r="C99" i="3"/>
  <c r="B99" i="3"/>
  <c r="D98" i="3"/>
  <c r="C98" i="3"/>
  <c r="B98" i="3"/>
  <c r="D97" i="3"/>
  <c r="C97" i="3"/>
  <c r="B97" i="3"/>
  <c r="D96" i="3"/>
  <c r="C96" i="3"/>
  <c r="B96" i="3"/>
  <c r="D95" i="3"/>
  <c r="C95" i="3"/>
  <c r="B95" i="3"/>
  <c r="D94" i="3"/>
  <c r="C94" i="3"/>
  <c r="B94" i="3"/>
  <c r="D93" i="3"/>
  <c r="C93" i="3"/>
  <c r="B93" i="3"/>
  <c r="D92" i="3"/>
  <c r="C92" i="3"/>
  <c r="B92" i="3"/>
  <c r="D91" i="3"/>
  <c r="C91" i="3"/>
  <c r="E91" i="3" s="1"/>
  <c r="B91" i="3"/>
  <c r="D90" i="3"/>
  <c r="C90" i="3"/>
  <c r="E90" i="3" s="1"/>
  <c r="B90" i="3"/>
  <c r="D89" i="3"/>
  <c r="C89" i="3"/>
  <c r="E112" i="3" s="1"/>
  <c r="B89" i="3"/>
  <c r="A89" i="3"/>
  <c r="D88" i="3"/>
  <c r="C88" i="3"/>
  <c r="D86" i="3"/>
  <c r="C86" i="3"/>
  <c r="B86" i="3"/>
  <c r="D85" i="3"/>
  <c r="C85" i="3"/>
  <c r="B85" i="3"/>
  <c r="D84" i="3"/>
  <c r="C84" i="3"/>
  <c r="B84" i="3"/>
  <c r="D83" i="3"/>
  <c r="C83" i="3"/>
  <c r="B83" i="3"/>
  <c r="D82" i="3"/>
  <c r="C82" i="3"/>
  <c r="B82" i="3"/>
  <c r="D81" i="3"/>
  <c r="C81" i="3"/>
  <c r="B81" i="3"/>
  <c r="D80" i="3"/>
  <c r="C80" i="3"/>
  <c r="B80" i="3"/>
  <c r="D79" i="3"/>
  <c r="C79" i="3"/>
  <c r="B79" i="3"/>
  <c r="D78" i="3"/>
  <c r="C78" i="3"/>
  <c r="B78" i="3"/>
  <c r="D77" i="3"/>
  <c r="C77" i="3"/>
  <c r="B77" i="3"/>
  <c r="D76" i="3"/>
  <c r="C76" i="3"/>
  <c r="E76" i="3" s="1"/>
  <c r="B76" i="3"/>
  <c r="D75" i="3"/>
  <c r="C75" i="3"/>
  <c r="B75" i="3"/>
  <c r="D74" i="3"/>
  <c r="C74" i="3"/>
  <c r="B74" i="3"/>
  <c r="D73" i="3"/>
  <c r="C73" i="3"/>
  <c r="E73" i="3" s="1"/>
  <c r="B73" i="3"/>
  <c r="D72" i="3"/>
  <c r="C72" i="3"/>
  <c r="E72" i="3" s="1"/>
  <c r="B72" i="3"/>
  <c r="D71" i="3"/>
  <c r="C71" i="3"/>
  <c r="B71" i="3"/>
  <c r="D70" i="3"/>
  <c r="C70" i="3"/>
  <c r="B70" i="3"/>
  <c r="D69" i="3"/>
  <c r="C69" i="3"/>
  <c r="E69" i="3" s="1"/>
  <c r="B69" i="3"/>
  <c r="D68" i="3"/>
  <c r="C68" i="3"/>
  <c r="E68" i="3" s="1"/>
  <c r="B68" i="3"/>
  <c r="D67" i="3"/>
  <c r="C67" i="3"/>
  <c r="B67" i="3"/>
  <c r="D66" i="3"/>
  <c r="C66" i="3"/>
  <c r="B66" i="3"/>
  <c r="D65" i="3"/>
  <c r="C65" i="3"/>
  <c r="E65" i="3" s="1"/>
  <c r="B65" i="3"/>
  <c r="D64" i="3"/>
  <c r="C64" i="3"/>
  <c r="E64" i="3" s="1"/>
  <c r="B64" i="3"/>
  <c r="D63" i="3"/>
  <c r="C63" i="3"/>
  <c r="B63" i="3"/>
  <c r="A63" i="3"/>
  <c r="A64" i="3" s="1"/>
  <c r="D62" i="3"/>
  <c r="C62" i="3"/>
  <c r="B62" i="3"/>
  <c r="A62" i="3"/>
  <c r="D61" i="3"/>
  <c r="C61" i="3"/>
  <c r="E85" i="3" s="1"/>
  <c r="B61" i="3"/>
  <c r="A61" i="3"/>
  <c r="D60" i="3"/>
  <c r="C60" i="3"/>
  <c r="B60" i="3"/>
  <c r="A60" i="3"/>
  <c r="E59" i="3"/>
  <c r="E88" i="3" s="1"/>
  <c r="A59" i="3"/>
  <c r="A88" i="3" s="1"/>
  <c r="A117" i="3" s="1"/>
  <c r="A146" i="3" s="1"/>
  <c r="A175" i="3" s="1"/>
  <c r="D57" i="3"/>
  <c r="C57" i="3"/>
  <c r="B57" i="3"/>
  <c r="A57" i="3"/>
  <c r="D56" i="3"/>
  <c r="C56" i="3"/>
  <c r="B56" i="3"/>
  <c r="A56" i="3"/>
  <c r="D55" i="3"/>
  <c r="C55" i="3"/>
  <c r="E55" i="3" s="1"/>
  <c r="B55" i="3"/>
  <c r="A55" i="3"/>
  <c r="D54" i="3"/>
  <c r="C54" i="3"/>
  <c r="E54" i="3" s="1"/>
  <c r="B54" i="3"/>
  <c r="A54" i="3"/>
  <c r="D53" i="3"/>
  <c r="C53" i="3"/>
  <c r="B53" i="3"/>
  <c r="A53" i="3"/>
  <c r="E52" i="3"/>
  <c r="D52" i="3"/>
  <c r="C52" i="3"/>
  <c r="B52" i="3"/>
  <c r="A52" i="3"/>
  <c r="D51" i="3"/>
  <c r="C51" i="3"/>
  <c r="E51" i="3" s="1"/>
  <c r="B51" i="3"/>
  <c r="A51" i="3"/>
  <c r="D50" i="3"/>
  <c r="C50" i="3"/>
  <c r="E50" i="3" s="1"/>
  <c r="B50" i="3"/>
  <c r="A50" i="3"/>
  <c r="D49" i="3"/>
  <c r="C49" i="3"/>
  <c r="B49" i="3"/>
  <c r="A49" i="3"/>
  <c r="D48" i="3"/>
  <c r="C48" i="3"/>
  <c r="B48" i="3"/>
  <c r="A48" i="3"/>
  <c r="D47" i="3"/>
  <c r="C47" i="3"/>
  <c r="E47" i="3" s="1"/>
  <c r="B47" i="3"/>
  <c r="A47" i="3"/>
  <c r="D46" i="3"/>
  <c r="C46" i="3"/>
  <c r="E46" i="3" s="1"/>
  <c r="B46" i="3"/>
  <c r="A46" i="3"/>
  <c r="D45" i="3"/>
  <c r="C45" i="3"/>
  <c r="B45" i="3"/>
  <c r="A45" i="3"/>
  <c r="D44" i="3"/>
  <c r="C44" i="3"/>
  <c r="B44" i="3"/>
  <c r="A44" i="3"/>
  <c r="G44" i="3" s="1"/>
  <c r="D43" i="3"/>
  <c r="C43" i="3"/>
  <c r="E43" i="3" s="1"/>
  <c r="B43" i="3"/>
  <c r="A43" i="3"/>
  <c r="D42" i="3"/>
  <c r="C42" i="3"/>
  <c r="E42" i="3" s="1"/>
  <c r="B42" i="3"/>
  <c r="A42" i="3"/>
  <c r="D41" i="3"/>
  <c r="C41" i="3"/>
  <c r="B41" i="3"/>
  <c r="A41" i="3"/>
  <c r="D40" i="3"/>
  <c r="C40" i="3"/>
  <c r="B40" i="3"/>
  <c r="A40" i="3"/>
  <c r="D39" i="3"/>
  <c r="C39" i="3"/>
  <c r="E39" i="3" s="1"/>
  <c r="B39" i="3"/>
  <c r="A39" i="3"/>
  <c r="D38" i="3"/>
  <c r="C38" i="3"/>
  <c r="E38" i="3" s="1"/>
  <c r="B38" i="3"/>
  <c r="A38" i="3"/>
  <c r="D37" i="3"/>
  <c r="C37" i="3"/>
  <c r="B37" i="3"/>
  <c r="A37" i="3"/>
  <c r="D36" i="3"/>
  <c r="C36" i="3"/>
  <c r="B36" i="3"/>
  <c r="A36" i="3"/>
  <c r="D35" i="3"/>
  <c r="C35" i="3"/>
  <c r="E35" i="3" s="1"/>
  <c r="B35" i="3"/>
  <c r="A35" i="3"/>
  <c r="D34" i="3"/>
  <c r="C34" i="3"/>
  <c r="E34" i="3" s="1"/>
  <c r="B34" i="3"/>
  <c r="A34" i="3"/>
  <c r="D33" i="3"/>
  <c r="C33" i="3"/>
  <c r="B33" i="3"/>
  <c r="A33" i="3"/>
  <c r="D32" i="3"/>
  <c r="C32" i="3"/>
  <c r="B32" i="3"/>
  <c r="A32" i="3"/>
  <c r="D31" i="3"/>
  <c r="C31" i="3"/>
  <c r="E31" i="3" s="1"/>
  <c r="B31" i="3"/>
  <c r="A31" i="3"/>
  <c r="F30" i="3"/>
  <c r="F59" i="3" s="1"/>
  <c r="F88" i="3" s="1"/>
  <c r="D28" i="3"/>
  <c r="C28" i="3"/>
  <c r="B28" i="3"/>
  <c r="D27" i="3"/>
  <c r="C27" i="3"/>
  <c r="E27" i="3" s="1"/>
  <c r="B27" i="3"/>
  <c r="D26" i="3"/>
  <c r="C26" i="3"/>
  <c r="B26" i="3"/>
  <c r="D25" i="3"/>
  <c r="C25" i="3"/>
  <c r="E25" i="3" s="1"/>
  <c r="B25" i="3"/>
  <c r="D24" i="3"/>
  <c r="C24" i="3"/>
  <c r="B24" i="3"/>
  <c r="D23" i="3"/>
  <c r="C23" i="3"/>
  <c r="E23" i="3" s="1"/>
  <c r="B23" i="3"/>
  <c r="D22" i="3"/>
  <c r="C22" i="3"/>
  <c r="B22" i="3"/>
  <c r="D21" i="3"/>
  <c r="C21" i="3"/>
  <c r="E21" i="3" s="1"/>
  <c r="B21" i="3"/>
  <c r="D20" i="3"/>
  <c r="C20" i="3"/>
  <c r="B20" i="3"/>
  <c r="D19" i="3"/>
  <c r="C19" i="3"/>
  <c r="E19" i="3" s="1"/>
  <c r="B19" i="3"/>
  <c r="D18" i="3"/>
  <c r="C18" i="3"/>
  <c r="B18" i="3"/>
  <c r="D17" i="3"/>
  <c r="C17" i="3"/>
  <c r="E17" i="3" s="1"/>
  <c r="B17" i="3"/>
  <c r="D16" i="3"/>
  <c r="C16" i="3"/>
  <c r="B16" i="3"/>
  <c r="D15" i="3"/>
  <c r="C15" i="3"/>
  <c r="E15" i="3" s="1"/>
  <c r="B15" i="3"/>
  <c r="D14" i="3"/>
  <c r="C14" i="3"/>
  <c r="B14" i="3"/>
  <c r="D13" i="3"/>
  <c r="C13" i="3"/>
  <c r="E13" i="3" s="1"/>
  <c r="B13" i="3"/>
  <c r="D12" i="3"/>
  <c r="C12" i="3"/>
  <c r="B12" i="3"/>
  <c r="F11" i="3"/>
  <c r="D11" i="3"/>
  <c r="C11" i="3"/>
  <c r="E11" i="3" s="1"/>
  <c r="B11" i="3"/>
  <c r="D10" i="3"/>
  <c r="C10" i="3"/>
  <c r="B10" i="3"/>
  <c r="D9" i="3"/>
  <c r="C9" i="3"/>
  <c r="E9" i="3" s="1"/>
  <c r="B9" i="3"/>
  <c r="D8" i="3"/>
  <c r="C8" i="3"/>
  <c r="B8" i="3"/>
  <c r="D7" i="3"/>
  <c r="C7" i="3"/>
  <c r="E7" i="3" s="1"/>
  <c r="B7" i="3"/>
  <c r="D6" i="3"/>
  <c r="C6" i="3"/>
  <c r="B6" i="3"/>
  <c r="D5" i="3"/>
  <c r="C5" i="3"/>
  <c r="E5" i="3" s="1"/>
  <c r="B5" i="3"/>
  <c r="D4" i="3"/>
  <c r="C4" i="3"/>
  <c r="B4" i="3"/>
  <c r="D3" i="3"/>
  <c r="C3" i="3"/>
  <c r="E3" i="3" s="1"/>
  <c r="B3" i="3"/>
  <c r="E2" i="3"/>
  <c r="D2" i="3"/>
  <c r="C2" i="3"/>
  <c r="B2" i="3"/>
  <c r="C1" i="3"/>
  <c r="B1" i="3"/>
  <c r="B30" i="3" s="1"/>
  <c r="B59" i="3" s="1"/>
  <c r="B88" i="3" s="1"/>
  <c r="B117" i="3" s="1"/>
  <c r="B146" i="3" s="1"/>
  <c r="B175" i="3" s="1"/>
  <c r="F43" i="3" l="1"/>
  <c r="F21" i="3"/>
  <c r="F39" i="3"/>
  <c r="G51" i="3"/>
  <c r="G38" i="3"/>
  <c r="G43" i="3"/>
  <c r="A65" i="3"/>
  <c r="E33" i="3"/>
  <c r="E37" i="3"/>
  <c r="E41" i="3"/>
  <c r="F57" i="3" s="1"/>
  <c r="E45" i="3"/>
  <c r="E63" i="3"/>
  <c r="E12" i="3"/>
  <c r="E14" i="3"/>
  <c r="E16" i="3"/>
  <c r="E24" i="3"/>
  <c r="E26" i="3"/>
  <c r="E28" i="3"/>
  <c r="E32" i="3"/>
  <c r="G32" i="3" s="1"/>
  <c r="E36" i="3"/>
  <c r="F33" i="3" s="1"/>
  <c r="E40" i="3"/>
  <c r="E44" i="3"/>
  <c r="F45" i="3"/>
  <c r="E48" i="3"/>
  <c r="F49" i="3"/>
  <c r="E56" i="3"/>
  <c r="E84" i="3"/>
  <c r="E80" i="3"/>
  <c r="E62" i="3"/>
  <c r="E66" i="3"/>
  <c r="E70" i="3"/>
  <c r="E74" i="3"/>
  <c r="E77" i="3"/>
  <c r="E79" i="3"/>
  <c r="E94" i="3"/>
  <c r="E95" i="3"/>
  <c r="E98" i="3"/>
  <c r="E99" i="3"/>
  <c r="E102" i="3"/>
  <c r="E103" i="3"/>
  <c r="E106" i="3"/>
  <c r="E107" i="3"/>
  <c r="E110" i="3"/>
  <c r="E111" i="3"/>
  <c r="E114" i="3"/>
  <c r="E115" i="3"/>
  <c r="E137" i="3"/>
  <c r="E141" i="3"/>
  <c r="A177" i="3"/>
  <c r="E49" i="3"/>
  <c r="F37" i="3" s="1"/>
  <c r="E53" i="3"/>
  <c r="E57" i="3"/>
  <c r="E78" i="3"/>
  <c r="E6" i="3"/>
  <c r="E8" i="3"/>
  <c r="G11" i="3"/>
  <c r="E18" i="3"/>
  <c r="E20" i="3"/>
  <c r="G21" i="3"/>
  <c r="F32" i="3"/>
  <c r="F44" i="3"/>
  <c r="F48" i="3"/>
  <c r="F52" i="3"/>
  <c r="E61" i="3"/>
  <c r="E82" i="3"/>
  <c r="E83" i="3"/>
  <c r="E86" i="3"/>
  <c r="E132" i="3"/>
  <c r="E134" i="3"/>
  <c r="E171" i="3"/>
  <c r="E148" i="3"/>
  <c r="E162" i="3"/>
  <c r="E166" i="3"/>
  <c r="E168" i="3"/>
  <c r="E67" i="3"/>
  <c r="E71" i="3"/>
  <c r="E75" i="3"/>
  <c r="E81" i="3"/>
  <c r="F62" i="3" s="1"/>
  <c r="G147" i="3"/>
  <c r="A148" i="3"/>
  <c r="F147" i="3"/>
  <c r="E4" i="3"/>
  <c r="F15" i="3" s="1"/>
  <c r="E10" i="3"/>
  <c r="E22" i="3"/>
  <c r="G6" i="3"/>
  <c r="G14" i="3"/>
  <c r="G22" i="3"/>
  <c r="E60" i="3"/>
  <c r="A90" i="3"/>
  <c r="E89" i="3"/>
  <c r="G89" i="3" s="1"/>
  <c r="E93" i="3"/>
  <c r="E97" i="3"/>
  <c r="E101" i="3"/>
  <c r="E105" i="3"/>
  <c r="E109" i="3"/>
  <c r="E113" i="3"/>
  <c r="A120" i="3"/>
  <c r="G119" i="3"/>
  <c r="F119" i="3"/>
  <c r="E119" i="3"/>
  <c r="G118" i="3" s="1"/>
  <c r="E122" i="3"/>
  <c r="E136" i="3"/>
  <c r="E140" i="3"/>
  <c r="E142" i="3"/>
  <c r="E144" i="3"/>
  <c r="E170" i="3"/>
  <c r="E92" i="3"/>
  <c r="E96" i="3"/>
  <c r="E100" i="3"/>
  <c r="E104" i="3"/>
  <c r="E108" i="3"/>
  <c r="E169" i="3"/>
  <c r="E173" i="3"/>
  <c r="E181" i="3"/>
  <c r="E185" i="3"/>
  <c r="E189" i="3"/>
  <c r="E193" i="3"/>
  <c r="F118" i="3"/>
  <c r="E139" i="3"/>
  <c r="E153" i="3"/>
  <c r="E161" i="3"/>
  <c r="E165" i="3"/>
  <c r="E202" i="3"/>
  <c r="E198" i="3"/>
  <c r="E201" i="3"/>
  <c r="E194" i="3"/>
  <c r="E190" i="3"/>
  <c r="E186" i="3"/>
  <c r="E182" i="3"/>
  <c r="E179" i="3"/>
  <c r="E177" i="3"/>
  <c r="F176" i="3" s="1"/>
  <c r="E183" i="3"/>
  <c r="E187" i="3"/>
  <c r="E191" i="3"/>
  <c r="E195" i="3"/>
  <c r="E199" i="3"/>
  <c r="E200" i="3"/>
  <c r="R7" i="15"/>
  <c r="S9" i="15"/>
  <c r="T10" i="15"/>
  <c r="T11" i="15"/>
  <c r="R8" i="15"/>
  <c r="E184" i="3"/>
  <c r="E188" i="3"/>
  <c r="E192" i="3"/>
  <c r="E196" i="3"/>
  <c r="R13" i="15"/>
  <c r="T19" i="15"/>
  <c r="A91" i="3" l="1"/>
  <c r="G90" i="3"/>
  <c r="F90" i="3"/>
  <c r="F6" i="3"/>
  <c r="G15" i="3"/>
  <c r="F22" i="3"/>
  <c r="G13" i="3"/>
  <c r="G3" i="3"/>
  <c r="G37" i="3"/>
  <c r="G54" i="3"/>
  <c r="F5" i="3"/>
  <c r="F17" i="3"/>
  <c r="G61" i="3"/>
  <c r="G60" i="3"/>
  <c r="F60" i="3"/>
  <c r="G20" i="3"/>
  <c r="G12" i="3"/>
  <c r="G4" i="3"/>
  <c r="F2" i="3"/>
  <c r="F28" i="3"/>
  <c r="F20" i="3"/>
  <c r="F12" i="3"/>
  <c r="G176" i="3"/>
  <c r="F53" i="3"/>
  <c r="G27" i="3"/>
  <c r="G19" i="3"/>
  <c r="G9" i="3"/>
  <c r="F64" i="3"/>
  <c r="G52" i="3"/>
  <c r="G33" i="3"/>
  <c r="G47" i="3"/>
  <c r="G42" i="3"/>
  <c r="G31" i="3"/>
  <c r="F54" i="3"/>
  <c r="G48" i="3"/>
  <c r="F35" i="3"/>
  <c r="F55" i="3"/>
  <c r="F19" i="3"/>
  <c r="F23" i="3"/>
  <c r="G40" i="3"/>
  <c r="G23" i="3"/>
  <c r="G28" i="3"/>
  <c r="G55" i="3"/>
  <c r="G56" i="3"/>
  <c r="F9" i="3"/>
  <c r="A121" i="3"/>
  <c r="G120" i="3"/>
  <c r="F120" i="3"/>
  <c r="F89" i="3"/>
  <c r="G26" i="3"/>
  <c r="G18" i="3"/>
  <c r="G10" i="3"/>
  <c r="G2" i="3"/>
  <c r="G7" i="3"/>
  <c r="A149" i="3"/>
  <c r="F148" i="3"/>
  <c r="G148" i="3"/>
  <c r="F56" i="3"/>
  <c r="F40" i="3"/>
  <c r="F26" i="3"/>
  <c r="F18" i="3"/>
  <c r="F8" i="3"/>
  <c r="F41" i="3"/>
  <c r="G62" i="3"/>
  <c r="G49" i="3"/>
  <c r="G35" i="3"/>
  <c r="F50" i="3"/>
  <c r="G46" i="3"/>
  <c r="F34" i="3"/>
  <c r="F38" i="3"/>
  <c r="G45" i="3"/>
  <c r="F31" i="3"/>
  <c r="G53" i="3"/>
  <c r="F27" i="3"/>
  <c r="F13" i="3"/>
  <c r="F25" i="3"/>
  <c r="G36" i="3"/>
  <c r="F14" i="3"/>
  <c r="F65" i="3"/>
  <c r="G65" i="3"/>
  <c r="A66" i="3"/>
  <c r="G24" i="3"/>
  <c r="G16" i="3"/>
  <c r="G8" i="3"/>
  <c r="F10" i="3"/>
  <c r="G17" i="3"/>
  <c r="G5" i="3"/>
  <c r="G63" i="3"/>
  <c r="F36" i="3"/>
  <c r="F24" i="3"/>
  <c r="F16" i="3"/>
  <c r="F4" i="3"/>
  <c r="G177" i="3"/>
  <c r="A178" i="3"/>
  <c r="F177" i="3"/>
  <c r="F63" i="3"/>
  <c r="G25" i="3"/>
  <c r="G64" i="3"/>
  <c r="F61" i="3"/>
  <c r="F47" i="3"/>
  <c r="G39" i="3"/>
  <c r="G34" i="3"/>
  <c r="G50" i="3"/>
  <c r="F42" i="3"/>
  <c r="F46" i="3"/>
  <c r="G41" i="3"/>
  <c r="G57" i="3"/>
  <c r="F3" i="3"/>
  <c r="F7" i="3"/>
  <c r="F51" i="3"/>
  <c r="F178" i="3" l="1"/>
  <c r="A179" i="3"/>
  <c r="G178" i="3"/>
  <c r="G121" i="3"/>
  <c r="F121" i="3"/>
  <c r="A122" i="3"/>
  <c r="A150" i="3"/>
  <c r="G149" i="3"/>
  <c r="F149" i="3"/>
  <c r="G66" i="3"/>
  <c r="F66" i="3"/>
  <c r="A67" i="3"/>
  <c r="F91" i="3"/>
  <c r="A92" i="3"/>
  <c r="G91" i="3"/>
  <c r="A68" i="3" l="1"/>
  <c r="G67" i="3"/>
  <c r="F67" i="3"/>
  <c r="F150" i="3"/>
  <c r="G150" i="3"/>
  <c r="A151" i="3"/>
  <c r="G92" i="3"/>
  <c r="F92" i="3"/>
  <c r="A93" i="3"/>
  <c r="F122" i="3"/>
  <c r="A123" i="3"/>
  <c r="G122" i="3"/>
  <c r="G179" i="3"/>
  <c r="F179" i="3"/>
  <c r="A180" i="3"/>
  <c r="F180" i="3" l="1"/>
  <c r="G180" i="3"/>
  <c r="A181" i="3"/>
  <c r="G151" i="3"/>
  <c r="A152" i="3"/>
  <c r="F151" i="3"/>
  <c r="G123" i="3"/>
  <c r="F123" i="3"/>
  <c r="A124" i="3"/>
  <c r="A94" i="3"/>
  <c r="G93" i="3"/>
  <c r="F93" i="3"/>
  <c r="F68" i="3"/>
  <c r="A69" i="3"/>
  <c r="G68" i="3"/>
  <c r="G181" i="3" l="1"/>
  <c r="F181" i="3"/>
  <c r="A182" i="3"/>
  <c r="F69" i="3"/>
  <c r="A70" i="3"/>
  <c r="G69" i="3"/>
  <c r="A95" i="3"/>
  <c r="G94" i="3"/>
  <c r="F94" i="3"/>
  <c r="A125" i="3"/>
  <c r="G124" i="3"/>
  <c r="F124" i="3"/>
  <c r="A153" i="3"/>
  <c r="F152" i="3"/>
  <c r="G152" i="3"/>
  <c r="A154" i="3" l="1"/>
  <c r="G153" i="3"/>
  <c r="F153" i="3"/>
  <c r="F95" i="3"/>
  <c r="A96" i="3"/>
  <c r="G95" i="3"/>
  <c r="A183" i="3"/>
  <c r="G182" i="3"/>
  <c r="F182" i="3"/>
  <c r="G125" i="3"/>
  <c r="F125" i="3"/>
  <c r="A126" i="3"/>
  <c r="G70" i="3"/>
  <c r="F70" i="3"/>
  <c r="A71" i="3"/>
  <c r="F126" i="3" l="1"/>
  <c r="A127" i="3"/>
  <c r="G126" i="3"/>
  <c r="A184" i="3"/>
  <c r="G183" i="3"/>
  <c r="F183" i="3"/>
  <c r="A72" i="3"/>
  <c r="G71" i="3"/>
  <c r="F71" i="3"/>
  <c r="G96" i="3"/>
  <c r="F96" i="3"/>
  <c r="A97" i="3"/>
  <c r="F154" i="3"/>
  <c r="G154" i="3"/>
  <c r="A155" i="3"/>
  <c r="F184" i="3" l="1"/>
  <c r="G184" i="3"/>
  <c r="A185" i="3"/>
  <c r="G155" i="3"/>
  <c r="A156" i="3"/>
  <c r="F155" i="3"/>
  <c r="F72" i="3"/>
  <c r="A73" i="3"/>
  <c r="G72" i="3"/>
  <c r="A98" i="3"/>
  <c r="G97" i="3"/>
  <c r="F97" i="3"/>
  <c r="G127" i="3"/>
  <c r="F127" i="3"/>
  <c r="A128" i="3"/>
  <c r="A129" i="3" l="1"/>
  <c r="G128" i="3"/>
  <c r="F128" i="3"/>
  <c r="G185" i="3"/>
  <c r="F185" i="3"/>
  <c r="A186" i="3"/>
  <c r="F73" i="3"/>
  <c r="G73" i="3"/>
  <c r="A74" i="3"/>
  <c r="A99" i="3"/>
  <c r="G98" i="3"/>
  <c r="F98" i="3"/>
  <c r="A157" i="3"/>
  <c r="F156" i="3"/>
  <c r="G156" i="3"/>
  <c r="F99" i="3" l="1"/>
  <c r="A100" i="3"/>
  <c r="G99" i="3"/>
  <c r="A187" i="3"/>
  <c r="G186" i="3"/>
  <c r="F186" i="3"/>
  <c r="A158" i="3"/>
  <c r="G157" i="3"/>
  <c r="F157" i="3"/>
  <c r="G74" i="3"/>
  <c r="A75" i="3"/>
  <c r="F74" i="3"/>
  <c r="G129" i="3"/>
  <c r="F129" i="3"/>
  <c r="A130" i="3"/>
  <c r="A188" i="3" l="1"/>
  <c r="G187" i="3"/>
  <c r="F187" i="3"/>
  <c r="F130" i="3"/>
  <c r="A131" i="3"/>
  <c r="G130" i="3"/>
  <c r="A76" i="3"/>
  <c r="G75" i="3"/>
  <c r="F75" i="3"/>
  <c r="F158" i="3"/>
  <c r="G158" i="3"/>
  <c r="A159" i="3"/>
  <c r="G100" i="3"/>
  <c r="F100" i="3"/>
  <c r="A101" i="3"/>
  <c r="G159" i="3" l="1"/>
  <c r="A160" i="3"/>
  <c r="F159" i="3"/>
  <c r="G76" i="3"/>
  <c r="F76" i="3"/>
  <c r="A77" i="3"/>
  <c r="A102" i="3"/>
  <c r="G101" i="3"/>
  <c r="F101" i="3"/>
  <c r="G131" i="3"/>
  <c r="F131" i="3"/>
  <c r="A132" i="3"/>
  <c r="F188" i="3"/>
  <c r="G188" i="3"/>
  <c r="A189" i="3"/>
  <c r="G189" i="3" l="1"/>
  <c r="F189" i="3"/>
  <c r="A190" i="3"/>
  <c r="A133" i="3"/>
  <c r="G132" i="3"/>
  <c r="F132" i="3"/>
  <c r="A103" i="3"/>
  <c r="G102" i="3"/>
  <c r="F102" i="3"/>
  <c r="A78" i="3"/>
  <c r="G77" i="3"/>
  <c r="F77" i="3"/>
  <c r="A161" i="3"/>
  <c r="F160" i="3"/>
  <c r="G160" i="3"/>
  <c r="G133" i="3" l="1"/>
  <c r="F133" i="3"/>
  <c r="A134" i="3"/>
  <c r="F103" i="3"/>
  <c r="A104" i="3"/>
  <c r="G103" i="3"/>
  <c r="A191" i="3"/>
  <c r="G190" i="3"/>
  <c r="F190" i="3"/>
  <c r="A79" i="3"/>
  <c r="G78" i="3"/>
  <c r="F78" i="3"/>
  <c r="A162" i="3"/>
  <c r="G161" i="3"/>
  <c r="F161" i="3"/>
  <c r="A192" i="3" l="1"/>
  <c r="G191" i="3"/>
  <c r="F191" i="3"/>
  <c r="F134" i="3"/>
  <c r="A135" i="3"/>
  <c r="G134" i="3"/>
  <c r="F79" i="3"/>
  <c r="G79" i="3"/>
  <c r="A80" i="3"/>
  <c r="F162" i="3"/>
  <c r="G162" i="3"/>
  <c r="A163" i="3"/>
  <c r="G104" i="3"/>
  <c r="F104" i="3"/>
  <c r="A105" i="3"/>
  <c r="A106" i="3" l="1"/>
  <c r="G105" i="3"/>
  <c r="F105" i="3"/>
  <c r="G163" i="3"/>
  <c r="A164" i="3"/>
  <c r="F163" i="3"/>
  <c r="G80" i="3"/>
  <c r="F80" i="3"/>
  <c r="A81" i="3"/>
  <c r="G135" i="3"/>
  <c r="F135" i="3"/>
  <c r="A136" i="3"/>
  <c r="F192" i="3"/>
  <c r="G192" i="3"/>
  <c r="A193" i="3"/>
  <c r="A137" i="3" l="1"/>
  <c r="G136" i="3"/>
  <c r="F136" i="3"/>
  <c r="G193" i="3"/>
  <c r="F193" i="3"/>
  <c r="A194" i="3"/>
  <c r="A82" i="3"/>
  <c r="G81" i="3"/>
  <c r="F81" i="3"/>
  <c r="A165" i="3"/>
  <c r="F164" i="3"/>
  <c r="G164" i="3"/>
  <c r="A107" i="3"/>
  <c r="G106" i="3"/>
  <c r="F106" i="3"/>
  <c r="A83" i="3" l="1"/>
  <c r="G82" i="3"/>
  <c r="F82" i="3"/>
  <c r="A166" i="3"/>
  <c r="G165" i="3"/>
  <c r="F165" i="3"/>
  <c r="A195" i="3"/>
  <c r="G194" i="3"/>
  <c r="F194" i="3"/>
  <c r="F107" i="3"/>
  <c r="A108" i="3"/>
  <c r="G107" i="3"/>
  <c r="G137" i="3"/>
  <c r="F137" i="3"/>
  <c r="A138" i="3"/>
  <c r="F166" i="3" l="1"/>
  <c r="G166" i="3"/>
  <c r="A167" i="3"/>
  <c r="F138" i="3"/>
  <c r="A139" i="3"/>
  <c r="G138" i="3"/>
  <c r="G108" i="3"/>
  <c r="F108" i="3"/>
  <c r="A109" i="3"/>
  <c r="A196" i="3"/>
  <c r="G195" i="3"/>
  <c r="F195" i="3"/>
  <c r="F83" i="3"/>
  <c r="A84" i="3"/>
  <c r="G83" i="3"/>
  <c r="G167" i="3" l="1"/>
  <c r="A168" i="3"/>
  <c r="F167" i="3"/>
  <c r="G84" i="3"/>
  <c r="F84" i="3"/>
  <c r="A85" i="3"/>
  <c r="F196" i="3"/>
  <c r="G196" i="3"/>
  <c r="A197" i="3"/>
  <c r="A110" i="3"/>
  <c r="G109" i="3"/>
  <c r="F109" i="3"/>
  <c r="G139" i="3"/>
  <c r="F139" i="3"/>
  <c r="A140" i="3"/>
  <c r="A141" i="3" l="1"/>
  <c r="G140" i="3"/>
  <c r="F140" i="3"/>
  <c r="A111" i="3"/>
  <c r="G110" i="3"/>
  <c r="F110" i="3"/>
  <c r="A86" i="3"/>
  <c r="G85" i="3"/>
  <c r="F85" i="3"/>
  <c r="A169" i="3"/>
  <c r="F168" i="3"/>
  <c r="G168" i="3"/>
  <c r="G197" i="3"/>
  <c r="F197" i="3"/>
  <c r="A198" i="3"/>
  <c r="G86" i="3" l="1"/>
  <c r="F86" i="3"/>
  <c r="G169" i="3"/>
  <c r="F169" i="3"/>
  <c r="A170" i="3"/>
  <c r="F111" i="3"/>
  <c r="A112" i="3"/>
  <c r="G111" i="3"/>
  <c r="A199" i="3"/>
  <c r="G198" i="3"/>
  <c r="F198" i="3"/>
  <c r="G141" i="3"/>
  <c r="F141" i="3"/>
  <c r="A142" i="3"/>
  <c r="G112" i="3" l="1"/>
  <c r="F112" i="3"/>
  <c r="A113" i="3"/>
  <c r="F142" i="3"/>
  <c r="A143" i="3"/>
  <c r="G142" i="3"/>
  <c r="A200" i="3"/>
  <c r="F199" i="3"/>
  <c r="G199" i="3"/>
  <c r="F170" i="3"/>
  <c r="A171" i="3"/>
  <c r="G170" i="3"/>
  <c r="G171" i="3" l="1"/>
  <c r="A172" i="3"/>
  <c r="F171" i="3"/>
  <c r="F200" i="3"/>
  <c r="G200" i="3"/>
  <c r="A201" i="3"/>
  <c r="A114" i="3"/>
  <c r="G113" i="3"/>
  <c r="F113" i="3"/>
  <c r="G143" i="3"/>
  <c r="F143" i="3"/>
  <c r="A144" i="3"/>
  <c r="A115" i="3" l="1"/>
  <c r="G114" i="3"/>
  <c r="F114" i="3"/>
  <c r="G201" i="3"/>
  <c r="F201" i="3"/>
  <c r="A202" i="3"/>
  <c r="A173" i="3"/>
  <c r="F172" i="3"/>
  <c r="G172" i="3"/>
  <c r="G144" i="3"/>
  <c r="F144" i="3"/>
  <c r="G202" i="3" l="1"/>
  <c r="F202" i="3"/>
  <c r="G173" i="3"/>
  <c r="F173" i="3"/>
  <c r="F115" i="3"/>
  <c r="G115" i="3"/>
</calcChain>
</file>

<file path=xl/comments1.xml><?xml version="1.0" encoding="utf-8"?>
<comments xmlns="http://schemas.openxmlformats.org/spreadsheetml/2006/main">
  <authors>
    <author>Mario di Filippo</author>
  </authors>
  <commentList>
    <comment ref="I23" authorId="0" shapeId="0">
      <text>
        <r>
          <rPr>
            <b/>
            <sz val="9"/>
            <color indexed="81"/>
            <rFont val="Tahoma"/>
            <family val="2"/>
          </rPr>
          <t>Mario di Filippo:</t>
        </r>
        <r>
          <rPr>
            <sz val="9"/>
            <color indexed="81"/>
            <rFont val="Tahoma"/>
            <family val="2"/>
          </rPr>
          <t xml:space="preserve">
These refer to household heads.</t>
        </r>
      </text>
    </comment>
  </commentList>
</comments>
</file>

<file path=xl/sharedStrings.xml><?xml version="1.0" encoding="utf-8"?>
<sst xmlns="http://schemas.openxmlformats.org/spreadsheetml/2006/main" count="15571" uniqueCount="1648">
  <si>
    <t>countryname</t>
  </si>
  <si>
    <t>Benin</t>
  </si>
  <si>
    <t>Burkina Faso</t>
  </si>
  <si>
    <t>Burundi</t>
  </si>
  <si>
    <t>Central African Republic</t>
  </si>
  <si>
    <t>Chad</t>
  </si>
  <si>
    <t>Comoros</t>
  </si>
  <si>
    <t>Congo, Dem. Rep.</t>
  </si>
  <si>
    <t>Eritrea</t>
  </si>
  <si>
    <t>Ethiopia</t>
  </si>
  <si>
    <t>Gambia, The</t>
  </si>
  <si>
    <t>Guinea</t>
  </si>
  <si>
    <t>Guinea-Bissau</t>
  </si>
  <si>
    <t>Liberia</t>
  </si>
  <si>
    <t>Madagascar</t>
  </si>
  <si>
    <t>Malawi</t>
  </si>
  <si>
    <t>Mali</t>
  </si>
  <si>
    <t>Mozambique</t>
  </si>
  <si>
    <t>Niger</t>
  </si>
  <si>
    <t>Rwanda</t>
  </si>
  <si>
    <t>Senegal</t>
  </si>
  <si>
    <t>Sierra Leone</t>
  </si>
  <si>
    <t>South Sudan</t>
  </si>
  <si>
    <t>Tanzania</t>
  </si>
  <si>
    <t>Togo</t>
  </si>
  <si>
    <t>Uganda</t>
  </si>
  <si>
    <t>Zimbabwe</t>
  </si>
  <si>
    <t>countrycode</t>
  </si>
  <si>
    <t>BEN</t>
  </si>
  <si>
    <t>BFA</t>
  </si>
  <si>
    <t>BDI</t>
  </si>
  <si>
    <t>CAF</t>
  </si>
  <si>
    <t>TCD</t>
  </si>
  <si>
    <t>COM</t>
  </si>
  <si>
    <t>COD</t>
  </si>
  <si>
    <t>ERI</t>
  </si>
  <si>
    <t>ETH</t>
  </si>
  <si>
    <t>GMB</t>
  </si>
  <si>
    <t>GIN</t>
  </si>
  <si>
    <t>GNB</t>
  </si>
  <si>
    <t>LBR</t>
  </si>
  <si>
    <t>MDG</t>
  </si>
  <si>
    <t>MWI</t>
  </si>
  <si>
    <t>MLI</t>
  </si>
  <si>
    <t>MOZ</t>
  </si>
  <si>
    <t>NER</t>
  </si>
  <si>
    <t>RWA</t>
  </si>
  <si>
    <t>SEN</t>
  </si>
  <si>
    <t>SLE</t>
  </si>
  <si>
    <t>SSD</t>
  </si>
  <si>
    <t>TZA</t>
  </si>
  <si>
    <t>TGO</t>
  </si>
  <si>
    <t>UGA</t>
  </si>
  <si>
    <t>ZWE</t>
  </si>
  <si>
    <t>poverty</t>
  </si>
  <si>
    <t>l_y_poverty</t>
  </si>
  <si>
    <t>gap</t>
  </si>
  <si>
    <t>l_y_gap</t>
  </si>
  <si>
    <t>gini</t>
  </si>
  <si>
    <t>l_y_gini</t>
  </si>
  <si>
    <t>remittances</t>
  </si>
  <si>
    <t>l_y_remittances</t>
  </si>
  <si>
    <t>population</t>
  </si>
  <si>
    <t>l_y_population</t>
  </si>
  <si>
    <t>lfp</t>
  </si>
  <si>
    <t>l_y_lfp</t>
  </si>
  <si>
    <t>gdppc</t>
  </si>
  <si>
    <t>l_y_gdppc</t>
  </si>
  <si>
    <t>gdppc_c</t>
  </si>
  <si>
    <t>l_y_gdppc_c</t>
  </si>
  <si>
    <t>employment</t>
  </si>
  <si>
    <t>l_y_employment</t>
  </si>
  <si>
    <t>adult_literacy_rate</t>
  </si>
  <si>
    <t>l_y_adult_literacy_rate</t>
  </si>
  <si>
    <t>income_cat</t>
  </si>
  <si>
    <t>L</t>
  </si>
  <si>
    <t>country_aggr</t>
  </si>
  <si>
    <t>AFRICA</t>
  </si>
  <si>
    <t xml:space="preserve"> </t>
  </si>
  <si>
    <t xml:space="preserve">Overview </t>
  </si>
  <si>
    <r>
      <rPr>
        <b/>
        <sz val="11"/>
        <color theme="1"/>
        <rFont val="Calibri"/>
        <family val="2"/>
        <scheme val="minor"/>
      </rPr>
      <t>Notation</t>
    </r>
    <r>
      <rPr>
        <sz val="11"/>
        <rFont val="Calibri"/>
        <family val="2"/>
      </rPr>
      <t>: LB=lower bound; UB=upper bound; SE=standard error</t>
    </r>
  </si>
  <si>
    <t>Contents</t>
  </si>
  <si>
    <t>avg_poverty</t>
  </si>
  <si>
    <t>avg_gap</t>
  </si>
  <si>
    <t>avg_gini</t>
  </si>
  <si>
    <t>avg_remittances</t>
  </si>
  <si>
    <t>avg_population</t>
  </si>
  <si>
    <t>avg_lfp</t>
  </si>
  <si>
    <t>avg_gdppc</t>
  </si>
  <si>
    <t>avg_gdppc_c</t>
  </si>
  <si>
    <t>avg_employment</t>
  </si>
  <si>
    <t>avg_adult_literacy_rate</t>
  </si>
  <si>
    <t>RANK</t>
  </si>
  <si>
    <t>Ranked country</t>
  </si>
  <si>
    <t/>
  </si>
  <si>
    <t xml:space="preserve">Order </t>
  </si>
  <si>
    <t>SOMALI</t>
  </si>
  <si>
    <t>SOM</t>
  </si>
  <si>
    <t>Return</t>
  </si>
  <si>
    <t>Mogadishu</t>
  </si>
  <si>
    <t>Urban</t>
  </si>
  <si>
    <t>Rural</t>
  </si>
  <si>
    <t>Total</t>
  </si>
  <si>
    <t>North-East</t>
  </si>
  <si>
    <t>North-West</t>
  </si>
  <si>
    <t>v1</t>
  </si>
  <si>
    <t>IDP</t>
  </si>
  <si>
    <t>v2</t>
  </si>
  <si>
    <t>Mean</t>
  </si>
  <si>
    <t>v3</t>
  </si>
  <si>
    <t>SE</t>
  </si>
  <si>
    <t>v4</t>
  </si>
  <si>
    <t>LB</t>
  </si>
  <si>
    <t>v5</t>
  </si>
  <si>
    <t>UB</t>
  </si>
  <si>
    <t>Indicator: Mogadishu, North-East urban/rural, North-West urban/rural &amp; IDPs</t>
  </si>
  <si>
    <t>Indicator: Mogadishu, North-East, North-West, &amp; IDPs</t>
  </si>
  <si>
    <t>URBAN</t>
  </si>
  <si>
    <t>RURAL</t>
  </si>
  <si>
    <t>NORTH-EAST</t>
  </si>
  <si>
    <t>NORTH-WEST</t>
  </si>
  <si>
    <t>MOGADISHU</t>
  </si>
  <si>
    <t>IDP SETTLEMENTS</t>
  </si>
  <si>
    <t xml:space="preserve">     Urban</t>
  </si>
  <si>
    <t xml:space="preserve">     Rural</t>
  </si>
  <si>
    <t>Cross-Country_Comparison_source</t>
  </si>
  <si>
    <t>N-E Urban</t>
  </si>
  <si>
    <t>N-E Rural</t>
  </si>
  <si>
    <t>N-W Urban</t>
  </si>
  <si>
    <t>N-W Rural</t>
  </si>
  <si>
    <t>IDP Camps</t>
  </si>
  <si>
    <t>Poor</t>
  </si>
  <si>
    <t>Non Poor</t>
  </si>
  <si>
    <t>enrollment_primary</t>
  </si>
  <si>
    <t>avg_enrollment_primary</t>
  </si>
  <si>
    <t>l_y_enrollment_primary</t>
  </si>
  <si>
    <t>Ranked LFP</t>
  </si>
  <si>
    <t>avg lfp</t>
  </si>
  <si>
    <t>avg emp</t>
  </si>
  <si>
    <t>Ranked Employment</t>
  </si>
  <si>
    <t>Literacy rate</t>
  </si>
  <si>
    <t>Ranked Literacy rate</t>
  </si>
  <si>
    <t>Ranked Enrollment-Primary</t>
  </si>
  <si>
    <t>attainment_primary</t>
  </si>
  <si>
    <t>avg_attainment_primary</t>
  </si>
  <si>
    <t>l_y_attainment_primary</t>
  </si>
  <si>
    <t>attainment_secondary</t>
  </si>
  <si>
    <t>avg_attainment_secondary</t>
  </si>
  <si>
    <t>l_y_attainment_secondary</t>
  </si>
  <si>
    <t>improved_water</t>
  </si>
  <si>
    <t>avg_improved_water</t>
  </si>
  <si>
    <t>l_y_improved_water</t>
  </si>
  <si>
    <t>Water_improved</t>
  </si>
  <si>
    <t>Title: Labor Force Participation</t>
  </si>
  <si>
    <t>Title: Employment</t>
  </si>
  <si>
    <t>Title: Literacy rate</t>
  </si>
  <si>
    <t>Title: Enrollment rate - primary</t>
  </si>
  <si>
    <t>Title: Attainment - primary</t>
  </si>
  <si>
    <t>Attainment-Primary</t>
  </si>
  <si>
    <t>Title: Attainment - secondary</t>
  </si>
  <si>
    <t>Title: Improved source of water</t>
  </si>
  <si>
    <t>Multidimensional_Poverty_source</t>
  </si>
  <si>
    <t>REGION</t>
  </si>
  <si>
    <t>Title: Literacy &amp; Educational Attainment</t>
  </si>
  <si>
    <t>All</t>
  </si>
  <si>
    <t>Literacy rate by region</t>
  </si>
  <si>
    <t>v6</t>
  </si>
  <si>
    <t>v7</t>
  </si>
  <si>
    <t>v8</t>
  </si>
  <si>
    <t>v9</t>
  </si>
  <si>
    <t>v10</t>
  </si>
  <si>
    <t>v11</t>
  </si>
  <si>
    <t>v12</t>
  </si>
  <si>
    <t>v13</t>
  </si>
  <si>
    <t>Being below 2011 PPP poverty line</t>
  </si>
  <si>
    <t>Literacy rate by type</t>
  </si>
  <si>
    <t>0.721</t>
  </si>
  <si>
    <t>0.679</t>
  </si>
  <si>
    <t>0.579</t>
  </si>
  <si>
    <t>0.450</t>
  </si>
  <si>
    <t>0.482</t>
  </si>
  <si>
    <t>0.623</t>
  </si>
  <si>
    <t>0.665</t>
  </si>
  <si>
    <t>0.609</t>
  </si>
  <si>
    <t>0.664</t>
  </si>
  <si>
    <t>0.510</t>
  </si>
  <si>
    <t>0.150</t>
  </si>
  <si>
    <t>0.675</t>
  </si>
  <si>
    <t>0.193</t>
  </si>
  <si>
    <t>0.480</t>
  </si>
  <si>
    <t>0.629</t>
  </si>
  <si>
    <t>0.575</t>
  </si>
  <si>
    <t>0.587</t>
  </si>
  <si>
    <t>0.597</t>
  </si>
  <si>
    <t>0.064</t>
  </si>
  <si>
    <t>0.112</t>
  </si>
  <si>
    <t>0.103</t>
  </si>
  <si>
    <t>0.020</t>
  </si>
  <si>
    <t>0.123</t>
  </si>
  <si>
    <t>0.170</t>
  </si>
  <si>
    <t>0.118</t>
  </si>
  <si>
    <t>0.183</t>
  </si>
  <si>
    <t>0.169</t>
  </si>
  <si>
    <t>0.080</t>
  </si>
  <si>
    <t>0.044</t>
  </si>
  <si>
    <t>0.128</t>
  </si>
  <si>
    <t>0.148</t>
  </si>
  <si>
    <t>0.016</t>
  </si>
  <si>
    <t>0.024</t>
  </si>
  <si>
    <t>0.037</t>
  </si>
  <si>
    <t>0.014</t>
  </si>
  <si>
    <t>0.043</t>
  </si>
  <si>
    <t>0.012</t>
  </si>
  <si>
    <t>0.022</t>
  </si>
  <si>
    <t>0.013</t>
  </si>
  <si>
    <t>0.011</t>
  </si>
  <si>
    <t>0.030</t>
  </si>
  <si>
    <t>0.058</t>
  </si>
  <si>
    <t>0.065</t>
  </si>
  <si>
    <t>0.046</t>
  </si>
  <si>
    <t>0.050</t>
  </si>
  <si>
    <t>0.067</t>
  </si>
  <si>
    <t>0.035</t>
  </si>
  <si>
    <t>0.066</t>
  </si>
  <si>
    <t>0.073</t>
  </si>
  <si>
    <t>0.055</t>
  </si>
  <si>
    <t>0.052</t>
  </si>
  <si>
    <t>0.036</t>
  </si>
  <si>
    <t>0.039</t>
  </si>
  <si>
    <t>0.040</t>
  </si>
  <si>
    <t>0.033</t>
  </si>
  <si>
    <t>0.038</t>
  </si>
  <si>
    <t>0.041</t>
  </si>
  <si>
    <t>0.063</t>
  </si>
  <si>
    <t>0.045</t>
  </si>
  <si>
    <t>0.027</t>
  </si>
  <si>
    <t>0.089</t>
  </si>
  <si>
    <t>0.031</t>
  </si>
  <si>
    <t>0.026</t>
  </si>
  <si>
    <t>0.023</t>
  </si>
  <si>
    <t>0.021</t>
  </si>
  <si>
    <t>0.015</t>
  </si>
  <si>
    <t>0.060</t>
  </si>
  <si>
    <t>0.019</t>
  </si>
  <si>
    <t>0.047</t>
  </si>
  <si>
    <t>0.028</t>
  </si>
  <si>
    <t>0.018</t>
  </si>
  <si>
    <t>0.062</t>
  </si>
  <si>
    <t>0.009</t>
  </si>
  <si>
    <t>0.010</t>
  </si>
  <si>
    <t>0.017</t>
  </si>
  <si>
    <t>0.025</t>
  </si>
  <si>
    <t>0.690</t>
  </si>
  <si>
    <t>0.632</t>
  </si>
  <si>
    <t>0.506</t>
  </si>
  <si>
    <t>0.603</t>
  </si>
  <si>
    <t>0.397</t>
  </si>
  <si>
    <t>0.643</t>
  </si>
  <si>
    <t>0.452</t>
  </si>
  <si>
    <t>0.172</t>
  </si>
  <si>
    <t>0.077</t>
  </si>
  <si>
    <t>0.318</t>
  </si>
  <si>
    <t>0.631</t>
  </si>
  <si>
    <t>0.549</t>
  </si>
  <si>
    <t>0.569</t>
  </si>
  <si>
    <t>0.544</t>
  </si>
  <si>
    <t>0.184</t>
  </si>
  <si>
    <t>0.219</t>
  </si>
  <si>
    <t>0.191</t>
  </si>
  <si>
    <t>0.225</t>
  </si>
  <si>
    <t>0.139</t>
  </si>
  <si>
    <t>0.143</t>
  </si>
  <si>
    <t>0.075</t>
  </si>
  <si>
    <t>0.111</t>
  </si>
  <si>
    <t>-0.010</t>
  </si>
  <si>
    <t>0.091</t>
  </si>
  <si>
    <t>0.122</t>
  </si>
  <si>
    <t>0.147</t>
  </si>
  <si>
    <t>0.082</t>
  </si>
  <si>
    <t>0.099</t>
  </si>
  <si>
    <t>0.095</t>
  </si>
  <si>
    <t>0.727</t>
  </si>
  <si>
    <t>0.651</t>
  </si>
  <si>
    <t>0.656</t>
  </si>
  <si>
    <t>0.536</t>
  </si>
  <si>
    <t>0.648</t>
  </si>
  <si>
    <t>0.708</t>
  </si>
  <si>
    <t>0.635</t>
  </si>
  <si>
    <t>0.686</t>
  </si>
  <si>
    <t>0.684</t>
  </si>
  <si>
    <t>0.604</t>
  </si>
  <si>
    <t>0.156</t>
  </si>
  <si>
    <t>0.186</t>
  </si>
  <si>
    <t>0.212</t>
  </si>
  <si>
    <t>0.185</t>
  </si>
  <si>
    <t>0.132</t>
  </si>
  <si>
    <t>0.353</t>
  </si>
  <si>
    <t>0.202</t>
  </si>
  <si>
    <t>0.157</t>
  </si>
  <si>
    <t>0.164</t>
  </si>
  <si>
    <t>0.124</t>
  </si>
  <si>
    <t>0.161</t>
  </si>
  <si>
    <t>0.168</t>
  </si>
  <si>
    <t>0.167</t>
  </si>
  <si>
    <t>0.477</t>
  </si>
  <si>
    <t>0.562</t>
  </si>
  <si>
    <t>0.572</t>
  </si>
  <si>
    <t>0.379</t>
  </si>
  <si>
    <t>0.531</t>
  </si>
  <si>
    <t>0.538</t>
  </si>
  <si>
    <t>0.000</t>
  </si>
  <si>
    <t>0.451</t>
  </si>
  <si>
    <t>0.624</t>
  </si>
  <si>
    <t>0.220</t>
  </si>
  <si>
    <t>0.495</t>
  </si>
  <si>
    <t>0.548</t>
  </si>
  <si>
    <t>0.078</t>
  </si>
  <si>
    <t>0.101</t>
  </si>
  <si>
    <t>0.074</t>
  </si>
  <si>
    <t>0.108</t>
  </si>
  <si>
    <t>0.179</t>
  </si>
  <si>
    <t>0.195</t>
  </si>
  <si>
    <t>0.125</t>
  </si>
  <si>
    <t>0.098</t>
  </si>
  <si>
    <t>0.137</t>
  </si>
  <si>
    <t>0.178</t>
  </si>
  <si>
    <t>0.181</t>
  </si>
  <si>
    <t>0.105</t>
  </si>
  <si>
    <t>0.136</t>
  </si>
  <si>
    <t>0.135</t>
  </si>
  <si>
    <t>0.042</t>
  </si>
  <si>
    <t>0.106</t>
  </si>
  <si>
    <t>0.032</t>
  </si>
  <si>
    <t>0.086</t>
  </si>
  <si>
    <t>0.092</t>
  </si>
  <si>
    <t>0.085</t>
  </si>
  <si>
    <t>0.076</t>
  </si>
  <si>
    <t>0.059</t>
  </si>
  <si>
    <t>0.054</t>
  </si>
  <si>
    <t>0.008</t>
  </si>
  <si>
    <t>0.049</t>
  </si>
  <si>
    <t>0.406</t>
  </si>
  <si>
    <t>0.388</t>
  </si>
  <si>
    <t>0.537</t>
  </si>
  <si>
    <t>0.289</t>
  </si>
  <si>
    <t>0.491</t>
  </si>
  <si>
    <t>0.504</t>
  </si>
  <si>
    <t>0.324</t>
  </si>
  <si>
    <t>0.155</t>
  </si>
  <si>
    <t>0.390</t>
  </si>
  <si>
    <t>0.598</t>
  </si>
  <si>
    <t>0.117</t>
  </si>
  <si>
    <t>0.213</t>
  </si>
  <si>
    <t>0.174</t>
  </si>
  <si>
    <t>0.057</t>
  </si>
  <si>
    <t>0.173</t>
  </si>
  <si>
    <t>0.102</t>
  </si>
  <si>
    <t>0.107</t>
  </si>
  <si>
    <t>0.096</t>
  </si>
  <si>
    <t>0.607</t>
  </si>
  <si>
    <t>0.416</t>
  </si>
  <si>
    <t>0.532</t>
  </si>
  <si>
    <t>0.523</t>
  </si>
  <si>
    <t>0.647</t>
  </si>
  <si>
    <t>0.328</t>
  </si>
  <si>
    <t>0.441</t>
  </si>
  <si>
    <t>0.093</t>
  </si>
  <si>
    <t>0.081</t>
  </si>
  <si>
    <t>0.187</t>
  </si>
  <si>
    <t>0.182</t>
  </si>
  <si>
    <t>0.578</t>
  </si>
  <si>
    <t>0.654</t>
  </si>
  <si>
    <t>0.584</t>
  </si>
  <si>
    <t>0.602</t>
  </si>
  <si>
    <t>0.412</t>
  </si>
  <si>
    <t>0.644</t>
  </si>
  <si>
    <t>0.570</t>
  </si>
  <si>
    <t>0.608</t>
  </si>
  <si>
    <t>0.552</t>
  </si>
  <si>
    <t>0.160</t>
  </si>
  <si>
    <t>0.084</t>
  </si>
  <si>
    <t>0.100</t>
  </si>
  <si>
    <t>0.145</t>
  </si>
  <si>
    <t>0.110</t>
  </si>
  <si>
    <t>0.126</t>
  </si>
  <si>
    <t>0.034</t>
  </si>
  <si>
    <t>0.127</t>
  </si>
  <si>
    <t>0.029</t>
  </si>
  <si>
    <t>0.007</t>
  </si>
  <si>
    <t>0.525</t>
  </si>
  <si>
    <t>0.610</t>
  </si>
  <si>
    <t>0.493</t>
  </si>
  <si>
    <t>0.580</t>
  </si>
  <si>
    <t>0.262</t>
  </si>
  <si>
    <t>0.545</t>
  </si>
  <si>
    <t>0.392</t>
  </si>
  <si>
    <t>0.171</t>
  </si>
  <si>
    <t>0.236</t>
  </si>
  <si>
    <t>0.711</t>
  </si>
  <si>
    <t>0.068</t>
  </si>
  <si>
    <t>0.206</t>
  </si>
  <si>
    <t>0.215</t>
  </si>
  <si>
    <t>0.129</t>
  </si>
  <si>
    <t>0.072</t>
  </si>
  <si>
    <t>0.699</t>
  </si>
  <si>
    <t>0.594</t>
  </si>
  <si>
    <t>0.650</t>
  </si>
  <si>
    <t>0.120</t>
  </si>
  <si>
    <t>0.180</t>
  </si>
  <si>
    <t>0.162</t>
  </si>
  <si>
    <t>0.196</t>
  </si>
  <si>
    <t>0.004</t>
  </si>
  <si>
    <t>0.006</t>
  </si>
  <si>
    <t>0.003</t>
  </si>
  <si>
    <t>0.005</t>
  </si>
  <si>
    <t>0.166</t>
  </si>
  <si>
    <t>0.070</t>
  </si>
  <si>
    <t>-0.001</t>
  </si>
  <si>
    <t>-0.002</t>
  </si>
  <si>
    <t>0.061</t>
  </si>
  <si>
    <t>0.083</t>
  </si>
  <si>
    <t>0.094</t>
  </si>
  <si>
    <t>0.088</t>
  </si>
  <si>
    <t>0.001</t>
  </si>
  <si>
    <t>0.209</t>
  </si>
  <si>
    <t>0.198</t>
  </si>
  <si>
    <t>0.051</t>
  </si>
  <si>
    <t>0.071</t>
  </si>
  <si>
    <t>0.134</t>
  </si>
  <si>
    <t>0.153</t>
  </si>
  <si>
    <t>0.053</t>
  </si>
  <si>
    <t>0.069</t>
  </si>
  <si>
    <t>-0.000</t>
  </si>
  <si>
    <t>0.115</t>
  </si>
  <si>
    <t>0.119</t>
  </si>
  <si>
    <t>0.158</t>
  </si>
  <si>
    <t>0.079</t>
  </si>
  <si>
    <t>0.002</t>
  </si>
  <si>
    <t>0.144</t>
  </si>
  <si>
    <t>0.104</t>
  </si>
  <si>
    <t>0.090</t>
  </si>
  <si>
    <t>complete_primary by sub_region</t>
  </si>
  <si>
    <t>complete_primary by region</t>
  </si>
  <si>
    <t>complete_primary by type</t>
  </si>
  <si>
    <t>complete_secondary by sub_region</t>
  </si>
  <si>
    <t>complete_secondary by region</t>
  </si>
  <si>
    <t>complete_secondary by type</t>
  </si>
  <si>
    <t>complete_university by sub_region</t>
  </si>
  <si>
    <t>complete_university by region</t>
  </si>
  <si>
    <t>complete_university by type</t>
  </si>
  <si>
    <t>Completed University</t>
  </si>
  <si>
    <t>Literacy rate by sub_region</t>
  </si>
  <si>
    <t>house_o_r by sub_region</t>
  </si>
  <si>
    <t>house_o_r by region</t>
  </si>
  <si>
    <t>house_o_r by type</t>
  </si>
  <si>
    <t>floor by sub_region</t>
  </si>
  <si>
    <t>floor by region</t>
  </si>
  <si>
    <t>floor by type</t>
  </si>
  <si>
    <t>roof by sub_region</t>
  </si>
  <si>
    <t>roof by region</t>
  </si>
  <si>
    <t>roof by type</t>
  </si>
  <si>
    <t>toilet by sub_region</t>
  </si>
  <si>
    <t>toilet by region</t>
  </si>
  <si>
    <t>toilet by type</t>
  </si>
  <si>
    <t>0.056</t>
  </si>
  <si>
    <t>-0.006</t>
  </si>
  <si>
    <t>-0.005</t>
  </si>
  <si>
    <t>-0.007</t>
  </si>
  <si>
    <t>0.663</t>
  </si>
  <si>
    <t>0.498</t>
  </si>
  <si>
    <t>0.347</t>
  </si>
  <si>
    <t>0.442</t>
  </si>
  <si>
    <t>0.649</t>
  </si>
  <si>
    <t>0.470</t>
  </si>
  <si>
    <t>0.659</t>
  </si>
  <si>
    <t>0.508</t>
  </si>
  <si>
    <t>0.165</t>
  </si>
  <si>
    <t>0.146</t>
  </si>
  <si>
    <t>0.201</t>
  </si>
  <si>
    <t>0.367</t>
  </si>
  <si>
    <t>0.522</t>
  </si>
  <si>
    <t>0.369</t>
  </si>
  <si>
    <t>0.546</t>
  </si>
  <si>
    <t>0.357</t>
  </si>
  <si>
    <t>0.626</t>
  </si>
  <si>
    <t>0.342</t>
  </si>
  <si>
    <t>0.152</t>
  </si>
  <si>
    <t>0.391</t>
  </si>
  <si>
    <t>0.461</t>
  </si>
  <si>
    <t>0.141</t>
  </si>
  <si>
    <t>piped_water by sub_region</t>
  </si>
  <si>
    <t>piped_water by region</t>
  </si>
  <si>
    <t>piped_water by type</t>
  </si>
  <si>
    <t>0.540</t>
  </si>
  <si>
    <t>0.568</t>
  </si>
  <si>
    <t>0.557</t>
  </si>
  <si>
    <t>0.596</t>
  </si>
  <si>
    <t>0.612</t>
  </si>
  <si>
    <t>0.739</t>
  </si>
  <si>
    <t>0.296</t>
  </si>
  <si>
    <t>0.327</t>
  </si>
  <si>
    <t>0.279</t>
  </si>
  <si>
    <t>0.559</t>
  </si>
  <si>
    <t>0.472</t>
  </si>
  <si>
    <t>0.613</t>
  </si>
  <si>
    <t>0.646</t>
  </si>
  <si>
    <t>0.460</t>
  </si>
  <si>
    <t>0.556</t>
  </si>
  <si>
    <t>0.197</t>
  </si>
  <si>
    <t>0.419</t>
  </si>
  <si>
    <t>0.595</t>
  </si>
  <si>
    <t>0.697</t>
  </si>
  <si>
    <t>0.241</t>
  </si>
  <si>
    <t>employment by sub_region</t>
  </si>
  <si>
    <t>employment by region</t>
  </si>
  <si>
    <t>employment by type</t>
  </si>
  <si>
    <t>unemployment by sub_region</t>
  </si>
  <si>
    <t>unemployment by region</t>
  </si>
  <si>
    <t>unemployment by type</t>
  </si>
  <si>
    <t>0.374</t>
  </si>
  <si>
    <t>0.232</t>
  </si>
  <si>
    <t>0.288</t>
  </si>
  <si>
    <t>0.194</t>
  </si>
  <si>
    <t>0.116</t>
  </si>
  <si>
    <t>0.097</t>
  </si>
  <si>
    <t>0.332</t>
  </si>
  <si>
    <t>0.434</t>
  </si>
  <si>
    <t>0.267</t>
  </si>
  <si>
    <t>0.247</t>
  </si>
  <si>
    <t>0.109</t>
  </si>
  <si>
    <t>0.224</t>
  </si>
  <si>
    <t>0.130</t>
  </si>
  <si>
    <t>0.149</t>
  </si>
  <si>
    <t>0.333</t>
  </si>
  <si>
    <t>0.244</t>
  </si>
  <si>
    <t>0.159</t>
  </si>
  <si>
    <t>0.207</t>
  </si>
  <si>
    <t>0.290</t>
  </si>
  <si>
    <t>0.356</t>
  </si>
  <si>
    <t>0.151</t>
  </si>
  <si>
    <t>0.298</t>
  </si>
  <si>
    <t>0.233</t>
  </si>
  <si>
    <t>0.325</t>
  </si>
  <si>
    <t>0.415</t>
  </si>
  <si>
    <t>0.384</t>
  </si>
  <si>
    <t>0.222</t>
  </si>
  <si>
    <t>Labor Force participation</t>
  </si>
  <si>
    <t>lfp_hh_work by sub_region</t>
  </si>
  <si>
    <t>lfp_hh_work by region</t>
  </si>
  <si>
    <t>lfp_hh_work by type</t>
  </si>
  <si>
    <t>emp_hh_work by sub_region</t>
  </si>
  <si>
    <t>emp_hh_work by region</t>
  </si>
  <si>
    <t>emp_hh_work by type</t>
  </si>
  <si>
    <t>0.449</t>
  </si>
  <si>
    <t>0.297</t>
  </si>
  <si>
    <t>0.231</t>
  </si>
  <si>
    <t>0.335</t>
  </si>
  <si>
    <t>0.509</t>
  </si>
  <si>
    <t>0.414</t>
  </si>
  <si>
    <t>0.326</t>
  </si>
  <si>
    <t>0.370</t>
  </si>
  <si>
    <t>0.484</t>
  </si>
  <si>
    <t>0.527</t>
  </si>
  <si>
    <t>0.373</t>
  </si>
  <si>
    <t>0.389</t>
  </si>
  <si>
    <t>0.362</t>
  </si>
  <si>
    <t>0.349</t>
  </si>
  <si>
    <t>0.253</t>
  </si>
  <si>
    <t>0.350</t>
  </si>
  <si>
    <t>0.238</t>
  </si>
  <si>
    <t>0.435</t>
  </si>
  <si>
    <t>0.573</t>
  </si>
  <si>
    <t>0.455</t>
  </si>
  <si>
    <t>0.428</t>
  </si>
  <si>
    <t>0.235</t>
  </si>
  <si>
    <t>0.417</t>
  </si>
  <si>
    <t>0.410</t>
  </si>
  <si>
    <t>0.403</t>
  </si>
  <si>
    <t>0.558</t>
  </si>
  <si>
    <t>0.402</t>
  </si>
  <si>
    <t>0.300</t>
  </si>
  <si>
    <t>0.400</t>
  </si>
  <si>
    <t>0.464</t>
  </si>
  <si>
    <t>0.329</t>
  </si>
  <si>
    <t>0.445</t>
  </si>
  <si>
    <t>0.653</t>
  </si>
  <si>
    <t>0.459</t>
  </si>
  <si>
    <t>0.448</t>
  </si>
  <si>
    <t>0.393</t>
  </si>
  <si>
    <t>0.351</t>
  </si>
  <si>
    <t>0.239</t>
  </si>
  <si>
    <t>0.248</t>
  </si>
  <si>
    <t>0.628</t>
  </si>
  <si>
    <t>0.681</t>
  </si>
  <si>
    <t>0.439</t>
  </si>
  <si>
    <t>0.199</t>
  </si>
  <si>
    <t>0.211</t>
  </si>
  <si>
    <t>0.492</t>
  </si>
  <si>
    <t>0.533</t>
  </si>
  <si>
    <t>0.469</t>
  </si>
  <si>
    <t>0.565</t>
  </si>
  <si>
    <t>0.642</t>
  </si>
  <si>
    <t>0.408</t>
  </si>
  <si>
    <t>0.423</t>
  </si>
  <si>
    <t>0.561</t>
  </si>
  <si>
    <t>0.377</t>
  </si>
  <si>
    <t>0.420</t>
  </si>
  <si>
    <t>0.268</t>
  </si>
  <si>
    <t>0.284</t>
  </si>
  <si>
    <t>0.255</t>
  </si>
  <si>
    <t>0.726</t>
  </si>
  <si>
    <t>0.676</t>
  </si>
  <si>
    <t>0.611</t>
  </si>
  <si>
    <t>0.719</t>
  </si>
  <si>
    <t>0.605</t>
  </si>
  <si>
    <t>0.621</t>
  </si>
  <si>
    <t>0.413</t>
  </si>
  <si>
    <t>0.483</t>
  </si>
  <si>
    <t>0.473</t>
  </si>
  <si>
    <t>0.440</t>
  </si>
  <si>
    <t>0.175</t>
  </si>
  <si>
    <t>0.658</t>
  </si>
  <si>
    <t>0.411</t>
  </si>
  <si>
    <t>0.376</t>
  </si>
  <si>
    <t>0.249</t>
  </si>
  <si>
    <t>0.121</t>
  </si>
  <si>
    <t>0.456</t>
  </si>
  <si>
    <t>0.254</t>
  </si>
  <si>
    <t>0.322</t>
  </si>
  <si>
    <t>0.338</t>
  </si>
  <si>
    <t>0.386</t>
  </si>
  <si>
    <t>0.336</t>
  </si>
  <si>
    <t>0.223</t>
  </si>
  <si>
    <t>0.714</t>
  </si>
  <si>
    <t>0.363</t>
  </si>
  <si>
    <t>0.321</t>
  </si>
  <si>
    <t>0.205</t>
  </si>
  <si>
    <t>0.242</t>
  </si>
  <si>
    <t>0.682</t>
  </si>
  <si>
    <t>0.323</t>
  </si>
  <si>
    <t>0.453</t>
  </si>
  <si>
    <t>0.341</t>
  </si>
  <si>
    <t>0.294</t>
  </si>
  <si>
    <t>0.355</t>
  </si>
  <si>
    <t>0.305</t>
  </si>
  <si>
    <t>0.494</t>
  </si>
  <si>
    <t>0.277</t>
  </si>
  <si>
    <t>0.216</t>
  </si>
  <si>
    <t>0.265</t>
  </si>
  <si>
    <t>0.272</t>
  </si>
  <si>
    <t>0.330</t>
  </si>
  <si>
    <t>0.285</t>
  </si>
  <si>
    <t>0.716</t>
  </si>
  <si>
    <t>0.633</t>
  </si>
  <si>
    <t>0.585</t>
  </si>
  <si>
    <t>0.707</t>
  </si>
  <si>
    <t>0.576</t>
  </si>
  <si>
    <t>0.502</t>
  </si>
  <si>
    <t>0.446</t>
  </si>
  <si>
    <t>Reason for inactivity</t>
  </si>
  <si>
    <t>In school</t>
  </si>
  <si>
    <t>Does not expect to find work</t>
  </si>
  <si>
    <t>%</t>
  </si>
  <si>
    <t>4.8</t>
  </si>
  <si>
    <t>22.3</t>
  </si>
  <si>
    <t>4.3</t>
  </si>
  <si>
    <t>100.0</t>
  </si>
  <si>
    <t>2.5</t>
  </si>
  <si>
    <t>2.2</t>
  </si>
  <si>
    <t>2.1</t>
  </si>
  <si>
    <t>4.5</t>
  </si>
  <si>
    <t>7.2</t>
  </si>
  <si>
    <t>1.8</t>
  </si>
  <si>
    <t>3.4</t>
  </si>
  <si>
    <t>6.3</t>
  </si>
  <si>
    <t>4.6</t>
  </si>
  <si>
    <t>7.1</t>
  </si>
  <si>
    <t>6.0</t>
  </si>
  <si>
    <t>3.0</t>
  </si>
  <si>
    <t>6.6</t>
  </si>
  <si>
    <t>7.7</t>
  </si>
  <si>
    <t>9.8</t>
  </si>
  <si>
    <t>House Work</t>
  </si>
  <si>
    <t>Inactivity reasons -by sub_region</t>
  </si>
  <si>
    <t>Inactivity reasons -by region</t>
  </si>
  <si>
    <t>Inactivity reasons -by type</t>
  </si>
  <si>
    <t>0.0</t>
  </si>
  <si>
    <t>1.7</t>
  </si>
  <si>
    <t>0.7</t>
  </si>
  <si>
    <t>1.1</t>
  </si>
  <si>
    <t>4.4</t>
  </si>
  <si>
    <t>0.4</t>
  </si>
  <si>
    <t>5.4</t>
  </si>
  <si>
    <t>3.6</t>
  </si>
  <si>
    <t>3.7</t>
  </si>
  <si>
    <t>1.0</t>
  </si>
  <si>
    <t>1.3</t>
  </si>
  <si>
    <t>8.3</t>
  </si>
  <si>
    <t>1.4</t>
  </si>
  <si>
    <t>5.2</t>
  </si>
  <si>
    <t>4.7</t>
  </si>
  <si>
    <t>0.8</t>
  </si>
  <si>
    <t>6.5</t>
  </si>
  <si>
    <t>15.1</t>
  </si>
  <si>
    <t>5.8</t>
  </si>
  <si>
    <t>1.6</t>
  </si>
  <si>
    <t>Labor Statistics - percent of working age population</t>
  </si>
  <si>
    <t>Insecurity/conflict</t>
  </si>
  <si>
    <t>Too young/too old to work</t>
  </si>
  <si>
    <t>Retired</t>
  </si>
  <si>
    <t>Taking care of own household/family</t>
  </si>
  <si>
    <t>Lost/quit work</t>
  </si>
  <si>
    <t>Husband would not allow</t>
  </si>
  <si>
    <t>14.1</t>
  </si>
  <si>
    <t>1.2</t>
  </si>
  <si>
    <t>22.0</t>
  </si>
  <si>
    <t>5.7</t>
  </si>
  <si>
    <t>1.5</t>
  </si>
  <si>
    <t>23.3</t>
  </si>
  <si>
    <t>30.9</t>
  </si>
  <si>
    <t>34.3</t>
  </si>
  <si>
    <t>0.9</t>
  </si>
  <si>
    <t>13.1</t>
  </si>
  <si>
    <t>0.5</t>
  </si>
  <si>
    <t>2.0</t>
  </si>
  <si>
    <t>0.6</t>
  </si>
  <si>
    <t>0.2</t>
  </si>
  <si>
    <t>27.8</t>
  </si>
  <si>
    <t>39.6</t>
  </si>
  <si>
    <t>16.1</t>
  </si>
  <si>
    <t>4.1</t>
  </si>
  <si>
    <t>27.6</t>
  </si>
  <si>
    <t>40.7</t>
  </si>
  <si>
    <t>0.3</t>
  </si>
  <si>
    <t>21.5</t>
  </si>
  <si>
    <t>9.9</t>
  </si>
  <si>
    <t>48.4</t>
  </si>
  <si>
    <t>26.4</t>
  </si>
  <si>
    <t>46.6</t>
  </si>
  <si>
    <t>33.9</t>
  </si>
  <si>
    <t>39.2</t>
  </si>
  <si>
    <t>6.7</t>
  </si>
  <si>
    <t>30.6</t>
  </si>
  <si>
    <t>7.8</t>
  </si>
  <si>
    <t>31.2</t>
  </si>
  <si>
    <t>2.4</t>
  </si>
  <si>
    <t>0.1</t>
  </si>
  <si>
    <t>36.2</t>
  </si>
  <si>
    <t>37.7</t>
  </si>
  <si>
    <t>30.0</t>
  </si>
  <si>
    <t>34.8</t>
  </si>
  <si>
    <t>11.4</t>
  </si>
  <si>
    <t>5.0</t>
  </si>
  <si>
    <t>19.3</t>
  </si>
  <si>
    <t>10.6</t>
  </si>
  <si>
    <t>49.2</t>
  </si>
  <si>
    <t>Overall average</t>
  </si>
  <si>
    <t>13.3</t>
  </si>
  <si>
    <t>5.3</t>
  </si>
  <si>
    <t>29.9</t>
  </si>
  <si>
    <t>24.5</t>
  </si>
  <si>
    <t>43.5</t>
  </si>
  <si>
    <t>3.1</t>
  </si>
  <si>
    <t>3.2</t>
  </si>
  <si>
    <t>19.8</t>
  </si>
  <si>
    <t>5.9</t>
  </si>
  <si>
    <t>44.8</t>
  </si>
  <si>
    <t>17.1</t>
  </si>
  <si>
    <t>4.2</t>
  </si>
  <si>
    <t>7.0</t>
  </si>
  <si>
    <t>60.9</t>
  </si>
  <si>
    <t>6.1</t>
  </si>
  <si>
    <t>5.5</t>
  </si>
  <si>
    <t>Gender</t>
  </si>
  <si>
    <t>0.217</t>
  </si>
  <si>
    <t>0.652</t>
  </si>
  <si>
    <t>0.529</t>
  </si>
  <si>
    <t>0.551</t>
  </si>
  <si>
    <t>0.497</t>
  </si>
  <si>
    <t>3.8</t>
  </si>
  <si>
    <t>49.3</t>
  </si>
  <si>
    <t>20.8</t>
  </si>
  <si>
    <t>64.0</t>
  </si>
  <si>
    <t>10.0</t>
  </si>
  <si>
    <t>15.9</t>
  </si>
  <si>
    <t>50.7</t>
  </si>
  <si>
    <t>19.5</t>
  </si>
  <si>
    <t>3.9</t>
  </si>
  <si>
    <t>7.9</t>
  </si>
  <si>
    <t>64.7</t>
  </si>
  <si>
    <t>7.5</t>
  </si>
  <si>
    <t>8.8</t>
  </si>
  <si>
    <t>12.9</t>
  </si>
  <si>
    <t>8.6</t>
  </si>
  <si>
    <t>63.8</t>
  </si>
  <si>
    <t>46.1</t>
  </si>
  <si>
    <t>13.6</t>
  </si>
  <si>
    <t>13.0</t>
  </si>
  <si>
    <t>0.299</t>
  </si>
  <si>
    <t>0.720</t>
  </si>
  <si>
    <t>14.9</t>
  </si>
  <si>
    <t>6.8</t>
  </si>
  <si>
    <t>58.8</t>
  </si>
  <si>
    <t>12.4</t>
  </si>
  <si>
    <t>69.4</t>
  </si>
  <si>
    <t>14.0</t>
  </si>
  <si>
    <t>22.6</t>
  </si>
  <si>
    <t>7.3</t>
  </si>
  <si>
    <t>51.8</t>
  </si>
  <si>
    <t>9.2</t>
  </si>
  <si>
    <t>9.5</t>
  </si>
  <si>
    <t>64.1</t>
  </si>
  <si>
    <t>5.6</t>
  </si>
  <si>
    <t>18.1</t>
  </si>
  <si>
    <t>45.5</t>
  </si>
  <si>
    <t>51.3</t>
  </si>
  <si>
    <t>8.5</t>
  </si>
  <si>
    <t>0.515</t>
  </si>
  <si>
    <t>0.334</t>
  </si>
  <si>
    <t>0.283</t>
  </si>
  <si>
    <t>0.360</t>
  </si>
  <si>
    <t>0.564</t>
  </si>
  <si>
    <t>0.593</t>
  </si>
  <si>
    <t>0.516</t>
  </si>
  <si>
    <t>0.706</t>
  </si>
  <si>
    <t>0.535</t>
  </si>
  <si>
    <t>0.348</t>
  </si>
  <si>
    <t>0.354</t>
  </si>
  <si>
    <t>24.2</t>
  </si>
  <si>
    <t>49.6</t>
  </si>
  <si>
    <t>68.2</t>
  </si>
  <si>
    <t>18.9</t>
  </si>
  <si>
    <t>6.4</t>
  </si>
  <si>
    <t>15.5</t>
  </si>
  <si>
    <t>57.1</t>
  </si>
  <si>
    <t>7.4</t>
  </si>
  <si>
    <t>11.9</t>
  </si>
  <si>
    <t>66.2</t>
  </si>
  <si>
    <t>38.1</t>
  </si>
  <si>
    <t>13.5</t>
  </si>
  <si>
    <t>15.2</t>
  </si>
  <si>
    <t>enrolled by sub_region</t>
  </si>
  <si>
    <t>enrolled by region</t>
  </si>
  <si>
    <t>enrolled by type</t>
  </si>
  <si>
    <t>0.667</t>
  </si>
  <si>
    <t>0.636</t>
  </si>
  <si>
    <t>0.617</t>
  </si>
  <si>
    <t>0.560</t>
  </si>
  <si>
    <t>0.485</t>
  </si>
  <si>
    <t>0.457</t>
  </si>
  <si>
    <t>0.724</t>
  </si>
  <si>
    <t>0.674</t>
  </si>
  <si>
    <t>0.614</t>
  </si>
  <si>
    <t>Net School Enrollment among children aged (6-14)</t>
  </si>
  <si>
    <t>Non-Poor</t>
  </si>
  <si>
    <t>0.517</t>
  </si>
  <si>
    <t>Gender of Household Head</t>
  </si>
  <si>
    <t>0.339</t>
  </si>
  <si>
    <t>0.566</t>
  </si>
  <si>
    <t>0.555</t>
  </si>
  <si>
    <t>0.421</t>
  </si>
  <si>
    <t>0.625</t>
  </si>
  <si>
    <t>0.530</t>
  </si>
  <si>
    <t>Completed Secondary</t>
  </si>
  <si>
    <t>Completed Primary</t>
  </si>
  <si>
    <t>Unemployment</t>
  </si>
  <si>
    <t>Employment</t>
  </si>
  <si>
    <t>Ill,sick or disabled</t>
  </si>
  <si>
    <t>9.1</t>
  </si>
  <si>
    <t>10.2</t>
  </si>
  <si>
    <t>10.8</t>
  </si>
  <si>
    <t>10.3</t>
  </si>
  <si>
    <t>18.4</t>
  </si>
  <si>
    <t>12.1</t>
  </si>
  <si>
    <t>10.5</t>
  </si>
  <si>
    <t>6.2</t>
  </si>
  <si>
    <t>11.8</t>
  </si>
  <si>
    <t>2.3</t>
  </si>
  <si>
    <t>Ill, sick, or disabled</t>
  </si>
  <si>
    <t>Reason for Inactivity (percent of inactive females)</t>
  </si>
  <si>
    <t>Reason for Inactivity (percent of inactive males)</t>
  </si>
  <si>
    <t>Access to improved source of water</t>
  </si>
  <si>
    <t>0.718</t>
  </si>
  <si>
    <t>0.781</t>
  </si>
  <si>
    <t>0.717</t>
  </si>
  <si>
    <t>0.340</t>
  </si>
  <si>
    <t>0.586</t>
  </si>
  <si>
    <t>-0.023</t>
  </si>
  <si>
    <t>-0.008</t>
  </si>
  <si>
    <t>0.430</t>
  </si>
  <si>
    <t>0.730</t>
  </si>
  <si>
    <t>0.778</t>
  </si>
  <si>
    <t>0.138</t>
  </si>
  <si>
    <t>0.188</t>
  </si>
  <si>
    <t>0.048</t>
  </si>
  <si>
    <t>0.968</t>
  </si>
  <si>
    <t>0.771</t>
  </si>
  <si>
    <t>0.893</t>
  </si>
  <si>
    <t>0.970</t>
  </si>
  <si>
    <t>0.500</t>
  </si>
  <si>
    <t>0.381</t>
  </si>
  <si>
    <t>0.657</t>
  </si>
  <si>
    <t>0.437</t>
  </si>
  <si>
    <t>0.698</t>
  </si>
  <si>
    <t>0.971</t>
  </si>
  <si>
    <t>0.131</t>
  </si>
  <si>
    <t>0.839</t>
  </si>
  <si>
    <t>0.409</t>
  </si>
  <si>
    <t>0.798</t>
  </si>
  <si>
    <t>0.958</t>
  </si>
  <si>
    <t>0.741</t>
  </si>
  <si>
    <t>0.479</t>
  </si>
  <si>
    <t>0.581</t>
  </si>
  <si>
    <t>0.701</t>
  </si>
  <si>
    <t>0.637</t>
  </si>
  <si>
    <t>-0.019</t>
  </si>
  <si>
    <t>-0.035</t>
  </si>
  <si>
    <t>0.938</t>
  </si>
  <si>
    <t>0.278</t>
  </si>
  <si>
    <t>0.221</t>
  </si>
  <si>
    <t>0.622</t>
  </si>
  <si>
    <t>0.815</t>
  </si>
  <si>
    <t>0.907</t>
  </si>
  <si>
    <t>0.563</t>
  </si>
  <si>
    <t>0.725</t>
  </si>
  <si>
    <t>0.856</t>
  </si>
  <si>
    <t>0.142</t>
  </si>
  <si>
    <t>0.978</t>
  </si>
  <si>
    <t>0.823</t>
  </si>
  <si>
    <t>0.680</t>
  </si>
  <si>
    <t>0.749</t>
  </si>
  <si>
    <t>Access to improved sanitation</t>
  </si>
  <si>
    <t>improved_sanitation</t>
  </si>
  <si>
    <t>avg_improved_sanitation</t>
  </si>
  <si>
    <t>l_y_improved_sanitation</t>
  </si>
  <si>
    <t>Title: Improved sanitation</t>
  </si>
  <si>
    <t>-0.024</t>
  </si>
  <si>
    <t>0.246</t>
  </si>
  <si>
    <t>-0.022</t>
  </si>
  <si>
    <t>0.114</t>
  </si>
  <si>
    <t>birth delivery -by sub_region</t>
  </si>
  <si>
    <t>C.61 Where was this child delivered?</t>
  </si>
  <si>
    <t>Hospital</t>
  </si>
  <si>
    <t>34.6</t>
  </si>
  <si>
    <t>35.0</t>
  </si>
  <si>
    <t>16.0</t>
  </si>
  <si>
    <t>8.4</t>
  </si>
  <si>
    <t>29.8</t>
  </si>
  <si>
    <t>Maternity clinic</t>
  </si>
  <si>
    <t>46.3</t>
  </si>
  <si>
    <t>33.2</t>
  </si>
  <si>
    <t>28.1</t>
  </si>
  <si>
    <t>30.1</t>
  </si>
  <si>
    <t>33.5</t>
  </si>
  <si>
    <t>At home</t>
  </si>
  <si>
    <t>18.3</t>
  </si>
  <si>
    <t>31.8</t>
  </si>
  <si>
    <t>55.9</t>
  </si>
  <si>
    <t>26.3</t>
  </si>
  <si>
    <t>78.9</t>
  </si>
  <si>
    <t>56.8</t>
  </si>
  <si>
    <t>Other</t>
  </si>
  <si>
    <t>birth delivery, poor -by sub_region</t>
  </si>
  <si>
    <t>19.4</t>
  </si>
  <si>
    <t>3.3</t>
  </si>
  <si>
    <t>37.3</t>
  </si>
  <si>
    <t>26.6</t>
  </si>
  <si>
    <t>24.9</t>
  </si>
  <si>
    <t>29.7</t>
  </si>
  <si>
    <t>43.4</t>
  </si>
  <si>
    <t>32.0</t>
  </si>
  <si>
    <t>birth delivery, non-poor -by sub_region</t>
  </si>
  <si>
    <t>30.8</t>
  </si>
  <si>
    <t>25.7</t>
  </si>
  <si>
    <t>13.9</t>
  </si>
  <si>
    <t>31.9</t>
  </si>
  <si>
    <t>32.4</t>
  </si>
  <si>
    <t>14.7</t>
  </si>
  <si>
    <t>17.4</t>
  </si>
  <si>
    <t>28.2</t>
  </si>
  <si>
    <t>21.4</t>
  </si>
  <si>
    <t>birth delivery -by region</t>
  </si>
  <si>
    <t>32.1</t>
  </si>
  <si>
    <t>37.5</t>
  </si>
  <si>
    <t>32.5</t>
  </si>
  <si>
    <t>26.2</t>
  </si>
  <si>
    <t>35.4</t>
  </si>
  <si>
    <t>birth delivery, poor -by region</t>
  </si>
  <si>
    <t>16.2</t>
  </si>
  <si>
    <t>35.5</t>
  </si>
  <si>
    <t>birth delivery, non-poor -by region</t>
  </si>
  <si>
    <t>37.6</t>
  </si>
  <si>
    <t>42.1</t>
  </si>
  <si>
    <t>28.0</t>
  </si>
  <si>
    <t>birth delivery -by type</t>
  </si>
  <si>
    <t>38.2</t>
  </si>
  <si>
    <t>36.1</t>
  </si>
  <si>
    <t>25.4</t>
  </si>
  <si>
    <t>70.7</t>
  </si>
  <si>
    <t>birth delivery, poor -by type</t>
  </si>
  <si>
    <t>35.7</t>
  </si>
  <si>
    <t>87.6</t>
  </si>
  <si>
    <t>birth delivery, non-poor -by type</t>
  </si>
  <si>
    <t>23.6</t>
  </si>
  <si>
    <t>55.0</t>
  </si>
  <si>
    <t>Mean annual health expenses per person, current USD</t>
  </si>
  <si>
    <t>0.919</t>
  </si>
  <si>
    <t>4.799</t>
  </si>
  <si>
    <t>9.656</t>
  </si>
  <si>
    <t>1.821</t>
  </si>
  <si>
    <t>9.860</t>
  </si>
  <si>
    <t>2.447</t>
  </si>
  <si>
    <t>5.150</t>
  </si>
  <si>
    <t>0.639</t>
  </si>
  <si>
    <t>3.834</t>
  </si>
  <si>
    <t>1.458</t>
  </si>
  <si>
    <t>1.088</t>
  </si>
  <si>
    <t>5.314</t>
  </si>
  <si>
    <t>9.699</t>
  </si>
  <si>
    <t>1.525</t>
  </si>
  <si>
    <t>4.640</t>
  </si>
  <si>
    <t>0.763</t>
  </si>
  <si>
    <t>RECODE of strata (Strata)</t>
  </si>
  <si>
    <t>0.874</t>
  </si>
  <si>
    <t>6.361</t>
  </si>
  <si>
    <t>5.030</t>
  </si>
  <si>
    <t>1.350</t>
  </si>
  <si>
    <t>Child Delivery</t>
  </si>
  <si>
    <t>Mean Annual Health Expenditures, per person, current US$</t>
  </si>
  <si>
    <t>D.13 What type of material is the roof of the house made of?</t>
  </si>
  <si>
    <t>Metal Sheets</t>
  </si>
  <si>
    <t>Tiles</t>
  </si>
  <si>
    <t>Harar (Somali traditional)</t>
  </si>
  <si>
    <t>Raar</t>
  </si>
  <si>
    <t>Wood</t>
  </si>
  <si>
    <t>Plastic sheet or cloth</t>
  </si>
  <si>
    <t>Concrete (usually in abandoned building with no walls or roof)</t>
  </si>
  <si>
    <t>Floor material in dwelling</t>
  </si>
  <si>
    <t>Cement</t>
  </si>
  <si>
    <t>Tiles (ceramic)</t>
  </si>
  <si>
    <t>Mud</t>
  </si>
  <si>
    <t>89.0</t>
  </si>
  <si>
    <t>4.9</t>
  </si>
  <si>
    <t>3.5</t>
  </si>
  <si>
    <t>89.8</t>
  </si>
  <si>
    <t>85.5</t>
  </si>
  <si>
    <t>2.8</t>
  </si>
  <si>
    <t>84.9</t>
  </si>
  <si>
    <t>1.9</t>
  </si>
  <si>
    <t>85.8</t>
  </si>
  <si>
    <t>72.5</t>
  </si>
  <si>
    <t>4.0</t>
  </si>
  <si>
    <t>10.9</t>
  </si>
  <si>
    <t>2.7</t>
  </si>
  <si>
    <t>69.6</t>
  </si>
  <si>
    <t>12.5</t>
  </si>
  <si>
    <t>14.5</t>
  </si>
  <si>
    <t>9.7</t>
  </si>
  <si>
    <t>83.3</t>
  </si>
  <si>
    <t>84.0</t>
  </si>
  <si>
    <t>8.1</t>
  </si>
  <si>
    <t>57.4</t>
  </si>
  <si>
    <t>5.1</t>
  </si>
  <si>
    <t>70.9</t>
  </si>
  <si>
    <t>15.4</t>
  </si>
  <si>
    <t>79.7</t>
  </si>
  <si>
    <t>9.0</t>
  </si>
  <si>
    <t>76.3</t>
  </si>
  <si>
    <t>12.7</t>
  </si>
  <si>
    <t>76.8</t>
  </si>
  <si>
    <t>2.6</t>
  </si>
  <si>
    <t>41.1</t>
  </si>
  <si>
    <t>41.7</t>
  </si>
  <si>
    <t>88.4</t>
  </si>
  <si>
    <t>82.8</t>
  </si>
  <si>
    <t>17.2</t>
  </si>
  <si>
    <t>77.1</t>
  </si>
  <si>
    <t>9.3</t>
  </si>
  <si>
    <t>40.5</t>
  </si>
  <si>
    <t>38.3</t>
  </si>
  <si>
    <t>41.9</t>
  </si>
  <si>
    <t>52.4</t>
  </si>
  <si>
    <t>56.9</t>
  </si>
  <si>
    <t>59.9</t>
  </si>
  <si>
    <t>29.3</t>
  </si>
  <si>
    <t>50.4</t>
  </si>
  <si>
    <t>13.4</t>
  </si>
  <si>
    <t>9.4</t>
  </si>
  <si>
    <t>84.5</t>
  </si>
  <si>
    <t>73.1</t>
  </si>
  <si>
    <t>11.0</t>
  </si>
  <si>
    <t>61.8</t>
  </si>
  <si>
    <t>17.9</t>
  </si>
  <si>
    <t>21.9</t>
  </si>
  <si>
    <t>2.9</t>
  </si>
  <si>
    <t>58.1</t>
  </si>
  <si>
    <t>65.8</t>
  </si>
  <si>
    <t>11.5</t>
  </si>
  <si>
    <t>43.2</t>
  </si>
  <si>
    <t>16.3</t>
  </si>
  <si>
    <t>31.1</t>
  </si>
  <si>
    <t>34.4</t>
  </si>
  <si>
    <t>11.1</t>
  </si>
  <si>
    <t>54.4</t>
  </si>
  <si>
    <t>48.6</t>
  </si>
  <si>
    <t>34.0</t>
  </si>
  <si>
    <t>10.4</t>
  </si>
  <si>
    <t>Roof material -by sub_region</t>
  </si>
  <si>
    <t>Roof material, poor -by sub_region</t>
  </si>
  <si>
    <t>Roof material, non-poor -by sub_region</t>
  </si>
  <si>
    <t>Roof material -by region</t>
  </si>
  <si>
    <t>Roof material, poor -by region</t>
  </si>
  <si>
    <t>Roof material, non-poor -by region</t>
  </si>
  <si>
    <t>Roof material -by type</t>
  </si>
  <si>
    <t>Roof material, poor -by type</t>
  </si>
  <si>
    <t>Roof material, non-poor -by type</t>
  </si>
  <si>
    <t>Floor material -by sub_region</t>
  </si>
  <si>
    <t>Floor material, poor -by sub_region</t>
  </si>
  <si>
    <t>Floor material, non-poor -by sub_region</t>
  </si>
  <si>
    <t>Floor material -by region</t>
  </si>
  <si>
    <t>Floor material, poor -by region</t>
  </si>
  <si>
    <t>Floor material, non-poor -by region</t>
  </si>
  <si>
    <t>Floor material -by type</t>
  </si>
  <si>
    <t>Floor material, poor -by type</t>
  </si>
  <si>
    <t>Floor material, non-poor -by type</t>
  </si>
  <si>
    <t>Quality of roof</t>
  </si>
  <si>
    <t>Plastic Sheet or cloth</t>
  </si>
  <si>
    <t>Overall Average</t>
  </si>
  <si>
    <t>IDPs</t>
  </si>
  <si>
    <t>Quality of floor</t>
  </si>
  <si>
    <t>Deprivation in multiple dimensions -by sub_region</t>
  </si>
  <si>
    <t>depr_n</t>
  </si>
  <si>
    <t>0</t>
  </si>
  <si>
    <t>1</t>
  </si>
  <si>
    <t>2</t>
  </si>
  <si>
    <t>3</t>
  </si>
  <si>
    <t>Deprivation in multiple dimensions, poor -by sub_region</t>
  </si>
  <si>
    <t>Deprivation in multiple dimensions, non-poor -by sub_region</t>
  </si>
  <si>
    <t>Deprivation in multiple dimensions -by region</t>
  </si>
  <si>
    <t>Deprivation in multiple dimensions, poor -by region</t>
  </si>
  <si>
    <t>Deprivation in multiple dimensions, non-poor -by region</t>
  </si>
  <si>
    <t>Deprivation in multiple dimensions -by type</t>
  </si>
  <si>
    <t>Deprivation in multiple dimensions, poor -by type</t>
  </si>
  <si>
    <t>Deprivation in multiple dimensions, non-poor -by type</t>
  </si>
  <si>
    <t>20.1</t>
  </si>
  <si>
    <t>49.0</t>
  </si>
  <si>
    <t>44.7</t>
  </si>
  <si>
    <t>19.1</t>
  </si>
  <si>
    <t>41.5</t>
  </si>
  <si>
    <t>26.1</t>
  </si>
  <si>
    <t>31.6</t>
  </si>
  <si>
    <t>40.2</t>
  </si>
  <si>
    <t>44.4</t>
  </si>
  <si>
    <t>31.7</t>
  </si>
  <si>
    <t>40.9</t>
  </si>
  <si>
    <t>15.6</t>
  </si>
  <si>
    <t>19.6</t>
  </si>
  <si>
    <t>50.9</t>
  </si>
  <si>
    <t>45.6</t>
  </si>
  <si>
    <t>48.5</t>
  </si>
  <si>
    <t>44.6</t>
  </si>
  <si>
    <t>9.6</t>
  </si>
  <si>
    <t>32.2</t>
  </si>
  <si>
    <t>52.2</t>
  </si>
  <si>
    <t>15.0</t>
  </si>
  <si>
    <t>37.4</t>
  </si>
  <si>
    <t>20.9</t>
  </si>
  <si>
    <t>36.0</t>
  </si>
  <si>
    <t>30.2</t>
  </si>
  <si>
    <t>13.2</t>
  </si>
  <si>
    <t>53.3</t>
  </si>
  <si>
    <t>39.8</t>
  </si>
  <si>
    <t>54.3</t>
  </si>
  <si>
    <t>Number of deprivations</t>
  </si>
  <si>
    <t>Monetary Poverty</t>
  </si>
  <si>
    <t>(1)</t>
  </si>
  <si>
    <t>(2)</t>
  </si>
  <si>
    <t>VARIABLES</t>
  </si>
  <si>
    <t>poorPPP</t>
  </si>
  <si>
    <t>0.474***</t>
  </si>
  <si>
    <t>0.431***</t>
  </si>
  <si>
    <t>(0.052)</t>
  </si>
  <si>
    <t>(0.046)</t>
  </si>
  <si>
    <t>rural</t>
  </si>
  <si>
    <t>0.634***</t>
  </si>
  <si>
    <t>(0.068)</t>
  </si>
  <si>
    <t>mogadishu</t>
  </si>
  <si>
    <t>-0.332***</t>
  </si>
  <si>
    <t>(0.063)</t>
  </si>
  <si>
    <t>idp</t>
  </si>
  <si>
    <t>0.288***</t>
  </si>
  <si>
    <t>(0.079)</t>
  </si>
  <si>
    <t>Constant</t>
  </si>
  <si>
    <t>1.267***</t>
  </si>
  <si>
    <t>1.229***</t>
  </si>
  <si>
    <t>(0.042)</t>
  </si>
  <si>
    <t>(0.050)</t>
  </si>
  <si>
    <t>Observations</t>
  </si>
  <si>
    <t>4,064</t>
  </si>
  <si>
    <t>R-squared</t>
  </si>
  <si>
    <t>Standard errors in parentheses</t>
  </si>
  <si>
    <t>*** p&lt;0.01, ** p&lt;0.05, * p&lt;0.1</t>
  </si>
  <si>
    <t>Deprivation</t>
  </si>
  <si>
    <t>Hospital or maternity clinic</t>
  </si>
  <si>
    <t>36.7</t>
  </si>
  <si>
    <t>35.1</t>
  </si>
  <si>
    <t>23.5</t>
  </si>
  <si>
    <t>18.6</t>
  </si>
  <si>
    <t>66.8</t>
  </si>
  <si>
    <t>44.0</t>
  </si>
  <si>
    <t>79.6</t>
  </si>
  <si>
    <t>24.4</t>
  </si>
  <si>
    <t>53.9</t>
  </si>
  <si>
    <t>40.6</t>
  </si>
  <si>
    <t>28.7</t>
  </si>
  <si>
    <t>Deprivations</t>
  </si>
  <si>
    <t>Education</t>
  </si>
  <si>
    <t>Information</t>
  </si>
  <si>
    <t>Water</t>
  </si>
  <si>
    <t>Being poor</t>
  </si>
  <si>
    <t>NE Urban</t>
  </si>
  <si>
    <t>NE Rural</t>
  </si>
  <si>
    <t>NW Urban</t>
  </si>
  <si>
    <t>NW Rural</t>
  </si>
  <si>
    <t>Title: Access to improved source of water</t>
  </si>
  <si>
    <t>Title: Access to improved sanitation</t>
  </si>
  <si>
    <t>Title: Roof material</t>
  </si>
  <si>
    <t>Title: Floor material</t>
  </si>
  <si>
    <t>Title: Multidimensional deprivation</t>
  </si>
  <si>
    <t>Mean Annual Expenses on electrical devices, per person, current US$</t>
  </si>
  <si>
    <t>Mean Annual Health Expenditures, per person, US$</t>
  </si>
  <si>
    <t>Quality of child birth: hospital or maternal clinic</t>
  </si>
  <si>
    <t>NE rural</t>
  </si>
  <si>
    <t>NW urban</t>
  </si>
  <si>
    <t>NW rural</t>
  </si>
  <si>
    <t>At least 1</t>
  </si>
  <si>
    <t>At least 2</t>
  </si>
  <si>
    <t>At least 3</t>
  </si>
  <si>
    <t>All 4</t>
  </si>
  <si>
    <t>14.6</t>
  </si>
  <si>
    <t>22.9</t>
  </si>
  <si>
    <t>17.8</t>
  </si>
  <si>
    <t>82.3</t>
  </si>
  <si>
    <t>86.1</t>
  </si>
  <si>
    <t>48.7</t>
  </si>
  <si>
    <t>26.0</t>
  </si>
  <si>
    <t>Overall</t>
  </si>
  <si>
    <t>Insecurity/Conflict</t>
  </si>
  <si>
    <t>Title: Labor force participation</t>
  </si>
  <si>
    <t>Women</t>
  </si>
  <si>
    <t>Men</t>
  </si>
  <si>
    <t>54.7</t>
  </si>
  <si>
    <t>46.7</t>
  </si>
  <si>
    <t>57.9</t>
  </si>
  <si>
    <t>45.0</t>
  </si>
  <si>
    <t>Expenditures in Education</t>
  </si>
  <si>
    <t>0.553</t>
  </si>
  <si>
    <t>0.670</t>
  </si>
  <si>
    <t>0.542</t>
  </si>
  <si>
    <t>Literacy</t>
  </si>
  <si>
    <t>Net primary School Enrollment</t>
  </si>
  <si>
    <t>0.177</t>
  </si>
  <si>
    <t>Net primary School Enrollment - by gender</t>
  </si>
  <si>
    <t>0.218</t>
  </si>
  <si>
    <t>0.133</t>
  </si>
  <si>
    <t>87.1</t>
  </si>
  <si>
    <t>Mean annual educational expenses per household, current USD</t>
  </si>
  <si>
    <t>Woman</t>
  </si>
  <si>
    <t>Man</t>
  </si>
  <si>
    <t>Net primary School Enrollment - by gender of household head</t>
  </si>
  <si>
    <r>
      <rPr>
        <b/>
        <sz val="11"/>
        <color theme="1"/>
        <rFont val="Calibri"/>
        <family val="2"/>
        <scheme val="minor"/>
      </rPr>
      <t>Purpose</t>
    </r>
    <r>
      <rPr>
        <sz val="11"/>
        <rFont val="Calibri"/>
        <family val="2"/>
      </rPr>
      <t xml:space="preserve">: This workbook contains the data, tables and graphs used for the chapter on Multidimensional Poverty for the Somali Poverty Profile 2016 with data from Wave 1 of the Somali High Frequency Survey </t>
    </r>
  </si>
  <si>
    <r>
      <rPr>
        <b/>
        <sz val="11"/>
        <color theme="1"/>
        <rFont val="Calibri"/>
        <family val="2"/>
        <scheme val="minor"/>
      </rPr>
      <t>Instructions</t>
    </r>
    <r>
      <rPr>
        <sz val="11"/>
        <rFont val="Calibri"/>
        <family val="2"/>
      </rPr>
      <t>: The worksheets of this workbook are organized according to topics; for each there is also a sheet containing the raw data used to prepare the graph/table</t>
    </r>
  </si>
  <si>
    <t>Topic: Cross-country Comparison</t>
  </si>
  <si>
    <t>Topic: Literacy and education</t>
  </si>
  <si>
    <t>Topic: Labor and employment</t>
  </si>
  <si>
    <t>Topic: Housing and infraestructure</t>
  </si>
  <si>
    <t>Topic: Access to healthcare</t>
  </si>
  <si>
    <t>Topic: Multidimensional deprivations</t>
  </si>
  <si>
    <t>Rank</t>
  </si>
  <si>
    <t>Appendix</t>
  </si>
  <si>
    <t>Urban/Rural/IDP</t>
  </si>
  <si>
    <t>0.192</t>
  </si>
  <si>
    <t>0.673</t>
  </si>
  <si>
    <t>0.754</t>
  </si>
  <si>
    <t>0.189</t>
  </si>
  <si>
    <t>0.943</t>
  </si>
  <si>
    <t>0.785</t>
  </si>
  <si>
    <t>0.385</t>
  </si>
  <si>
    <t>0.257</t>
  </si>
  <si>
    <t>0.306</t>
  </si>
  <si>
    <t>0.240</t>
  </si>
  <si>
    <t>0.519</t>
  </si>
  <si>
    <t>0.688</t>
  </si>
  <si>
    <t>0.591</t>
  </si>
  <si>
    <t>0.424</t>
  </si>
  <si>
    <t>0.671</t>
  </si>
  <si>
    <t>0.293</t>
  </si>
  <si>
    <t>0.685</t>
  </si>
  <si>
    <t>45.2</t>
  </si>
  <si>
    <t>47.9</t>
  </si>
  <si>
    <t>34.9</t>
  </si>
  <si>
    <t>36.6</t>
  </si>
  <si>
    <t>23.8</t>
  </si>
  <si>
    <t>5.839</t>
  </si>
  <si>
    <t>11.023</t>
  </si>
  <si>
    <t>11.964</t>
  </si>
  <si>
    <t>6.955</t>
  </si>
  <si>
    <t>6.791</t>
  </si>
  <si>
    <t>1.000</t>
  </si>
  <si>
    <t>7.606</t>
  </si>
  <si>
    <t>11.208</t>
  </si>
  <si>
    <t>6.902</t>
  </si>
  <si>
    <t>8.089</t>
  </si>
  <si>
    <t>8.245</t>
  </si>
  <si>
    <t>88.1</t>
  </si>
  <si>
    <t>12.6</t>
  </si>
  <si>
    <t>66.0</t>
  </si>
  <si>
    <t>71.7</t>
  </si>
  <si>
    <t>44.5</t>
  </si>
  <si>
    <t>53.8</t>
  </si>
  <si>
    <t>24.6</t>
  </si>
  <si>
    <t>44.2</t>
  </si>
  <si>
    <t>0.364</t>
  </si>
  <si>
    <t>0.528</t>
  </si>
  <si>
    <t>42.9</t>
  </si>
  <si>
    <t>28.5</t>
  </si>
  <si>
    <t>31.5</t>
  </si>
  <si>
    <t>24.3</t>
  </si>
  <si>
    <t>2.118</t>
  </si>
  <si>
    <t>2.746</t>
  </si>
  <si>
    <t>1.090</t>
  </si>
  <si>
    <t>2.399</t>
  </si>
  <si>
    <t>0.799</t>
  </si>
  <si>
    <t>1.787</t>
  </si>
  <si>
    <t>1.072</t>
  </si>
  <si>
    <t>0.881</t>
  </si>
  <si>
    <t>1.981</t>
  </si>
  <si>
    <t>82.7</t>
  </si>
  <si>
    <t>85.6</t>
  </si>
  <si>
    <t>83.6</t>
  </si>
  <si>
    <t>40.4</t>
  </si>
  <si>
    <t>18.5</t>
  </si>
  <si>
    <t>14.4</t>
  </si>
  <si>
    <t>79.2</t>
  </si>
  <si>
    <t>74.1</t>
  </si>
  <si>
    <t>8.2</t>
  </si>
  <si>
    <t>25.3</t>
  </si>
  <si>
    <t>28.6</t>
  </si>
  <si>
    <t>17.5</t>
  </si>
  <si>
    <t>33.1</t>
  </si>
  <si>
    <t>51.6</t>
  </si>
  <si>
    <t>29.0</t>
  </si>
  <si>
    <t>50.3</t>
  </si>
  <si>
    <t>18.2</t>
  </si>
  <si>
    <t>0.695</t>
  </si>
  <si>
    <t>0.600</t>
  </si>
  <si>
    <t>0.641</t>
  </si>
  <si>
    <t>0.514</t>
  </si>
  <si>
    <t>0.916</t>
  </si>
  <si>
    <t>-0.073</t>
  </si>
  <si>
    <t>0.501</t>
  </si>
  <si>
    <t>0.694</t>
  </si>
  <si>
    <t>0.432</t>
  </si>
  <si>
    <t>0.474</t>
  </si>
  <si>
    <t>0.488</t>
  </si>
  <si>
    <t>0.396</t>
  </si>
  <si>
    <t>0.487</t>
  </si>
  <si>
    <t>0.401</t>
  </si>
  <si>
    <t>0.380</t>
  </si>
  <si>
    <t>27.0</t>
  </si>
  <si>
    <t>69.8</t>
  </si>
  <si>
    <t>41.6</t>
  </si>
  <si>
    <t>28.4</t>
  </si>
  <si>
    <t>24.7</t>
  </si>
  <si>
    <t>65.7</t>
  </si>
  <si>
    <t>2.564</t>
  </si>
  <si>
    <t>3.435</t>
  </si>
  <si>
    <t>3.756</t>
  </si>
  <si>
    <t>2.149</t>
  </si>
  <si>
    <t>1.197</t>
  </si>
  <si>
    <t>1.129</t>
  </si>
  <si>
    <t>1.863</t>
  </si>
  <si>
    <t>3.524</t>
  </si>
  <si>
    <t>1.701</t>
  </si>
  <si>
    <t>2.459</t>
  </si>
  <si>
    <t>1.472</t>
  </si>
  <si>
    <t>16.4</t>
  </si>
  <si>
    <t>90.0</t>
  </si>
  <si>
    <t>68.7</t>
  </si>
  <si>
    <t>32.8</t>
  </si>
  <si>
    <t>54.2</t>
  </si>
  <si>
    <t>61.2</t>
  </si>
  <si>
    <t>15.7</t>
  </si>
  <si>
    <t>42.2</t>
  </si>
  <si>
    <t>39.3</t>
  </si>
  <si>
    <t>30.7</t>
  </si>
  <si>
    <t>0.759</t>
  </si>
  <si>
    <t>0.638</t>
  </si>
  <si>
    <t>0.766</t>
  </si>
  <si>
    <t>0.845</t>
  </si>
  <si>
    <t>0.822</t>
  </si>
  <si>
    <t>0.592</t>
  </si>
  <si>
    <t>0.855</t>
  </si>
  <si>
    <t>0.817</t>
  </si>
  <si>
    <t>0.832</t>
  </si>
  <si>
    <t>0.774</t>
  </si>
  <si>
    <t>0.229</t>
  </si>
  <si>
    <t>0.243</t>
  </si>
  <si>
    <t>0.286</t>
  </si>
  <si>
    <t>0.776</t>
  </si>
  <si>
    <t>0.618</t>
  </si>
  <si>
    <t>0.588</t>
  </si>
  <si>
    <t>0.481</t>
  </si>
  <si>
    <t>0.447</t>
  </si>
  <si>
    <t>26.7</t>
  </si>
  <si>
    <t>23.1</t>
  </si>
  <si>
    <t>26.5</t>
  </si>
  <si>
    <t>1.484</t>
  </si>
  <si>
    <t>1.797</t>
  </si>
  <si>
    <t>0.640</t>
  </si>
  <si>
    <t>0.303</t>
  </si>
  <si>
    <t>1.177</t>
  </si>
  <si>
    <t>0.616</t>
  </si>
  <si>
    <t>80.2</t>
  </si>
  <si>
    <t>63.0</t>
  </si>
  <si>
    <t>81.1</t>
  </si>
  <si>
    <t>22.2</t>
  </si>
  <si>
    <t>22.8</t>
  </si>
  <si>
    <t>33.3</t>
  </si>
  <si>
    <t>65.5</t>
  </si>
  <si>
    <t>27.1</t>
  </si>
  <si>
    <t>38.6</t>
  </si>
  <si>
    <t>27.2</t>
  </si>
  <si>
    <t>0.352</t>
  </si>
  <si>
    <t>0.534</t>
  </si>
  <si>
    <t>0.795</t>
  </si>
  <si>
    <t>0.280</t>
  </si>
  <si>
    <t>0.245</t>
  </si>
  <si>
    <t>0.371</t>
  </si>
  <si>
    <t>0.315</t>
  </si>
  <si>
    <t>93.7</t>
  </si>
  <si>
    <t>25.5</t>
  </si>
  <si>
    <t>38.8</t>
  </si>
  <si>
    <t>53.2</t>
  </si>
  <si>
    <t>-0.003</t>
  </si>
  <si>
    <t>0.237</t>
  </si>
  <si>
    <t>0.800</t>
  </si>
  <si>
    <t>-0.013</t>
  </si>
  <si>
    <t>-0.168</t>
  </si>
  <si>
    <t>-0.039</t>
  </si>
  <si>
    <t>0.944</t>
  </si>
  <si>
    <t>-0.014</t>
  </si>
  <si>
    <t>0.250</t>
  </si>
  <si>
    <t>0.478</t>
  </si>
  <si>
    <t>0.282</t>
  </si>
  <si>
    <t>0.307</t>
  </si>
  <si>
    <t>0.786</t>
  </si>
  <si>
    <t>0.466</t>
  </si>
  <si>
    <t>0.227</t>
  </si>
  <si>
    <t>0.113</t>
  </si>
  <si>
    <t>0.748</t>
  </si>
  <si>
    <t>0.948</t>
  </si>
  <si>
    <t>0.993</t>
  </si>
  <si>
    <t>0.577</t>
  </si>
  <si>
    <t>0.689</t>
  </si>
  <si>
    <t>0.742</t>
  </si>
  <si>
    <t>0.807</t>
  </si>
  <si>
    <t>0.660</t>
  </si>
  <si>
    <t>0.320</t>
  </si>
  <si>
    <t>0.418</t>
  </si>
  <si>
    <t>0.503</t>
  </si>
  <si>
    <t>0.443</t>
  </si>
  <si>
    <t>lfp_7d by sub_region</t>
  </si>
  <si>
    <t>lfp_7d by region</t>
  </si>
  <si>
    <t>lfp_7d by type</t>
  </si>
  <si>
    <t>0.295</t>
  </si>
  <si>
    <t>0.365</t>
  </si>
  <si>
    <t>0.266</t>
  </si>
  <si>
    <t>0.256</t>
  </si>
  <si>
    <t>0.228</t>
  </si>
  <si>
    <t>0.291</t>
  </si>
  <si>
    <t>0.309</t>
  </si>
  <si>
    <t>0.203</t>
  </si>
  <si>
    <t>-0.025</t>
  </si>
  <si>
    <t>0.270</t>
  </si>
  <si>
    <t>0.252</t>
  </si>
  <si>
    <t>0.259</t>
  </si>
  <si>
    <t>0.301</t>
  </si>
  <si>
    <t>0.404</t>
  </si>
  <si>
    <t>0.314</t>
  </si>
  <si>
    <t>0.343</t>
  </si>
  <si>
    <t>0.176</t>
  </si>
  <si>
    <t>0.359</t>
  </si>
  <si>
    <t>0.226</t>
  </si>
  <si>
    <t>0.275</t>
  </si>
  <si>
    <t>0.313</t>
  </si>
  <si>
    <t>Title: Inactivity reasons, females</t>
  </si>
  <si>
    <t>Title: Inactivity reasons, males</t>
  </si>
  <si>
    <t>Title: Employment by gender.</t>
  </si>
  <si>
    <t>Title: Labor force participation by gender.</t>
  </si>
  <si>
    <t>Title: Mean Annual Expenses on electrical devices, per person, current US$</t>
  </si>
  <si>
    <t>Title: Multidimensional deprivation by category</t>
  </si>
  <si>
    <t>Deprivation in multiple dimensions -by ind_profile</t>
  </si>
  <si>
    <t>(max) count</t>
  </si>
  <si>
    <t>All children of primary school age enrolled</t>
  </si>
  <si>
    <t>At least one child of primary school age not enrolled</t>
  </si>
  <si>
    <t>water_improved</t>
  </si>
  <si>
    <t>Does not have access</t>
  </si>
  <si>
    <t>Has access to improved sources</t>
  </si>
  <si>
    <t>The household owns a radio, tv or computer</t>
  </si>
  <si>
    <t>Does not own</t>
  </si>
  <si>
    <t>Owns radio, tv and/or computer</t>
  </si>
  <si>
    <t>48.8</t>
  </si>
  <si>
    <t>51.2</t>
  </si>
  <si>
    <t>62.2</t>
  </si>
  <si>
    <t>37.8</t>
  </si>
  <si>
    <t>94.5</t>
  </si>
  <si>
    <t>68.6</t>
  </si>
  <si>
    <t>31.4</t>
  </si>
  <si>
    <t>63.4</t>
  </si>
  <si>
    <t>66.4</t>
  </si>
  <si>
    <t>33.6</t>
  </si>
  <si>
    <t>30.4</t>
  </si>
  <si>
    <t>64.9</t>
  </si>
  <si>
    <t>82.4</t>
  </si>
  <si>
    <t>17.6</t>
  </si>
  <si>
    <t>66.6</t>
  </si>
  <si>
    <t>33.4</t>
  </si>
  <si>
    <t>72.0</t>
  </si>
  <si>
    <t>76.5</t>
  </si>
  <si>
    <t>81.3</t>
  </si>
  <si>
    <t>18.7</t>
  </si>
  <si>
    <t>79.0</t>
  </si>
  <si>
    <t>21.0</t>
  </si>
  <si>
    <t>55.6</t>
  </si>
  <si>
    <t>64.5</t>
  </si>
  <si>
    <t>20.4</t>
  </si>
  <si>
    <t>90.2</t>
  </si>
  <si>
    <t>74.4</t>
  </si>
  <si>
    <t>25.6</t>
  </si>
  <si>
    <t>68.0</t>
  </si>
  <si>
    <t>93.6</t>
  </si>
  <si>
    <t>59.3</t>
  </si>
  <si>
    <t>67.9</t>
  </si>
  <si>
    <t>44.1</t>
  </si>
  <si>
    <t>61.6</t>
  </si>
  <si>
    <t>38.4</t>
  </si>
  <si>
    <t>57.5</t>
  </si>
  <si>
    <t>42.5</t>
  </si>
  <si>
    <t>56.1</t>
  </si>
  <si>
    <t>43.9</t>
  </si>
  <si>
    <t>83.0</t>
  </si>
  <si>
    <t>17.0</t>
  </si>
  <si>
    <t>62.0</t>
  </si>
  <si>
    <t>38.0</t>
  </si>
  <si>
    <t>69.0</t>
  </si>
  <si>
    <t>31.0</t>
  </si>
  <si>
    <t>48.3</t>
  </si>
  <si>
    <t>51.7</t>
  </si>
  <si>
    <t>55.7</t>
  </si>
  <si>
    <t>44.3</t>
  </si>
  <si>
    <t>64.3</t>
  </si>
  <si>
    <t>71.3</t>
  </si>
  <si>
    <t>47.1</t>
  </si>
  <si>
    <t>52.9</t>
  </si>
  <si>
    <t>62.9</t>
  </si>
  <si>
    <t>37.1</t>
  </si>
  <si>
    <t>91.2</t>
  </si>
  <si>
    <t>88.6</t>
  </si>
  <si>
    <t>Deprivation in 1 dimension</t>
  </si>
  <si>
    <t>depr_al1</t>
  </si>
  <si>
    <t>Deprivation in 2 dimension</t>
  </si>
  <si>
    <t>depr_al2</t>
  </si>
  <si>
    <t>Deprivation in 3 dimension</t>
  </si>
  <si>
    <t>depr_al3</t>
  </si>
  <si>
    <t>Deprivation in 4 dimension</t>
  </si>
  <si>
    <t>depr_al4</t>
  </si>
  <si>
    <t>14.721</t>
  </si>
  <si>
    <t>85.279</t>
  </si>
  <si>
    <t>100.000</t>
  </si>
  <si>
    <t>46.325</t>
  </si>
  <si>
    <t>53.675</t>
  </si>
  <si>
    <t>76.462</t>
  </si>
  <si>
    <t>23.538</t>
  </si>
  <si>
    <t>99.462</t>
  </si>
  <si>
    <t>15.580</t>
  </si>
  <si>
    <t>84.420</t>
  </si>
  <si>
    <t>47.142</t>
  </si>
  <si>
    <t>52.858</t>
  </si>
  <si>
    <t>76.863</t>
  </si>
  <si>
    <t>23.137</t>
  </si>
  <si>
    <t>94.893</t>
  </si>
  <si>
    <t>5.107</t>
  </si>
  <si>
    <t>14.460</t>
  </si>
  <si>
    <t>85.540</t>
  </si>
  <si>
    <t>51.971</t>
  </si>
  <si>
    <t>48.029</t>
  </si>
  <si>
    <t>82.604</t>
  </si>
  <si>
    <t>17.396</t>
  </si>
  <si>
    <t>95.435</t>
  </si>
  <si>
    <t>4.565</t>
  </si>
  <si>
    <t>1.380</t>
  </si>
  <si>
    <t>98.620</t>
  </si>
  <si>
    <t>17.677</t>
  </si>
  <si>
    <t>82.323</t>
  </si>
  <si>
    <t>49.150</t>
  </si>
  <si>
    <t>50.850</t>
  </si>
  <si>
    <t>82.147</t>
  </si>
  <si>
    <t>17.853</t>
  </si>
  <si>
    <t>2.390</t>
  </si>
  <si>
    <t>97.610</t>
  </si>
  <si>
    <t>33.761</t>
  </si>
  <si>
    <t>66.239</t>
  </si>
  <si>
    <t>70.743</t>
  </si>
  <si>
    <t>29.257</t>
  </si>
  <si>
    <t>88.032</t>
  </si>
  <si>
    <t>11.968</t>
  </si>
  <si>
    <t>99.819</t>
  </si>
  <si>
    <t>11.836</t>
  </si>
  <si>
    <t>88.164</t>
  </si>
  <si>
    <t>50.238</t>
  </si>
  <si>
    <t>49.762</t>
  </si>
  <si>
    <t>87.819</t>
  </si>
  <si>
    <t>12.181</t>
  </si>
  <si>
    <t>16.802</t>
  </si>
  <si>
    <t>83.198</t>
  </si>
  <si>
    <t>44.883</t>
  </si>
  <si>
    <t>55.117</t>
  </si>
  <si>
    <t>73.798</t>
  </si>
  <si>
    <t>26.202</t>
  </si>
  <si>
    <t>91.541</t>
  </si>
  <si>
    <t>8.459</t>
  </si>
  <si>
    <t>10.846</t>
  </si>
  <si>
    <t>89.154</t>
  </si>
  <si>
    <t>36.584</t>
  </si>
  <si>
    <t>63.416</t>
  </si>
  <si>
    <t>68.373</t>
  </si>
  <si>
    <t>31.627</t>
  </si>
  <si>
    <t>92.120</t>
  </si>
  <si>
    <t>7.880</t>
  </si>
  <si>
    <t>0.922</t>
  </si>
  <si>
    <t>99.078</t>
  </si>
  <si>
    <t>10.388</t>
  </si>
  <si>
    <t>89.612</t>
  </si>
  <si>
    <t>39.365</t>
  </si>
  <si>
    <t>60.635</t>
  </si>
  <si>
    <t>79.480</t>
  </si>
  <si>
    <t>20.520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</si>
</sst>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4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i/>
      <sz val="11"/>
      <name val="Calibri"/>
      <family val="2"/>
    </font>
    <font>
      <sz val="11"/>
      <color rgb="FFFF0000"/>
      <name val="Calibri"/>
      <family val="2"/>
    </font>
    <font>
      <sz val="10"/>
      <name val="Palatino Linotype"/>
      <family val="1"/>
    </font>
    <font>
      <sz val="10"/>
      <color rgb="FFFF0000"/>
      <name val="Palatino Linotype"/>
      <family val="1"/>
    </font>
    <font>
      <sz val="10"/>
      <name val="Calibri"/>
      <family val="2"/>
    </font>
    <font>
      <b/>
      <i/>
      <sz val="10"/>
      <name val="Calibri"/>
      <family val="2"/>
    </font>
    <font>
      <b/>
      <sz val="11"/>
      <color rgb="FFFF0000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b/>
      <sz val="14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8" fillId="0" borderId="0"/>
  </cellStyleXfs>
  <cellXfs count="246">
    <xf numFmtId="0" fontId="0" fillId="0" borderId="0" xfId="0"/>
    <xf numFmtId="0" fontId="3" fillId="2" borderId="0" xfId="1" applyFill="1"/>
    <xf numFmtId="0" fontId="3" fillId="0" borderId="0" xfId="1"/>
    <xf numFmtId="0" fontId="4" fillId="2" borderId="0" xfId="1" applyFont="1" applyFill="1"/>
    <xf numFmtId="0" fontId="5" fillId="2" borderId="0" xfId="1" applyFont="1" applyFill="1" applyBorder="1" applyAlignment="1">
      <alignment horizontal="center"/>
    </xf>
    <xf numFmtId="0" fontId="5" fillId="2" borderId="0" xfId="1" applyFont="1" applyFill="1" applyBorder="1" applyAlignment="1"/>
    <xf numFmtId="0" fontId="0" fillId="2" borderId="0" xfId="0" applyFill="1"/>
    <xf numFmtId="0" fontId="5" fillId="2" borderId="0" xfId="1" applyFont="1" applyFill="1" applyBorder="1" applyAlignment="1">
      <alignment vertical="center"/>
    </xf>
    <xf numFmtId="0" fontId="4" fillId="2" borderId="0" xfId="1" applyFont="1" applyFill="1" applyAlignment="1"/>
    <xf numFmtId="0" fontId="6" fillId="2" borderId="0" xfId="2" applyFill="1" applyAlignment="1"/>
    <xf numFmtId="0" fontId="3" fillId="0" borderId="0" xfId="1" applyAlignment="1"/>
    <xf numFmtId="0" fontId="3" fillId="2" borderId="0" xfId="1" applyFill="1" applyAlignment="1"/>
    <xf numFmtId="0" fontId="6" fillId="2" borderId="0" xfId="2" applyFill="1"/>
    <xf numFmtId="0" fontId="12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2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0" xfId="0" applyFont="1"/>
    <xf numFmtId="0" fontId="18" fillId="0" borderId="16" xfId="5" applyFont="1" applyBorder="1"/>
    <xf numFmtId="0" fontId="18" fillId="0" borderId="16" xfId="5" applyNumberFormat="1" applyFont="1" applyBorder="1" applyAlignment="1">
      <alignment horizontal="center"/>
    </xf>
    <xf numFmtId="0" fontId="18" fillId="0" borderId="0" xfId="5"/>
    <xf numFmtId="0" fontId="18" fillId="0" borderId="0" xfId="5" applyFont="1" applyBorder="1"/>
    <xf numFmtId="0" fontId="18" fillId="0" borderId="0" xfId="5" applyNumberFormat="1" applyFont="1" applyAlignment="1">
      <alignment horizontal="center"/>
    </xf>
    <xf numFmtId="0" fontId="18" fillId="0" borderId="17" xfId="5" applyFont="1" applyBorder="1"/>
    <xf numFmtId="0" fontId="18" fillId="0" borderId="17" xfId="5" applyNumberFormat="1" applyFont="1" applyBorder="1" applyAlignment="1">
      <alignment horizontal="center"/>
    </xf>
    <xf numFmtId="0" fontId="18" fillId="0" borderId="0" xfId="5" applyNumberFormat="1" applyFont="1"/>
    <xf numFmtId="164" fontId="0" fillId="0" borderId="0" xfId="0" applyNumberFormat="1" applyAlignment="1">
      <alignment horizontal="center" vertical="center"/>
    </xf>
    <xf numFmtId="0" fontId="7" fillId="2" borderId="0" xfId="1" applyFont="1" applyFill="1" applyAlignment="1">
      <alignment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0" fontId="0" fillId="0" borderId="0" xfId="0" applyFill="1" applyBorder="1"/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/>
    <xf numFmtId="164" fontId="0" fillId="0" borderId="0" xfId="0" applyNumberFormat="1" applyFill="1"/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center" vertical="center" wrapText="1"/>
    </xf>
    <xf numFmtId="0" fontId="11" fillId="0" borderId="0" xfId="0" applyFont="1" applyFill="1"/>
    <xf numFmtId="164" fontId="8" fillId="0" borderId="3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164" fontId="0" fillId="0" borderId="8" xfId="0" applyNumberFormat="1" applyFill="1" applyBorder="1"/>
    <xf numFmtId="164" fontId="8" fillId="0" borderId="7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8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1" fillId="0" borderId="2" xfId="0" applyFont="1" applyFill="1" applyBorder="1"/>
    <xf numFmtId="0" fontId="0" fillId="0" borderId="2" xfId="0" applyFill="1" applyBorder="1"/>
    <xf numFmtId="164" fontId="11" fillId="0" borderId="7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7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0" fontId="10" fillId="0" borderId="9" xfId="0" applyFont="1" applyFill="1" applyBorder="1"/>
    <xf numFmtId="164" fontId="0" fillId="0" borderId="11" xfId="0" applyNumberFormat="1" applyFill="1" applyBorder="1"/>
    <xf numFmtId="164" fontId="10" fillId="0" borderId="10" xfId="0" applyNumberFormat="1" applyFont="1" applyFill="1" applyBorder="1" applyAlignment="1">
      <alignment horizontal="center" vertical="center" wrapText="1"/>
    </xf>
    <xf numFmtId="164" fontId="10" fillId="0" borderId="9" xfId="0" applyNumberFormat="1" applyFont="1" applyFill="1" applyBorder="1" applyAlignment="1">
      <alignment horizontal="center" vertical="center" wrapText="1"/>
    </xf>
    <xf numFmtId="164" fontId="10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10" fillId="0" borderId="2" xfId="0" applyFont="1" applyFill="1" applyBorder="1"/>
    <xf numFmtId="0" fontId="0" fillId="0" borderId="9" xfId="0" applyFill="1" applyBorder="1"/>
    <xf numFmtId="164" fontId="10" fillId="0" borderId="10" xfId="0" applyNumberFormat="1" applyFont="1" applyFill="1" applyBorder="1" applyAlignment="1">
      <alignment horizontal="center" vertical="center"/>
    </xf>
    <xf numFmtId="164" fontId="10" fillId="0" borderId="9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64" fontId="0" fillId="0" borderId="3" xfId="0" applyNumberFormat="1" applyFill="1" applyBorder="1"/>
    <xf numFmtId="0" fontId="15" fillId="0" borderId="0" xfId="0" applyFont="1" applyFill="1" applyBorder="1" applyAlignment="1">
      <alignment horizontal="left" vertical="center"/>
    </xf>
    <xf numFmtId="164" fontId="0" fillId="0" borderId="2" xfId="0" applyNumberFormat="1" applyFill="1" applyBorder="1"/>
    <xf numFmtId="164" fontId="10" fillId="0" borderId="7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0" fillId="0" borderId="9" xfId="0" applyNumberFormat="1" applyFill="1" applyBorder="1"/>
    <xf numFmtId="0" fontId="16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0" fontId="12" fillId="0" borderId="0" xfId="0" applyFont="1" applyFill="1" applyBorder="1" applyAlignment="1">
      <alignment horizontal="center" vertical="center"/>
    </xf>
    <xf numFmtId="0" fontId="0" fillId="0" borderId="17" xfId="0" applyFill="1" applyBorder="1"/>
    <xf numFmtId="164" fontId="0" fillId="0" borderId="5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0" fillId="0" borderId="17" xfId="0" applyNumberFormat="1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164" fontId="0" fillId="0" borderId="0" xfId="0" applyNumberFormat="1" applyFill="1" applyAlignment="1">
      <alignment horizontal="center"/>
    </xf>
    <xf numFmtId="164" fontId="0" fillId="0" borderId="9" xfId="0" applyNumberFormat="1" applyFill="1" applyBorder="1" applyAlignment="1">
      <alignment horizontal="center" vertical="center"/>
    </xf>
    <xf numFmtId="0" fontId="0" fillId="0" borderId="3" xfId="0" applyFill="1" applyBorder="1"/>
    <xf numFmtId="164" fontId="0" fillId="0" borderId="17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6" fillId="0" borderId="0" xfId="2" applyFill="1"/>
    <xf numFmtId="164" fontId="0" fillId="0" borderId="0" xfId="0" applyNumberFormat="1" applyFill="1" applyBorder="1"/>
    <xf numFmtId="0" fontId="6" fillId="0" borderId="0" xfId="2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2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2" fontId="13" fillId="0" borderId="0" xfId="0" applyNumberFormat="1" applyFont="1" applyFill="1" applyAlignment="1">
      <alignment horizontal="center" vertical="center" wrapText="1"/>
    </xf>
    <xf numFmtId="0" fontId="12" fillId="0" borderId="0" xfId="0" applyFont="1" applyFill="1"/>
    <xf numFmtId="0" fontId="13" fillId="0" borderId="0" xfId="0" applyFont="1" applyFill="1"/>
    <xf numFmtId="3" fontId="12" fillId="0" borderId="0" xfId="0" applyNumberFormat="1" applyFont="1" applyFill="1"/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2" fontId="14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8" fillId="0" borderId="0" xfId="0" applyFont="1" applyFill="1"/>
    <xf numFmtId="0" fontId="8" fillId="0" borderId="0" xfId="0" applyFont="1" applyFill="1" applyAlignment="1">
      <alignment horizontal="center" vertical="center"/>
    </xf>
    <xf numFmtId="1" fontId="8" fillId="0" borderId="0" xfId="0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0" fillId="0" borderId="0" xfId="0" applyFont="1" applyFill="1" applyAlignment="1">
      <alignment wrapText="1"/>
    </xf>
    <xf numFmtId="0" fontId="16" fillId="0" borderId="0" xfId="0" applyFont="1" applyFill="1"/>
    <xf numFmtId="0" fontId="16" fillId="0" borderId="0" xfId="0" applyFont="1" applyFill="1" applyBorder="1" applyAlignment="1">
      <alignment vertical="center" wrapText="1"/>
    </xf>
    <xf numFmtId="164" fontId="0" fillId="0" borderId="2" xfId="0" applyNumberForma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17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10" fillId="0" borderId="17" xfId="0" applyFont="1" applyFill="1" applyBorder="1"/>
    <xf numFmtId="164" fontId="9" fillId="0" borderId="17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1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0" applyFill="1" applyAlignment="1">
      <alignment vertical="center"/>
    </xf>
    <xf numFmtId="164" fontId="0" fillId="0" borderId="17" xfId="0" applyNumberFormat="1" applyFill="1" applyBorder="1" applyAlignment="1">
      <alignment horizontal="center" vertical="center" wrapText="1"/>
    </xf>
    <xf numFmtId="164" fontId="0" fillId="0" borderId="7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0" fontId="11" fillId="0" borderId="0" xfId="0" applyFont="1" applyFill="1" applyBorder="1"/>
    <xf numFmtId="0" fontId="19" fillId="0" borderId="0" xfId="0" applyFont="1" applyFill="1"/>
    <xf numFmtId="164" fontId="10" fillId="0" borderId="2" xfId="0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164" fontId="17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 wrapText="1"/>
    </xf>
    <xf numFmtId="164" fontId="17" fillId="0" borderId="5" xfId="0" applyNumberFormat="1" applyFont="1" applyFill="1" applyBorder="1" applyAlignment="1">
      <alignment horizontal="center" vertical="center"/>
    </xf>
    <xf numFmtId="164" fontId="17" fillId="0" borderId="12" xfId="0" applyNumberFormat="1" applyFont="1" applyFill="1" applyBorder="1" applyAlignment="1">
      <alignment horizontal="center" vertical="center"/>
    </xf>
    <xf numFmtId="164" fontId="17" fillId="0" borderId="3" xfId="0" applyNumberFormat="1" applyFont="1" applyFill="1" applyBorder="1" applyAlignment="1">
      <alignment horizontal="center" vertical="center"/>
    </xf>
    <xf numFmtId="164" fontId="17" fillId="0" borderId="6" xfId="0" applyNumberFormat="1" applyFont="1" applyFill="1" applyBorder="1" applyAlignment="1">
      <alignment horizontal="center" vertical="center"/>
    </xf>
    <xf numFmtId="164" fontId="17" fillId="0" borderId="7" xfId="0" applyNumberFormat="1" applyFont="1" applyFill="1" applyBorder="1" applyAlignment="1">
      <alignment horizontal="center" vertical="center"/>
    </xf>
    <xf numFmtId="164" fontId="17" fillId="0" borderId="8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164" fontId="0" fillId="0" borderId="13" xfId="0" applyNumberForma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164" fontId="9" fillId="0" borderId="14" xfId="0" applyNumberFormat="1" applyFont="1" applyFill="1" applyBorder="1" applyAlignment="1">
      <alignment horizontal="center" vertical="center"/>
    </xf>
    <xf numFmtId="164" fontId="0" fillId="0" borderId="14" xfId="0" applyNumberFormat="1" applyFill="1" applyBorder="1" applyAlignment="1">
      <alignment horizontal="center" vertical="center"/>
    </xf>
    <xf numFmtId="164" fontId="9" fillId="0" borderId="15" xfId="0" applyNumberFormat="1" applyFont="1" applyFill="1" applyBorder="1" applyAlignment="1">
      <alignment horizontal="center" vertical="center"/>
    </xf>
    <xf numFmtId="164" fontId="0" fillId="0" borderId="15" xfId="0" applyNumberForma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/>
    </xf>
    <xf numFmtId="0" fontId="8" fillId="0" borderId="17" xfId="0" applyFont="1" applyFill="1" applyBorder="1"/>
    <xf numFmtId="0" fontId="9" fillId="0" borderId="9" xfId="0" applyFont="1" applyFill="1" applyBorder="1" applyAlignment="1">
      <alignment horizontal="center"/>
    </xf>
    <xf numFmtId="164" fontId="9" fillId="0" borderId="9" xfId="0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center"/>
    </xf>
    <xf numFmtId="0" fontId="9" fillId="0" borderId="17" xfId="0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2" fontId="0" fillId="0" borderId="0" xfId="0" applyNumberForma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3" fillId="0" borderId="0" xfId="0" applyFont="1" applyFill="1"/>
    <xf numFmtId="0" fontId="5" fillId="2" borderId="1" xfId="1" applyFont="1" applyFill="1" applyBorder="1" applyAlignment="1">
      <alignment horizontal="center"/>
    </xf>
    <xf numFmtId="0" fontId="5" fillId="2" borderId="0" xfId="1" applyFont="1" applyFill="1" applyBorder="1" applyAlignment="1">
      <alignment vertical="center" wrapText="1"/>
    </xf>
    <xf numFmtId="0" fontId="8" fillId="0" borderId="18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" fillId="2" borderId="0" xfId="1" applyFont="1" applyFill="1"/>
  </cellXfs>
  <cellStyles count="6">
    <cellStyle name="Hyperlink" xfId="2" builtinId="8"/>
    <cellStyle name="Normal" xfId="0" builtinId="0"/>
    <cellStyle name="Normal 2" xfId="1"/>
    <cellStyle name="Normal 3" xfId="3"/>
    <cellStyle name="Normal 4" xfId="5"/>
    <cellStyle name="Percent 2" xfId="4"/>
  </cellStyles>
  <dxfs count="0"/>
  <tableStyles count="0" defaultTableStyle="TableStyleMedium2" defaultPivotStyle="PivotStyleLight16"/>
  <colors>
    <mruColors>
      <color rgb="FFFF9900"/>
      <color rgb="FFFFCCFF"/>
      <color rgb="FFFF66CC"/>
      <color rgb="FFFF66FF"/>
      <color rgb="FFFF00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95306836645418"/>
          <c:y val="4.656084656084656E-2"/>
          <c:w val="0.80709661292338453"/>
          <c:h val="0.8054887139107611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6"/>
            <c:marker>
              <c:symbol val="diamond"/>
              <c:size val="7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A8D7-4D93-AC47-899DCFCFE481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8D7-4D93-AC47-899DCFCFE48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8D7-4D93-AC47-899DCFCFE48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8D7-4D93-AC47-899DCFCFE48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8D7-4D93-AC47-899DCFCFE48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8D7-4D93-AC47-899DCFCFE48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8D7-4D93-AC47-899DCFCFE48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8D7-4D93-AC47-899DCFCFE48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8D7-4D93-AC47-899DCFCFE48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A936F25-6223-4430-B01D-A8F2577D26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8D7-4D93-AC47-899DCFCFE48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8D7-4D93-AC47-899DCFCFE481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8D7-4D93-AC47-899DCFCFE481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8D7-4D93-AC47-899DCFCFE481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8D7-4D93-AC47-899DCFCFE481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8D7-4D93-AC47-899DCFCFE481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84DAEBB3-3322-4F99-87DB-DBCDEEA77B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A8D7-4D93-AC47-899DCFCFE481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A8D7-4D93-AC47-899DCFCFE481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A8D7-4D93-AC47-899DCFCFE481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A8D7-4D93-AC47-899DCFCFE481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A8D7-4D93-AC47-899DCFCFE481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A8D7-4D93-AC47-899DCFCFE481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A8D7-4D93-AC47-899DCFCFE481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</c:ext>
                <c:ext xmlns:c16="http://schemas.microsoft.com/office/drawing/2014/chart" uri="{C3380CC4-5D6E-409C-BE32-E72D297353CC}">
                  <c16:uniqueId val="{00000016-A8D7-4D93-AC47-899DCFCFE481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A06B9D8B-AC94-42D8-83F0-EF04ED6B69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A8D7-4D93-AC47-899DCFCFE481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A8D7-4D93-AC47-899DCFCFE481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A8D7-4D93-AC47-899DCFCFE481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A8D7-4D93-AC47-899DCFCFE481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505960A1-A3D7-47F9-AA50-DB0E3605E3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8D7-4D93-AC47-899DCFCFE48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'Cross-Country_Comparison_source'!$X$2:$X$28</c:f>
              <c:numCache>
                <c:formatCode>General</c:formatCode>
                <c:ptCount val="27"/>
                <c:pt idx="0">
                  <c:v>762.05120849609375</c:v>
                </c:pt>
                <c:pt idx="1">
                  <c:v>589.7744140625</c:v>
                </c:pt>
                <c:pt idx="2">
                  <c:v>277.06829833984375</c:v>
                </c:pt>
                <c:pt idx="3">
                  <c:v>323.20166015625</c:v>
                </c:pt>
                <c:pt idx="4">
                  <c:v>775.695068359375</c:v>
                </c:pt>
                <c:pt idx="5">
                  <c:v>717.4488525390625</c:v>
                </c:pt>
                <c:pt idx="6">
                  <c:v>456.052734375</c:v>
                </c:pt>
                <c:pt idx="7">
                  <c:v>544.46240234375</c:v>
                </c:pt>
                <c:pt idx="8">
                  <c:v>619.16943359375</c:v>
                </c:pt>
                <c:pt idx="9">
                  <c:v>471.53720092773438</c:v>
                </c:pt>
                <c:pt idx="10">
                  <c:v>531.32061767578125</c:v>
                </c:pt>
                <c:pt idx="11">
                  <c:v>572.9884033203125</c:v>
                </c:pt>
                <c:pt idx="12">
                  <c:v>455.87393188476563</c:v>
                </c:pt>
                <c:pt idx="13">
                  <c:v>401.83599853515625</c:v>
                </c:pt>
                <c:pt idx="14">
                  <c:v>371.98574829101563</c:v>
                </c:pt>
                <c:pt idx="15">
                  <c:v>724.25628662109375</c:v>
                </c:pt>
                <c:pt idx="16">
                  <c:v>529.2425537109375</c:v>
                </c:pt>
                <c:pt idx="17">
                  <c:v>358.95816040039063</c:v>
                </c:pt>
                <c:pt idx="18">
                  <c:v>697.34820556640625</c:v>
                </c:pt>
                <c:pt idx="19">
                  <c:v>899.57989501953125</c:v>
                </c:pt>
                <c:pt idx="20">
                  <c:v>653.1318359375</c:v>
                </c:pt>
                <c:pt idx="21">
                  <c:v>730.580078125</c:v>
                </c:pt>
                <c:pt idx="22">
                  <c:v>878.97509765625</c:v>
                </c:pt>
                <c:pt idx="23">
                  <c:v>559.6358642578125</c:v>
                </c:pt>
                <c:pt idx="24">
                  <c:v>705.29254150390625</c:v>
                </c:pt>
                <c:pt idx="25">
                  <c:v>924.143798828125</c:v>
                </c:pt>
                <c:pt idx="26">
                  <c:v>503.3699951171875</c:v>
                </c:pt>
              </c:numCache>
            </c:numRef>
          </c:xVal>
          <c:yVal>
            <c:numRef>
              <c:f>'Cross-Country_Comparison_source'!$R$2:$R$28</c:f>
              <c:numCache>
                <c:formatCode>General</c:formatCode>
                <c:ptCount val="27"/>
                <c:pt idx="0">
                  <c:v>73.699996948242188</c:v>
                </c:pt>
                <c:pt idx="1">
                  <c:v>85</c:v>
                </c:pt>
                <c:pt idx="2">
                  <c:v>83.699996948242188</c:v>
                </c:pt>
                <c:pt idx="3">
                  <c:v>79.199996948242188</c:v>
                </c:pt>
                <c:pt idx="4">
                  <c:v>71.900001525878906</c:v>
                </c:pt>
                <c:pt idx="5">
                  <c:v>58.299999237060547</c:v>
                </c:pt>
                <c:pt idx="6">
                  <c:v>72.5</c:v>
                </c:pt>
                <c:pt idx="7">
                  <c:v>86.5</c:v>
                </c:pt>
                <c:pt idx="8">
                  <c:v>85.5</c:v>
                </c:pt>
                <c:pt idx="9">
                  <c:v>77.599998474121094</c:v>
                </c:pt>
                <c:pt idx="10">
                  <c:v>73.400001525878906</c:v>
                </c:pt>
                <c:pt idx="11">
                  <c:v>74.699996948242188</c:v>
                </c:pt>
                <c:pt idx="12">
                  <c:v>62.299999237060547</c:v>
                </c:pt>
                <c:pt idx="13">
                  <c:v>89.599998474121094</c:v>
                </c:pt>
                <c:pt idx="14">
                  <c:v>82.599998474121094</c:v>
                </c:pt>
                <c:pt idx="15">
                  <c:v>67.099998474121094</c:v>
                </c:pt>
                <c:pt idx="16">
                  <c:v>84.300003051757813</c:v>
                </c:pt>
                <c:pt idx="17">
                  <c:v>65.699996948242188</c:v>
                </c:pt>
                <c:pt idx="18">
                  <c:v>87</c:v>
                </c:pt>
                <c:pt idx="19">
                  <c:v>78.099998474121094</c:v>
                </c:pt>
                <c:pt idx="20">
                  <c:v>68.900001525878906</c:v>
                </c:pt>
                <c:pt idx="22">
                  <c:v>90.5</c:v>
                </c:pt>
                <c:pt idx="23">
                  <c:v>82.300003051757813</c:v>
                </c:pt>
                <c:pt idx="24">
                  <c:v>78</c:v>
                </c:pt>
                <c:pt idx="25">
                  <c:v>87.800003051757813</c:v>
                </c:pt>
                <c:pt idx="26">
                  <c:v>24.55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'Cross-Country_Comparison_source'!$B$2:$B$28</c15:f>
                <c15:dlblRangeCache>
                  <c:ptCount val="27"/>
                  <c:pt idx="0">
                    <c:v>BEN</c:v>
                  </c:pt>
                  <c:pt idx="1">
                    <c:v>BFA</c:v>
                  </c:pt>
                  <c:pt idx="2">
                    <c:v>BDI</c:v>
                  </c:pt>
                  <c:pt idx="3">
                    <c:v>CAF</c:v>
                  </c:pt>
                  <c:pt idx="4">
                    <c:v>TCD</c:v>
                  </c:pt>
                  <c:pt idx="5">
                    <c:v>COM</c:v>
                  </c:pt>
                  <c:pt idx="6">
                    <c:v>COD</c:v>
                  </c:pt>
                  <c:pt idx="7">
                    <c:v>ERI</c:v>
                  </c:pt>
                  <c:pt idx="8">
                    <c:v>ETH</c:v>
                  </c:pt>
                  <c:pt idx="9">
                    <c:v>GMB</c:v>
                  </c:pt>
                  <c:pt idx="10">
                    <c:v>GIN</c:v>
                  </c:pt>
                  <c:pt idx="11">
                    <c:v>GNB</c:v>
                  </c:pt>
                  <c:pt idx="12">
                    <c:v>LBR</c:v>
                  </c:pt>
                  <c:pt idx="13">
                    <c:v>MDG</c:v>
                  </c:pt>
                  <c:pt idx="14">
                    <c:v>MWI</c:v>
                  </c:pt>
                  <c:pt idx="15">
                    <c:v>MLI</c:v>
                  </c:pt>
                  <c:pt idx="16">
                    <c:v>MOZ</c:v>
                  </c:pt>
                  <c:pt idx="17">
                    <c:v>NER</c:v>
                  </c:pt>
                  <c:pt idx="18">
                    <c:v>RWA</c:v>
                  </c:pt>
                  <c:pt idx="19">
                    <c:v>SEN</c:v>
                  </c:pt>
                  <c:pt idx="20">
                    <c:v>SLE</c:v>
                  </c:pt>
                  <c:pt idx="21">
                    <c:v>SSD</c:v>
                  </c:pt>
                  <c:pt idx="22">
                    <c:v>TZA</c:v>
                  </c:pt>
                  <c:pt idx="23">
                    <c:v>TGO</c:v>
                  </c:pt>
                  <c:pt idx="24">
                    <c:v>UGA</c:v>
                  </c:pt>
                  <c:pt idx="25">
                    <c:v>ZWE</c:v>
                  </c:pt>
                  <c:pt idx="26">
                    <c:v>SOM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B-A8D7-4D93-AC47-899DCFCFE4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229976"/>
        <c:axId val="519230368"/>
      </c:scatterChart>
      <c:valAx>
        <c:axId val="519229976"/>
        <c:scaling>
          <c:orientation val="minMax"/>
          <c:min val="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GDP per capita (2015, US$)</a:t>
                </a:r>
              </a:p>
            </c:rich>
          </c:tx>
          <c:layout>
            <c:manualLayout>
              <c:xMode val="edge"/>
              <c:yMode val="edge"/>
              <c:x val="0.343416447944007"/>
              <c:y val="0.928837320815667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230368"/>
        <c:crosses val="autoZero"/>
        <c:crossBetween val="midCat"/>
        <c:majorUnit val="200"/>
      </c:valAx>
      <c:valAx>
        <c:axId val="519230368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working age population</a:t>
                </a:r>
              </a:p>
            </c:rich>
          </c:tx>
          <c:layout>
            <c:manualLayout>
              <c:xMode val="edge"/>
              <c:yMode val="edge"/>
              <c:x val="3.181930462479061E-3"/>
              <c:y val="0.174236220472440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229976"/>
        <c:crosses val="autoZero"/>
        <c:crossBetween val="midCat"/>
        <c:majorUnit val="2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6"/>
            <c:marker>
              <c:symbol val="diamond"/>
              <c:size val="7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B587-4995-A51B-A6CD5835C6F8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587-4995-A51B-A6CD5835C6F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587-4995-A51B-A6CD5835C6F8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587-4995-A51B-A6CD5835C6F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587-4995-A51B-A6CD5835C6F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587-4995-A51B-A6CD5835C6F8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587-4995-A51B-A6CD5835C6F8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587-4995-A51B-A6CD5835C6F8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587-4995-A51B-A6CD5835C6F8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587-4995-A51B-A6CD5835C6F8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587-4995-A51B-A6CD5835C6F8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587-4995-A51B-A6CD5835C6F8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587-4995-A51B-A6CD5835C6F8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587-4995-A51B-A6CD5835C6F8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587-4995-A51B-A6CD5835C6F8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587-4995-A51B-A6CD5835C6F8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587-4995-A51B-A6CD5835C6F8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587-4995-A51B-A6CD5835C6F8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587-4995-A51B-A6CD5835C6F8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587-4995-A51B-A6CD5835C6F8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587-4995-A51B-A6CD5835C6F8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B587-4995-A51B-A6CD5835C6F8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B587-4995-A51B-A6CD5835C6F8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B587-4995-A51B-A6CD5835C6F8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B587-4995-A51B-A6CD5835C6F8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B587-4995-A51B-A6CD5835C6F8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B587-4995-A51B-A6CD5835C6F8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EE80CDAF-1FFA-40EB-8AA9-19FE65E2CE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B587-4995-A51B-A6CD5835C6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'Cross-Country_Comparison_source'!$X$2:$X$28</c:f>
              <c:numCache>
                <c:formatCode>General</c:formatCode>
                <c:ptCount val="27"/>
                <c:pt idx="0">
                  <c:v>762.05120849609375</c:v>
                </c:pt>
                <c:pt idx="1">
                  <c:v>589.7744140625</c:v>
                </c:pt>
                <c:pt idx="2">
                  <c:v>277.06829833984375</c:v>
                </c:pt>
                <c:pt idx="3">
                  <c:v>323.20166015625</c:v>
                </c:pt>
                <c:pt idx="4">
                  <c:v>775.695068359375</c:v>
                </c:pt>
                <c:pt idx="5">
                  <c:v>717.4488525390625</c:v>
                </c:pt>
                <c:pt idx="6">
                  <c:v>456.052734375</c:v>
                </c:pt>
                <c:pt idx="7">
                  <c:v>544.46240234375</c:v>
                </c:pt>
                <c:pt idx="8">
                  <c:v>619.16943359375</c:v>
                </c:pt>
                <c:pt idx="9">
                  <c:v>471.53720092773438</c:v>
                </c:pt>
                <c:pt idx="10">
                  <c:v>531.32061767578125</c:v>
                </c:pt>
                <c:pt idx="11">
                  <c:v>572.9884033203125</c:v>
                </c:pt>
                <c:pt idx="12">
                  <c:v>455.87393188476563</c:v>
                </c:pt>
                <c:pt idx="13">
                  <c:v>401.83599853515625</c:v>
                </c:pt>
                <c:pt idx="14">
                  <c:v>371.98574829101563</c:v>
                </c:pt>
                <c:pt idx="15">
                  <c:v>724.25628662109375</c:v>
                </c:pt>
                <c:pt idx="16">
                  <c:v>529.2425537109375</c:v>
                </c:pt>
                <c:pt idx="17">
                  <c:v>358.95816040039063</c:v>
                </c:pt>
                <c:pt idx="18">
                  <c:v>697.34820556640625</c:v>
                </c:pt>
                <c:pt idx="19">
                  <c:v>899.57989501953125</c:v>
                </c:pt>
                <c:pt idx="20">
                  <c:v>653.1318359375</c:v>
                </c:pt>
                <c:pt idx="21">
                  <c:v>730.580078125</c:v>
                </c:pt>
                <c:pt idx="22">
                  <c:v>878.97509765625</c:v>
                </c:pt>
                <c:pt idx="23">
                  <c:v>559.6358642578125</c:v>
                </c:pt>
                <c:pt idx="24">
                  <c:v>705.29254150390625</c:v>
                </c:pt>
                <c:pt idx="25">
                  <c:v>924.143798828125</c:v>
                </c:pt>
                <c:pt idx="26">
                  <c:v>503.3699951171875</c:v>
                </c:pt>
              </c:numCache>
            </c:numRef>
          </c:xVal>
          <c:yVal>
            <c:numRef>
              <c:f>'Cross-Country_Comparison_source'!$Z$2:$Z$28</c:f>
              <c:numCache>
                <c:formatCode>General</c:formatCode>
                <c:ptCount val="27"/>
                <c:pt idx="0">
                  <c:v>72.199996948242188</c:v>
                </c:pt>
                <c:pt idx="1">
                  <c:v>80.699996948242188</c:v>
                </c:pt>
                <c:pt idx="2">
                  <c:v>77</c:v>
                </c:pt>
                <c:pt idx="3">
                  <c:v>72.900001525878906</c:v>
                </c:pt>
                <c:pt idx="4">
                  <c:v>66.599998474121094</c:v>
                </c:pt>
                <c:pt idx="5">
                  <c:v>53.900001525878906</c:v>
                </c:pt>
                <c:pt idx="6">
                  <c:v>66.199996948242188</c:v>
                </c:pt>
                <c:pt idx="7">
                  <c:v>78.699996948242188</c:v>
                </c:pt>
                <c:pt idx="8">
                  <c:v>79.300003051757813</c:v>
                </c:pt>
                <c:pt idx="9">
                  <c:v>72</c:v>
                </c:pt>
                <c:pt idx="10">
                  <c:v>70.699996948242188</c:v>
                </c:pt>
                <c:pt idx="11">
                  <c:v>68.300003051757813</c:v>
                </c:pt>
                <c:pt idx="12">
                  <c:v>59.299999237060547</c:v>
                </c:pt>
                <c:pt idx="13">
                  <c:v>85.199996948242188</c:v>
                </c:pt>
                <c:pt idx="14">
                  <c:v>76.800003051757813</c:v>
                </c:pt>
                <c:pt idx="15">
                  <c:v>60.700000762939453</c:v>
                </c:pt>
                <c:pt idx="16">
                  <c:v>65.099998474121094</c:v>
                </c:pt>
                <c:pt idx="17">
                  <c:v>61.400001525878906</c:v>
                </c:pt>
                <c:pt idx="18">
                  <c:v>85.199996948242188</c:v>
                </c:pt>
                <c:pt idx="19">
                  <c:v>69</c:v>
                </c:pt>
                <c:pt idx="20">
                  <c:v>65.099998474121094</c:v>
                </c:pt>
                <c:pt idx="22">
                  <c:v>86.300003051757813</c:v>
                </c:pt>
                <c:pt idx="23">
                  <c:v>75.400001525878906</c:v>
                </c:pt>
                <c:pt idx="24">
                  <c:v>74.5</c:v>
                </c:pt>
                <c:pt idx="25">
                  <c:v>82</c:v>
                </c:pt>
                <c:pt idx="26">
                  <c:v>19.799999237060547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'Cross-Country_Comparison_source'!$B$2:$B$28</c15:f>
                <c15:dlblRangeCache>
                  <c:ptCount val="27"/>
                  <c:pt idx="0">
                    <c:v>BEN</c:v>
                  </c:pt>
                  <c:pt idx="1">
                    <c:v>BFA</c:v>
                  </c:pt>
                  <c:pt idx="2">
                    <c:v>BDI</c:v>
                  </c:pt>
                  <c:pt idx="3">
                    <c:v>CAF</c:v>
                  </c:pt>
                  <c:pt idx="4">
                    <c:v>TCD</c:v>
                  </c:pt>
                  <c:pt idx="5">
                    <c:v>COM</c:v>
                  </c:pt>
                  <c:pt idx="6">
                    <c:v>COD</c:v>
                  </c:pt>
                  <c:pt idx="7">
                    <c:v>ERI</c:v>
                  </c:pt>
                  <c:pt idx="8">
                    <c:v>ETH</c:v>
                  </c:pt>
                  <c:pt idx="9">
                    <c:v>GMB</c:v>
                  </c:pt>
                  <c:pt idx="10">
                    <c:v>GIN</c:v>
                  </c:pt>
                  <c:pt idx="11">
                    <c:v>GNB</c:v>
                  </c:pt>
                  <c:pt idx="12">
                    <c:v>LBR</c:v>
                  </c:pt>
                  <c:pt idx="13">
                    <c:v>MDG</c:v>
                  </c:pt>
                  <c:pt idx="14">
                    <c:v>MWI</c:v>
                  </c:pt>
                  <c:pt idx="15">
                    <c:v>MLI</c:v>
                  </c:pt>
                  <c:pt idx="16">
                    <c:v>MOZ</c:v>
                  </c:pt>
                  <c:pt idx="17">
                    <c:v>NER</c:v>
                  </c:pt>
                  <c:pt idx="18">
                    <c:v>RWA</c:v>
                  </c:pt>
                  <c:pt idx="19">
                    <c:v>SEN</c:v>
                  </c:pt>
                  <c:pt idx="20">
                    <c:v>SLE</c:v>
                  </c:pt>
                  <c:pt idx="21">
                    <c:v>SSD</c:v>
                  </c:pt>
                  <c:pt idx="22">
                    <c:v>TZA</c:v>
                  </c:pt>
                  <c:pt idx="23">
                    <c:v>TGO</c:v>
                  </c:pt>
                  <c:pt idx="24">
                    <c:v>UGA</c:v>
                  </c:pt>
                  <c:pt idx="25">
                    <c:v>ZWE</c:v>
                  </c:pt>
                  <c:pt idx="26">
                    <c:v>SOM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B-B587-4995-A51B-A6CD5835C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667048"/>
        <c:axId val="521667440"/>
      </c:scatterChart>
      <c:valAx>
        <c:axId val="521667048"/>
        <c:scaling>
          <c:orientation val="minMax"/>
          <c:min val="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GDP per capita (2015, $)</a:t>
                </a:r>
              </a:p>
            </c:rich>
          </c:tx>
          <c:layout>
            <c:manualLayout>
              <c:xMode val="edge"/>
              <c:yMode val="edge"/>
              <c:x val="0.36605774278215225"/>
              <c:y val="0.914304906801904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667440"/>
        <c:crosses val="autoZero"/>
        <c:crossBetween val="midCat"/>
        <c:majorUnit val="200"/>
      </c:valAx>
      <c:valAx>
        <c:axId val="521667440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Employment, % of working age</a:t>
                </a:r>
                <a:r>
                  <a:rPr lang="en-US" sz="800" baseline="0"/>
                  <a:t> population</a:t>
                </a:r>
                <a:endParaRPr lang="en-US" sz="8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667048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6"/>
            <c:marker>
              <c:symbol val="diamond"/>
              <c:size val="7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BA98-4F4F-B895-09B8F8D233C2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A98-4F4F-B895-09B8F8D233C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A98-4F4F-B895-09B8F8D233C2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A98-4F4F-B895-09B8F8D233C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A98-4F4F-B895-09B8F8D233C2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A98-4F4F-B895-09B8F8D233C2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A98-4F4F-B895-09B8F8D233C2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A98-4F4F-B895-09B8F8D233C2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A98-4F4F-B895-09B8F8D233C2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A98-4F4F-B895-09B8F8D233C2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A98-4F4F-B895-09B8F8D233C2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A98-4F4F-B895-09B8F8D233C2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A98-4F4F-B895-09B8F8D233C2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A98-4F4F-B895-09B8F8D233C2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A98-4F4F-B895-09B8F8D233C2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A98-4F4F-B895-09B8F8D233C2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A98-4F4F-B895-09B8F8D233C2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A98-4F4F-B895-09B8F8D233C2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A98-4F4F-B895-09B8F8D233C2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A98-4F4F-B895-09B8F8D233C2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A98-4F4F-B895-09B8F8D233C2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BA98-4F4F-B895-09B8F8D233C2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BA98-4F4F-B895-09B8F8D233C2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BA98-4F4F-B895-09B8F8D233C2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BA98-4F4F-B895-09B8F8D233C2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BA98-4F4F-B895-09B8F8D233C2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BA98-4F4F-B895-09B8F8D233C2}"/>
                </c:ext>
              </c:extLst>
            </c:dLbl>
            <c:dLbl>
              <c:idx val="26"/>
              <c:layout>
                <c:manualLayout>
                  <c:x val="-8.3333333333333835E-3"/>
                  <c:y val="6.3694267515923567E-2"/>
                </c:manualLayout>
              </c:layout>
              <c:tx>
                <c:rich>
                  <a:bodyPr/>
                  <a:lstStyle/>
                  <a:p>
                    <a:fld id="{2FC9205C-8737-420E-ACAC-0A73F995B4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BA98-4F4F-B895-09B8F8D233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'Cross-Country_Comparison_source'!$X$2:$X$28</c:f>
              <c:numCache>
                <c:formatCode>General</c:formatCode>
                <c:ptCount val="27"/>
                <c:pt idx="0">
                  <c:v>762.05120849609375</c:v>
                </c:pt>
                <c:pt idx="1">
                  <c:v>589.7744140625</c:v>
                </c:pt>
                <c:pt idx="2">
                  <c:v>277.06829833984375</c:v>
                </c:pt>
                <c:pt idx="3">
                  <c:v>323.20166015625</c:v>
                </c:pt>
                <c:pt idx="4">
                  <c:v>775.695068359375</c:v>
                </c:pt>
                <c:pt idx="5">
                  <c:v>717.4488525390625</c:v>
                </c:pt>
                <c:pt idx="6">
                  <c:v>456.052734375</c:v>
                </c:pt>
                <c:pt idx="7">
                  <c:v>544.46240234375</c:v>
                </c:pt>
                <c:pt idx="8">
                  <c:v>619.16943359375</c:v>
                </c:pt>
                <c:pt idx="9">
                  <c:v>471.53720092773438</c:v>
                </c:pt>
                <c:pt idx="10">
                  <c:v>531.32061767578125</c:v>
                </c:pt>
                <c:pt idx="11">
                  <c:v>572.9884033203125</c:v>
                </c:pt>
                <c:pt idx="12">
                  <c:v>455.87393188476563</c:v>
                </c:pt>
                <c:pt idx="13">
                  <c:v>401.83599853515625</c:v>
                </c:pt>
                <c:pt idx="14">
                  <c:v>371.98574829101563</c:v>
                </c:pt>
                <c:pt idx="15">
                  <c:v>724.25628662109375</c:v>
                </c:pt>
                <c:pt idx="16">
                  <c:v>529.2425537109375</c:v>
                </c:pt>
                <c:pt idx="17">
                  <c:v>358.95816040039063</c:v>
                </c:pt>
                <c:pt idx="18">
                  <c:v>697.34820556640625</c:v>
                </c:pt>
                <c:pt idx="19">
                  <c:v>899.57989501953125</c:v>
                </c:pt>
                <c:pt idx="20">
                  <c:v>653.1318359375</c:v>
                </c:pt>
                <c:pt idx="21">
                  <c:v>730.580078125</c:v>
                </c:pt>
                <c:pt idx="22">
                  <c:v>878.97509765625</c:v>
                </c:pt>
                <c:pt idx="23">
                  <c:v>559.6358642578125</c:v>
                </c:pt>
                <c:pt idx="24">
                  <c:v>705.29254150390625</c:v>
                </c:pt>
                <c:pt idx="25">
                  <c:v>924.143798828125</c:v>
                </c:pt>
                <c:pt idx="26">
                  <c:v>503.3699951171875</c:v>
                </c:pt>
              </c:numCache>
            </c:numRef>
          </c:xVal>
          <c:yVal>
            <c:numRef>
              <c:f>'Cross-Country_Comparison_source'!$AC$2:$AC$28</c:f>
              <c:numCache>
                <c:formatCode>General</c:formatCode>
                <c:ptCount val="27"/>
                <c:pt idx="0">
                  <c:v>38.447139739990234</c:v>
                </c:pt>
                <c:pt idx="1">
                  <c:v>37.746700286865234</c:v>
                </c:pt>
                <c:pt idx="2">
                  <c:v>85.49609375</c:v>
                </c:pt>
                <c:pt idx="3">
                  <c:v>36.752609252929688</c:v>
                </c:pt>
                <c:pt idx="4">
                  <c:v>40.018241882324219</c:v>
                </c:pt>
                <c:pt idx="5">
                  <c:v>78.13739013671875</c:v>
                </c:pt>
                <c:pt idx="6">
                  <c:v>77.221672058105469</c:v>
                </c:pt>
                <c:pt idx="7">
                  <c:v>73.845252990722656</c:v>
                </c:pt>
                <c:pt idx="8">
                  <c:v>49.031520843505859</c:v>
                </c:pt>
                <c:pt idx="9">
                  <c:v>55.572761535644531</c:v>
                </c:pt>
                <c:pt idx="10">
                  <c:v>30.472789764404297</c:v>
                </c:pt>
                <c:pt idx="11">
                  <c:v>59.772850036621094</c:v>
                </c:pt>
                <c:pt idx="12">
                  <c:v>47.600139617919922</c:v>
                </c:pt>
                <c:pt idx="13">
                  <c:v>64.656303405761719</c:v>
                </c:pt>
                <c:pt idx="14">
                  <c:v>65.963829040527344</c:v>
                </c:pt>
                <c:pt idx="15">
                  <c:v>33.068870544433594</c:v>
                </c:pt>
                <c:pt idx="16">
                  <c:v>58.836551666259766</c:v>
                </c:pt>
                <c:pt idx="17">
                  <c:v>19.10260009765625</c:v>
                </c:pt>
                <c:pt idx="18">
                  <c:v>71.243499755859375</c:v>
                </c:pt>
                <c:pt idx="19">
                  <c:v>55.624851226806641</c:v>
                </c:pt>
                <c:pt idx="20">
                  <c:v>48.431900024414063</c:v>
                </c:pt>
                <c:pt idx="21">
                  <c:v>31.976249694824219</c:v>
                </c:pt>
                <c:pt idx="22">
                  <c:v>80.3594970703125</c:v>
                </c:pt>
                <c:pt idx="23">
                  <c:v>66.537590026855469</c:v>
                </c:pt>
                <c:pt idx="24">
                  <c:v>73.809837341308594</c:v>
                </c:pt>
                <c:pt idx="25">
                  <c:v>86.873481750488281</c:v>
                </c:pt>
                <c:pt idx="26">
                  <c:v>54.900001525878906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'Cross-Country_Comparison_source'!$B$2:$B$28</c15:f>
                <c15:dlblRangeCache>
                  <c:ptCount val="27"/>
                  <c:pt idx="0">
                    <c:v>BEN</c:v>
                  </c:pt>
                  <c:pt idx="1">
                    <c:v>BFA</c:v>
                  </c:pt>
                  <c:pt idx="2">
                    <c:v>BDI</c:v>
                  </c:pt>
                  <c:pt idx="3">
                    <c:v>CAF</c:v>
                  </c:pt>
                  <c:pt idx="4">
                    <c:v>TCD</c:v>
                  </c:pt>
                  <c:pt idx="5">
                    <c:v>COM</c:v>
                  </c:pt>
                  <c:pt idx="6">
                    <c:v>COD</c:v>
                  </c:pt>
                  <c:pt idx="7">
                    <c:v>ERI</c:v>
                  </c:pt>
                  <c:pt idx="8">
                    <c:v>ETH</c:v>
                  </c:pt>
                  <c:pt idx="9">
                    <c:v>GMB</c:v>
                  </c:pt>
                  <c:pt idx="10">
                    <c:v>GIN</c:v>
                  </c:pt>
                  <c:pt idx="11">
                    <c:v>GNB</c:v>
                  </c:pt>
                  <c:pt idx="12">
                    <c:v>LBR</c:v>
                  </c:pt>
                  <c:pt idx="13">
                    <c:v>MDG</c:v>
                  </c:pt>
                  <c:pt idx="14">
                    <c:v>MWI</c:v>
                  </c:pt>
                  <c:pt idx="15">
                    <c:v>MLI</c:v>
                  </c:pt>
                  <c:pt idx="16">
                    <c:v>MOZ</c:v>
                  </c:pt>
                  <c:pt idx="17">
                    <c:v>NER</c:v>
                  </c:pt>
                  <c:pt idx="18">
                    <c:v>RWA</c:v>
                  </c:pt>
                  <c:pt idx="19">
                    <c:v>SEN</c:v>
                  </c:pt>
                  <c:pt idx="20">
                    <c:v>SLE</c:v>
                  </c:pt>
                  <c:pt idx="21">
                    <c:v>SSD</c:v>
                  </c:pt>
                  <c:pt idx="22">
                    <c:v>TZA</c:v>
                  </c:pt>
                  <c:pt idx="23">
                    <c:v>TGO</c:v>
                  </c:pt>
                  <c:pt idx="24">
                    <c:v>UGA</c:v>
                  </c:pt>
                  <c:pt idx="25">
                    <c:v>ZWE</c:v>
                  </c:pt>
                  <c:pt idx="26">
                    <c:v>SOM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B-BA98-4F4F-B895-09B8F8D23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668616"/>
        <c:axId val="521669008"/>
      </c:scatterChart>
      <c:valAx>
        <c:axId val="521668616"/>
        <c:scaling>
          <c:orientation val="minMax"/>
          <c:min val="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GDP per capita (2015, $)</a:t>
                </a:r>
              </a:p>
            </c:rich>
          </c:tx>
          <c:layout>
            <c:manualLayout>
              <c:xMode val="edge"/>
              <c:yMode val="edge"/>
              <c:x val="0.42994663167104119"/>
              <c:y val="0.913417255964023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669008"/>
        <c:crosses val="autoZero"/>
        <c:crossBetween val="midCat"/>
        <c:majorUnit val="200"/>
      </c:valAx>
      <c:valAx>
        <c:axId val="521669008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Literacy rate, % of population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66861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14750109361331"/>
          <c:y val="4.6709129511677279E-2"/>
          <c:w val="0.8042818378171479"/>
          <c:h val="0.80846381463463568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6"/>
            <c:marker>
              <c:symbol val="diamond"/>
              <c:size val="7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E5C4-4E96-AF43-151EA6D39FE6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C202F369-D790-4A35-9A22-8149B95D3C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E5C4-4E96-AF43-151EA6D39FE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F05D959-67FB-4658-B883-023B3404B0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5C4-4E96-AF43-151EA6D39FE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D2C4D64-50BE-41D3-AFB6-CCCE8BD2D9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5C4-4E96-AF43-151EA6D39FE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601F3F4-D28D-47F7-940F-3EC5619C5F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5C4-4E96-AF43-151EA6D39FE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3E86A92-4E18-401C-BBF7-FEB1839E6D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5C4-4E96-AF43-151EA6D39FE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9F1CA7A-9E30-4B6B-B34B-9EB1CBC3F9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E5C4-4E96-AF43-151EA6D39FE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4DD6240-B0DD-46D6-8839-1BDA9154C3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E5C4-4E96-AF43-151EA6D39FE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DAEFBF2-C00E-4165-BA7E-3C9BE4ACC3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E5C4-4E96-AF43-151EA6D39FE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9700A2A-E6A4-4B0A-84FD-23EBDB9C88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E5C4-4E96-AF43-151EA6D39FE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00309EFD-9E49-43F5-B5D7-89A8F72A9C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E5C4-4E96-AF43-151EA6D39FE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9EE71428-A287-4D2D-8F86-FF4C2968E9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E5C4-4E96-AF43-151EA6D39FE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5CC4FACD-ECAD-46E3-B8D5-F0D978AD59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E5C4-4E96-AF43-151EA6D39FE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675F746B-2340-4C02-8415-7BF7684F9C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E5C4-4E96-AF43-151EA6D39FE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47071965-7A8D-482F-B829-30485AFFB7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E5C4-4E96-AF43-151EA6D39FE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65AD4F26-0931-4039-8701-D4E63D35E8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E5C4-4E96-AF43-151EA6D39FE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FD0E60E8-2CBF-4AFF-B705-1BE01A202F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E5C4-4E96-AF43-151EA6D39FE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5E1FA9F4-0B83-4A28-B332-1787C16542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E5C4-4E96-AF43-151EA6D39FE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8775E882-BBCA-4284-AC7A-4C197F6E7A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E5C4-4E96-AF43-151EA6D39FE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E30187E1-2BED-4B05-A982-509BD88114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E5C4-4E96-AF43-151EA6D39FE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6C90B4D6-EFE6-4E07-B6B0-F453215131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E5C4-4E96-AF43-151EA6D39FE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D20FDA5A-ADE5-4379-BFCB-948C4E68A6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E5C4-4E96-AF43-151EA6D39FE6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41ABC267-AB54-4A39-BD1E-6B8C03E58F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E5C4-4E96-AF43-151EA6D39FE6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0BC8400A-3C3C-45B2-BF53-52AF87EB71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E5C4-4E96-AF43-151EA6D39FE6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462624B7-72D5-428E-B79D-11C48F6672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E5C4-4E96-AF43-151EA6D39FE6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CF97A28A-9935-4A65-A6F0-F9B5483F4A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E5C4-4E96-AF43-151EA6D39FE6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AB1B1794-9FEE-49C9-8BF5-732BAA7DB4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E5C4-4E96-AF43-151EA6D39FE6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A92402F9-529A-4C74-A716-64F0B39C8C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E5C4-4E96-AF43-151EA6D39FE6}"/>
                </c:ext>
              </c:extLst>
            </c:dLbl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'Cross-Country_Comparison_source'!$X$2:$X$28</c:f>
              <c:numCache>
                <c:formatCode>General</c:formatCode>
                <c:ptCount val="27"/>
                <c:pt idx="0">
                  <c:v>762.05120849609375</c:v>
                </c:pt>
                <c:pt idx="1">
                  <c:v>589.7744140625</c:v>
                </c:pt>
                <c:pt idx="2">
                  <c:v>277.06829833984375</c:v>
                </c:pt>
                <c:pt idx="3">
                  <c:v>323.20166015625</c:v>
                </c:pt>
                <c:pt idx="4">
                  <c:v>775.695068359375</c:v>
                </c:pt>
                <c:pt idx="5">
                  <c:v>717.4488525390625</c:v>
                </c:pt>
                <c:pt idx="6">
                  <c:v>456.052734375</c:v>
                </c:pt>
                <c:pt idx="7">
                  <c:v>544.46240234375</c:v>
                </c:pt>
                <c:pt idx="8">
                  <c:v>619.16943359375</c:v>
                </c:pt>
                <c:pt idx="9">
                  <c:v>471.53720092773438</c:v>
                </c:pt>
                <c:pt idx="10">
                  <c:v>531.32061767578125</c:v>
                </c:pt>
                <c:pt idx="11">
                  <c:v>572.9884033203125</c:v>
                </c:pt>
                <c:pt idx="12">
                  <c:v>455.87393188476563</c:v>
                </c:pt>
                <c:pt idx="13">
                  <c:v>401.83599853515625</c:v>
                </c:pt>
                <c:pt idx="14">
                  <c:v>371.98574829101563</c:v>
                </c:pt>
                <c:pt idx="15">
                  <c:v>724.25628662109375</c:v>
                </c:pt>
                <c:pt idx="16">
                  <c:v>529.2425537109375</c:v>
                </c:pt>
                <c:pt idx="17">
                  <c:v>358.95816040039063</c:v>
                </c:pt>
                <c:pt idx="18">
                  <c:v>697.34820556640625</c:v>
                </c:pt>
                <c:pt idx="19">
                  <c:v>899.57989501953125</c:v>
                </c:pt>
                <c:pt idx="20">
                  <c:v>653.1318359375</c:v>
                </c:pt>
                <c:pt idx="21">
                  <c:v>730.580078125</c:v>
                </c:pt>
                <c:pt idx="22">
                  <c:v>878.97509765625</c:v>
                </c:pt>
                <c:pt idx="23">
                  <c:v>559.6358642578125</c:v>
                </c:pt>
                <c:pt idx="24">
                  <c:v>705.29254150390625</c:v>
                </c:pt>
                <c:pt idx="25">
                  <c:v>924.143798828125</c:v>
                </c:pt>
                <c:pt idx="26">
                  <c:v>503.3699951171875</c:v>
                </c:pt>
              </c:numCache>
            </c:numRef>
          </c:xVal>
          <c:yVal>
            <c:numRef>
              <c:f>'Cross-Country_Comparison_source'!$AF$2:$AF$28</c:f>
              <c:numCache>
                <c:formatCode>General</c:formatCode>
                <c:ptCount val="27"/>
                <c:pt idx="0">
                  <c:v>95.866622924804688</c:v>
                </c:pt>
                <c:pt idx="1">
                  <c:v>67.450660705566406</c:v>
                </c:pt>
                <c:pt idx="2">
                  <c:v>95.359382629394531</c:v>
                </c:pt>
                <c:pt idx="3">
                  <c:v>70.558456420898438</c:v>
                </c:pt>
                <c:pt idx="4">
                  <c:v>84.44158935546875</c:v>
                </c:pt>
                <c:pt idx="5">
                  <c:v>83.215988159179688</c:v>
                </c:pt>
                <c:pt idx="6">
                  <c:v>35.369991302490234</c:v>
                </c:pt>
                <c:pt idx="7">
                  <c:v>40.554771423339844</c:v>
                </c:pt>
                <c:pt idx="8">
                  <c:v>85.846771240234375</c:v>
                </c:pt>
                <c:pt idx="9">
                  <c:v>67.930656433105469</c:v>
                </c:pt>
                <c:pt idx="10">
                  <c:v>75.655227661132813</c:v>
                </c:pt>
                <c:pt idx="11">
                  <c:v>68.233329772949219</c:v>
                </c:pt>
                <c:pt idx="12">
                  <c:v>37.689449310302734</c:v>
                </c:pt>
                <c:pt idx="13">
                  <c:v>77.071327209472656</c:v>
                </c:pt>
                <c:pt idx="14">
                  <c:v>97.483856201171875</c:v>
                </c:pt>
                <c:pt idx="15">
                  <c:v>59.378631591796875</c:v>
                </c:pt>
                <c:pt idx="16">
                  <c:v>87.556327819824219</c:v>
                </c:pt>
                <c:pt idx="17">
                  <c:v>61.018730163574219</c:v>
                </c:pt>
                <c:pt idx="18">
                  <c:v>96.121307373046875</c:v>
                </c:pt>
                <c:pt idx="19">
                  <c:v>71.120147705078125</c:v>
                </c:pt>
                <c:pt idx="20">
                  <c:v>97.938636779785156</c:v>
                </c:pt>
                <c:pt idx="21">
                  <c:v>40.589820861816406</c:v>
                </c:pt>
                <c:pt idx="22">
                  <c:v>80.898612976074219</c:v>
                </c:pt>
                <c:pt idx="23">
                  <c:v>91.167808532714844</c:v>
                </c:pt>
                <c:pt idx="24">
                  <c:v>93.650283813476563</c:v>
                </c:pt>
                <c:pt idx="25">
                  <c:v>85.862388610839844</c:v>
                </c:pt>
                <c:pt idx="26">
                  <c:v>52.900001525878906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'Cross-Country_Comparison_source'!$B$2:$B$28</c15:f>
                <c15:dlblRangeCache>
                  <c:ptCount val="27"/>
                  <c:pt idx="0">
                    <c:v>BEN</c:v>
                  </c:pt>
                  <c:pt idx="1">
                    <c:v>BFA</c:v>
                  </c:pt>
                  <c:pt idx="2">
                    <c:v>BDI</c:v>
                  </c:pt>
                  <c:pt idx="3">
                    <c:v>CAF</c:v>
                  </c:pt>
                  <c:pt idx="4">
                    <c:v>TCD</c:v>
                  </c:pt>
                  <c:pt idx="5">
                    <c:v>COM</c:v>
                  </c:pt>
                  <c:pt idx="6">
                    <c:v>COD</c:v>
                  </c:pt>
                  <c:pt idx="7">
                    <c:v>ERI</c:v>
                  </c:pt>
                  <c:pt idx="8">
                    <c:v>ETH</c:v>
                  </c:pt>
                  <c:pt idx="9">
                    <c:v>GMB</c:v>
                  </c:pt>
                  <c:pt idx="10">
                    <c:v>GIN</c:v>
                  </c:pt>
                  <c:pt idx="11">
                    <c:v>GNB</c:v>
                  </c:pt>
                  <c:pt idx="12">
                    <c:v>LBR</c:v>
                  </c:pt>
                  <c:pt idx="13">
                    <c:v>MDG</c:v>
                  </c:pt>
                  <c:pt idx="14">
                    <c:v>MWI</c:v>
                  </c:pt>
                  <c:pt idx="15">
                    <c:v>MLI</c:v>
                  </c:pt>
                  <c:pt idx="16">
                    <c:v>MOZ</c:v>
                  </c:pt>
                  <c:pt idx="17">
                    <c:v>NER</c:v>
                  </c:pt>
                  <c:pt idx="18">
                    <c:v>RWA</c:v>
                  </c:pt>
                  <c:pt idx="19">
                    <c:v>SEN</c:v>
                  </c:pt>
                  <c:pt idx="20">
                    <c:v>SLE</c:v>
                  </c:pt>
                  <c:pt idx="21">
                    <c:v>SSD</c:v>
                  </c:pt>
                  <c:pt idx="22">
                    <c:v>TZA</c:v>
                  </c:pt>
                  <c:pt idx="23">
                    <c:v>TGO</c:v>
                  </c:pt>
                  <c:pt idx="24">
                    <c:v>UGA</c:v>
                  </c:pt>
                  <c:pt idx="25">
                    <c:v>ZWE</c:v>
                  </c:pt>
                  <c:pt idx="26">
                    <c:v>SOM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B-E5C4-4E96-AF43-151EA6D39FE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519232328"/>
        <c:axId val="519231936"/>
      </c:scatterChart>
      <c:valAx>
        <c:axId val="519232328"/>
        <c:scaling>
          <c:orientation val="minMax"/>
          <c:min val="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GDP per capita (2015, $)</a:t>
                </a:r>
              </a:p>
            </c:rich>
          </c:tx>
          <c:layout>
            <c:manualLayout>
              <c:xMode val="edge"/>
              <c:yMode val="edge"/>
              <c:x val="0.35216885389326336"/>
              <c:y val="0.926156109467208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231936"/>
        <c:crosses val="autoZero"/>
        <c:crossBetween val="midCat"/>
        <c:majorUnit val="200"/>
      </c:valAx>
      <c:valAx>
        <c:axId val="519231936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% of children aged 6-14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27301837270341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232328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20247469066367"/>
          <c:y val="2.6081835924355611E-2"/>
          <c:w val="0.78984720659917507"/>
          <c:h val="0.82314758732081572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6"/>
            <c:marker>
              <c:symbol val="diamond"/>
              <c:size val="7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1164-47B9-AF7A-B928E457A7F0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164-47B9-AF7A-B928E457A7F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164-47B9-AF7A-B928E457A7F0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164-47B9-AF7A-B928E457A7F0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164-47B9-AF7A-B928E457A7F0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164-47B9-AF7A-B928E457A7F0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164-47B9-AF7A-B928E457A7F0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164-47B9-AF7A-B928E457A7F0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164-47B9-AF7A-B928E457A7F0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164-47B9-AF7A-B928E457A7F0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164-47B9-AF7A-B928E457A7F0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164-47B9-AF7A-B928E457A7F0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164-47B9-AF7A-B928E457A7F0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164-47B9-AF7A-B928E457A7F0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1164-47B9-AF7A-B928E457A7F0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1164-47B9-AF7A-B928E457A7F0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1164-47B9-AF7A-B928E457A7F0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1164-47B9-AF7A-B928E457A7F0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1164-47B9-AF7A-B928E457A7F0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1164-47B9-AF7A-B928E457A7F0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1164-47B9-AF7A-B928E457A7F0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1164-47B9-AF7A-B928E457A7F0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1164-47B9-AF7A-B928E457A7F0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1164-47B9-AF7A-B928E457A7F0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1164-47B9-AF7A-B928E457A7F0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1164-47B9-AF7A-B928E457A7F0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1164-47B9-AF7A-B928E457A7F0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73A68ED7-AFDD-45F2-8FD0-339F246129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1164-47B9-AF7A-B928E457A7F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'Cross-Country_Comparison_source'!$X$2:$X$28</c:f>
              <c:numCache>
                <c:formatCode>General</c:formatCode>
                <c:ptCount val="27"/>
                <c:pt idx="0">
                  <c:v>762.05120849609375</c:v>
                </c:pt>
                <c:pt idx="1">
                  <c:v>589.7744140625</c:v>
                </c:pt>
                <c:pt idx="2">
                  <c:v>277.06829833984375</c:v>
                </c:pt>
                <c:pt idx="3">
                  <c:v>323.20166015625</c:v>
                </c:pt>
                <c:pt idx="4">
                  <c:v>775.695068359375</c:v>
                </c:pt>
                <c:pt idx="5">
                  <c:v>717.4488525390625</c:v>
                </c:pt>
                <c:pt idx="6">
                  <c:v>456.052734375</c:v>
                </c:pt>
                <c:pt idx="7">
                  <c:v>544.46240234375</c:v>
                </c:pt>
                <c:pt idx="8">
                  <c:v>619.16943359375</c:v>
                </c:pt>
                <c:pt idx="9">
                  <c:v>471.53720092773438</c:v>
                </c:pt>
                <c:pt idx="10">
                  <c:v>531.32061767578125</c:v>
                </c:pt>
                <c:pt idx="11">
                  <c:v>572.9884033203125</c:v>
                </c:pt>
                <c:pt idx="12">
                  <c:v>455.87393188476563</c:v>
                </c:pt>
                <c:pt idx="13">
                  <c:v>401.83599853515625</c:v>
                </c:pt>
                <c:pt idx="14">
                  <c:v>371.98574829101563</c:v>
                </c:pt>
                <c:pt idx="15">
                  <c:v>724.25628662109375</c:v>
                </c:pt>
                <c:pt idx="16">
                  <c:v>529.2425537109375</c:v>
                </c:pt>
                <c:pt idx="17">
                  <c:v>358.95816040039063</c:v>
                </c:pt>
                <c:pt idx="18">
                  <c:v>697.34820556640625</c:v>
                </c:pt>
                <c:pt idx="19">
                  <c:v>899.57989501953125</c:v>
                </c:pt>
                <c:pt idx="20">
                  <c:v>653.1318359375</c:v>
                </c:pt>
                <c:pt idx="21">
                  <c:v>730.580078125</c:v>
                </c:pt>
                <c:pt idx="22">
                  <c:v>878.97509765625</c:v>
                </c:pt>
                <c:pt idx="23">
                  <c:v>559.6358642578125</c:v>
                </c:pt>
                <c:pt idx="24">
                  <c:v>705.29254150390625</c:v>
                </c:pt>
                <c:pt idx="25">
                  <c:v>924.143798828125</c:v>
                </c:pt>
                <c:pt idx="26">
                  <c:v>503.3699951171875</c:v>
                </c:pt>
              </c:numCache>
            </c:numRef>
          </c:xVal>
          <c:yVal>
            <c:numRef>
              <c:f>'Cross-Country_Comparison_source'!$AI$2:$AI$28</c:f>
              <c:numCache>
                <c:formatCode>General</c:formatCode>
                <c:ptCount val="27"/>
                <c:pt idx="1">
                  <c:v>5.1679501533508301</c:v>
                </c:pt>
                <c:pt idx="4">
                  <c:v>8.5449399948120117</c:v>
                </c:pt>
                <c:pt idx="6">
                  <c:v>56.787891387939453</c:v>
                </c:pt>
                <c:pt idx="8">
                  <c:v>24.63092041015625</c:v>
                </c:pt>
                <c:pt idx="14">
                  <c:v>19.799800872802734</c:v>
                </c:pt>
                <c:pt idx="15">
                  <c:v>22.050140380859375</c:v>
                </c:pt>
                <c:pt idx="16">
                  <c:v>23.243730545043945</c:v>
                </c:pt>
                <c:pt idx="18">
                  <c:v>31.084980010986328</c:v>
                </c:pt>
                <c:pt idx="19">
                  <c:v>27.347789764404297</c:v>
                </c:pt>
                <c:pt idx="21">
                  <c:v>63.032138824462891</c:v>
                </c:pt>
                <c:pt idx="22">
                  <c:v>64.790519714355469</c:v>
                </c:pt>
                <c:pt idx="23">
                  <c:v>30.429719924926758</c:v>
                </c:pt>
                <c:pt idx="24">
                  <c:v>32.504261016845703</c:v>
                </c:pt>
                <c:pt idx="25">
                  <c:v>80.8751220703125</c:v>
                </c:pt>
                <c:pt idx="26">
                  <c:v>15.5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'Cross-Country_Comparison_source'!$B$2:$B$28</c15:f>
                <c15:dlblRangeCache>
                  <c:ptCount val="27"/>
                  <c:pt idx="0">
                    <c:v>BEN</c:v>
                  </c:pt>
                  <c:pt idx="1">
                    <c:v>BFA</c:v>
                  </c:pt>
                  <c:pt idx="2">
                    <c:v>BDI</c:v>
                  </c:pt>
                  <c:pt idx="3">
                    <c:v>CAF</c:v>
                  </c:pt>
                  <c:pt idx="4">
                    <c:v>TCD</c:v>
                  </c:pt>
                  <c:pt idx="5">
                    <c:v>COM</c:v>
                  </c:pt>
                  <c:pt idx="6">
                    <c:v>COD</c:v>
                  </c:pt>
                  <c:pt idx="7">
                    <c:v>ERI</c:v>
                  </c:pt>
                  <c:pt idx="8">
                    <c:v>ETH</c:v>
                  </c:pt>
                  <c:pt idx="9">
                    <c:v>GMB</c:v>
                  </c:pt>
                  <c:pt idx="10">
                    <c:v>GIN</c:v>
                  </c:pt>
                  <c:pt idx="11">
                    <c:v>GNB</c:v>
                  </c:pt>
                  <c:pt idx="12">
                    <c:v>LBR</c:v>
                  </c:pt>
                  <c:pt idx="13">
                    <c:v>MDG</c:v>
                  </c:pt>
                  <c:pt idx="14">
                    <c:v>MWI</c:v>
                  </c:pt>
                  <c:pt idx="15">
                    <c:v>MLI</c:v>
                  </c:pt>
                  <c:pt idx="16">
                    <c:v>MOZ</c:v>
                  </c:pt>
                  <c:pt idx="17">
                    <c:v>NER</c:v>
                  </c:pt>
                  <c:pt idx="18">
                    <c:v>RWA</c:v>
                  </c:pt>
                  <c:pt idx="19">
                    <c:v>SEN</c:v>
                  </c:pt>
                  <c:pt idx="20">
                    <c:v>SLE</c:v>
                  </c:pt>
                  <c:pt idx="21">
                    <c:v>SSD</c:v>
                  </c:pt>
                  <c:pt idx="22">
                    <c:v>TZA</c:v>
                  </c:pt>
                  <c:pt idx="23">
                    <c:v>TGO</c:v>
                  </c:pt>
                  <c:pt idx="24">
                    <c:v>UGA</c:v>
                  </c:pt>
                  <c:pt idx="25">
                    <c:v>ZWE</c:v>
                  </c:pt>
                  <c:pt idx="26">
                    <c:v>SOM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B-1164-47B9-AF7A-B928E457A7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671752"/>
        <c:axId val="521672144"/>
      </c:scatterChart>
      <c:valAx>
        <c:axId val="521671752"/>
        <c:scaling>
          <c:orientation val="minMax"/>
          <c:min val="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GDP per capita (2015, US$)</a:t>
                </a:r>
              </a:p>
            </c:rich>
          </c:tx>
          <c:layout>
            <c:manualLayout>
              <c:xMode val="edge"/>
              <c:yMode val="edge"/>
              <c:x val="0.36923228346456699"/>
              <c:y val="0.931810687125647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672144"/>
        <c:crosses val="autoZero"/>
        <c:crossBetween val="midCat"/>
        <c:majorUnit val="200"/>
      </c:valAx>
      <c:valAx>
        <c:axId val="521672144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population</a:t>
                </a:r>
              </a:p>
            </c:rich>
          </c:tx>
          <c:layout>
            <c:manualLayout>
              <c:xMode val="edge"/>
              <c:yMode val="edge"/>
              <c:x val="0"/>
              <c:y val="0.231445588532202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671752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6"/>
            <c:marker>
              <c:symbol val="diamond"/>
              <c:size val="7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FDA1-4025-9777-0C9189611DDB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DA1-4025-9777-0C9189611DD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DA1-4025-9777-0C9189611DDB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DA1-4025-9777-0C9189611DD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DA1-4025-9777-0C9189611DDB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DA1-4025-9777-0C9189611DD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DA1-4025-9777-0C9189611DDB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DA1-4025-9777-0C9189611DD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DA1-4025-9777-0C9189611DDB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DA1-4025-9777-0C9189611DDB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DA1-4025-9777-0C9189611DDB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DA1-4025-9777-0C9189611DDB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DA1-4025-9777-0C9189611DDB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DA1-4025-9777-0C9189611DDB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DA1-4025-9777-0C9189611DDB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DA1-4025-9777-0C9189611DDB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DA1-4025-9777-0C9189611DDB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DA1-4025-9777-0C9189611DDB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DA1-4025-9777-0C9189611DDB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FDA1-4025-9777-0C9189611DDB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FDA1-4025-9777-0C9189611DDB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FDA1-4025-9777-0C9189611DDB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FDA1-4025-9777-0C9189611DDB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FDA1-4025-9777-0C9189611DDB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FDA1-4025-9777-0C9189611DDB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FDA1-4025-9777-0C9189611DDB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FDA1-4025-9777-0C9189611DDB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416A5FFC-8A5B-4680-B508-C36A2DED9A1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FDA1-4025-9777-0C9189611DD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'Cross-Country_Comparison_source'!$X$2:$X$28</c:f>
              <c:numCache>
                <c:formatCode>General</c:formatCode>
                <c:ptCount val="27"/>
                <c:pt idx="0">
                  <c:v>762.05120849609375</c:v>
                </c:pt>
                <c:pt idx="1">
                  <c:v>589.7744140625</c:v>
                </c:pt>
                <c:pt idx="2">
                  <c:v>277.06829833984375</c:v>
                </c:pt>
                <c:pt idx="3">
                  <c:v>323.20166015625</c:v>
                </c:pt>
                <c:pt idx="4">
                  <c:v>775.695068359375</c:v>
                </c:pt>
                <c:pt idx="5">
                  <c:v>717.4488525390625</c:v>
                </c:pt>
                <c:pt idx="6">
                  <c:v>456.052734375</c:v>
                </c:pt>
                <c:pt idx="7">
                  <c:v>544.46240234375</c:v>
                </c:pt>
                <c:pt idx="8">
                  <c:v>619.16943359375</c:v>
                </c:pt>
                <c:pt idx="9">
                  <c:v>471.53720092773438</c:v>
                </c:pt>
                <c:pt idx="10">
                  <c:v>531.32061767578125</c:v>
                </c:pt>
                <c:pt idx="11">
                  <c:v>572.9884033203125</c:v>
                </c:pt>
                <c:pt idx="12">
                  <c:v>455.87393188476563</c:v>
                </c:pt>
                <c:pt idx="13">
                  <c:v>401.83599853515625</c:v>
                </c:pt>
                <c:pt idx="14">
                  <c:v>371.98574829101563</c:v>
                </c:pt>
                <c:pt idx="15">
                  <c:v>724.25628662109375</c:v>
                </c:pt>
                <c:pt idx="16">
                  <c:v>529.2425537109375</c:v>
                </c:pt>
                <c:pt idx="17">
                  <c:v>358.95816040039063</c:v>
                </c:pt>
                <c:pt idx="18">
                  <c:v>697.34820556640625</c:v>
                </c:pt>
                <c:pt idx="19">
                  <c:v>899.57989501953125</c:v>
                </c:pt>
                <c:pt idx="20">
                  <c:v>653.1318359375</c:v>
                </c:pt>
                <c:pt idx="21">
                  <c:v>730.580078125</c:v>
                </c:pt>
                <c:pt idx="22">
                  <c:v>878.97509765625</c:v>
                </c:pt>
                <c:pt idx="23">
                  <c:v>559.6358642578125</c:v>
                </c:pt>
                <c:pt idx="24">
                  <c:v>705.29254150390625</c:v>
                </c:pt>
                <c:pt idx="25">
                  <c:v>924.143798828125</c:v>
                </c:pt>
                <c:pt idx="26">
                  <c:v>503.3699951171875</c:v>
                </c:pt>
              </c:numCache>
            </c:numRef>
          </c:xVal>
          <c:yVal>
            <c:numRef>
              <c:f>'Cross-Country_Comparison_source'!$AL$2:$AL$28</c:f>
              <c:numCache>
                <c:formatCode>General</c:formatCode>
                <c:ptCount val="27"/>
                <c:pt idx="0">
                  <c:v>14.316699981689453</c:v>
                </c:pt>
                <c:pt idx="1">
                  <c:v>8.4883499145507813</c:v>
                </c:pt>
                <c:pt idx="4">
                  <c:v>5.5199799537658691</c:v>
                </c:pt>
                <c:pt idx="6">
                  <c:v>42.453571319580078</c:v>
                </c:pt>
                <c:pt idx="8">
                  <c:v>12.511690139770508</c:v>
                </c:pt>
                <c:pt idx="14">
                  <c:v>8.5725002288818359</c:v>
                </c:pt>
                <c:pt idx="15">
                  <c:v>11.52910041809082</c:v>
                </c:pt>
                <c:pt idx="16">
                  <c:v>16.084169387817383</c:v>
                </c:pt>
                <c:pt idx="18">
                  <c:v>12.176469802856445</c:v>
                </c:pt>
                <c:pt idx="19">
                  <c:v>13.885410308837891</c:v>
                </c:pt>
                <c:pt idx="21">
                  <c:v>33.169540405273438</c:v>
                </c:pt>
                <c:pt idx="22">
                  <c:v>11.026599884033203</c:v>
                </c:pt>
                <c:pt idx="23">
                  <c:v>18.270750045776367</c:v>
                </c:pt>
                <c:pt idx="24">
                  <c:v>24.025859832763672</c:v>
                </c:pt>
                <c:pt idx="25">
                  <c:v>60.759128570556641</c:v>
                </c:pt>
                <c:pt idx="26">
                  <c:v>6.9000000953674316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'Cross-Country_Comparison_source'!$B$2:$B$28</c15:f>
                <c15:dlblRangeCache>
                  <c:ptCount val="27"/>
                  <c:pt idx="0">
                    <c:v>BEN</c:v>
                  </c:pt>
                  <c:pt idx="1">
                    <c:v>BFA</c:v>
                  </c:pt>
                  <c:pt idx="2">
                    <c:v>BDI</c:v>
                  </c:pt>
                  <c:pt idx="3">
                    <c:v>CAF</c:v>
                  </c:pt>
                  <c:pt idx="4">
                    <c:v>TCD</c:v>
                  </c:pt>
                  <c:pt idx="5">
                    <c:v>COM</c:v>
                  </c:pt>
                  <c:pt idx="6">
                    <c:v>COD</c:v>
                  </c:pt>
                  <c:pt idx="7">
                    <c:v>ERI</c:v>
                  </c:pt>
                  <c:pt idx="8">
                    <c:v>ETH</c:v>
                  </c:pt>
                  <c:pt idx="9">
                    <c:v>GMB</c:v>
                  </c:pt>
                  <c:pt idx="10">
                    <c:v>GIN</c:v>
                  </c:pt>
                  <c:pt idx="11">
                    <c:v>GNB</c:v>
                  </c:pt>
                  <c:pt idx="12">
                    <c:v>LBR</c:v>
                  </c:pt>
                  <c:pt idx="13">
                    <c:v>MDG</c:v>
                  </c:pt>
                  <c:pt idx="14">
                    <c:v>MWI</c:v>
                  </c:pt>
                  <c:pt idx="15">
                    <c:v>MLI</c:v>
                  </c:pt>
                  <c:pt idx="16">
                    <c:v>MOZ</c:v>
                  </c:pt>
                  <c:pt idx="17">
                    <c:v>NER</c:v>
                  </c:pt>
                  <c:pt idx="18">
                    <c:v>RWA</c:v>
                  </c:pt>
                  <c:pt idx="19">
                    <c:v>SEN</c:v>
                  </c:pt>
                  <c:pt idx="20">
                    <c:v>SLE</c:v>
                  </c:pt>
                  <c:pt idx="21">
                    <c:v>SSD</c:v>
                  </c:pt>
                  <c:pt idx="22">
                    <c:v>TZA</c:v>
                  </c:pt>
                  <c:pt idx="23">
                    <c:v>TGO</c:v>
                  </c:pt>
                  <c:pt idx="24">
                    <c:v>UGA</c:v>
                  </c:pt>
                  <c:pt idx="25">
                    <c:v>ZWE</c:v>
                  </c:pt>
                  <c:pt idx="26">
                    <c:v>SOM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B-FDA1-4025-9777-0C9189611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673712"/>
        <c:axId val="521674104"/>
      </c:scatterChart>
      <c:valAx>
        <c:axId val="521673712"/>
        <c:scaling>
          <c:orientation val="minMax"/>
          <c:min val="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GDP per capita (2015, UD$)</a:t>
                </a:r>
              </a:p>
            </c:rich>
          </c:tx>
          <c:layout>
            <c:manualLayout>
              <c:xMode val="edge"/>
              <c:yMode val="edge"/>
              <c:x val="0.37994663167104115"/>
              <c:y val="0.913336499604216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674104"/>
        <c:crosses val="autoZero"/>
        <c:crossBetween val="midCat"/>
        <c:majorUnit val="200"/>
      </c:valAx>
      <c:valAx>
        <c:axId val="521674104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% of population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673712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59492563429573"/>
          <c:y val="4.3781094527363187E-2"/>
          <c:w val="0.81239807524059482"/>
          <c:h val="0.8130813648293963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6"/>
            <c:marker>
              <c:symbol val="diamond"/>
              <c:size val="7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8E17-4E96-A587-C799665284C6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E17-4E96-A587-C799665284C6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E17-4E96-A587-C799665284C6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E17-4E96-A587-C799665284C6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E17-4E96-A587-C799665284C6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E17-4E96-A587-C799665284C6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E17-4E96-A587-C799665284C6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E17-4E96-A587-C799665284C6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E17-4E96-A587-C799665284C6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E17-4E96-A587-C799665284C6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E17-4E96-A587-C799665284C6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E17-4E96-A587-C799665284C6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E17-4E96-A587-C799665284C6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E17-4E96-A587-C799665284C6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E17-4E96-A587-C799665284C6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E17-4E96-A587-C799665284C6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E17-4E96-A587-C799665284C6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E17-4E96-A587-C799665284C6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8E17-4E96-A587-C799665284C6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E17-4E96-A587-C799665284C6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8E17-4E96-A587-C799665284C6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8E17-4E96-A587-C799665284C6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8E17-4E96-A587-C799665284C6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8E17-4E96-A587-C799665284C6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8E17-4E96-A587-C799665284C6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8E17-4E96-A587-C799665284C6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8E17-4E96-A587-C799665284C6}"/>
                </c:ext>
              </c:extLst>
            </c:dLbl>
            <c:dLbl>
              <c:idx val="26"/>
              <c:layout>
                <c:manualLayout>
                  <c:x val="-9.999999999999995E-2"/>
                  <c:y val="-8.4656084656084662E-3"/>
                </c:manualLayout>
              </c:layout>
              <c:tx>
                <c:rich>
                  <a:bodyPr/>
                  <a:lstStyle/>
                  <a:p>
                    <a:fld id="{08F613F5-5802-42BF-A533-154C848191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E17-4E96-A587-C799665284C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'Cross-Country_Comparison_source'!$X$2:$X$28</c:f>
              <c:numCache>
                <c:formatCode>General</c:formatCode>
                <c:ptCount val="27"/>
                <c:pt idx="0">
                  <c:v>762.05120849609375</c:v>
                </c:pt>
                <c:pt idx="1">
                  <c:v>589.7744140625</c:v>
                </c:pt>
                <c:pt idx="2">
                  <c:v>277.06829833984375</c:v>
                </c:pt>
                <c:pt idx="3">
                  <c:v>323.20166015625</c:v>
                </c:pt>
                <c:pt idx="4">
                  <c:v>775.695068359375</c:v>
                </c:pt>
                <c:pt idx="5">
                  <c:v>717.4488525390625</c:v>
                </c:pt>
                <c:pt idx="6">
                  <c:v>456.052734375</c:v>
                </c:pt>
                <c:pt idx="7">
                  <c:v>544.46240234375</c:v>
                </c:pt>
                <c:pt idx="8">
                  <c:v>619.16943359375</c:v>
                </c:pt>
                <c:pt idx="9">
                  <c:v>471.53720092773438</c:v>
                </c:pt>
                <c:pt idx="10">
                  <c:v>531.32061767578125</c:v>
                </c:pt>
                <c:pt idx="11">
                  <c:v>572.9884033203125</c:v>
                </c:pt>
                <c:pt idx="12">
                  <c:v>455.87393188476563</c:v>
                </c:pt>
                <c:pt idx="13">
                  <c:v>401.83599853515625</c:v>
                </c:pt>
                <c:pt idx="14">
                  <c:v>371.98574829101563</c:v>
                </c:pt>
                <c:pt idx="15">
                  <c:v>724.25628662109375</c:v>
                </c:pt>
                <c:pt idx="16">
                  <c:v>529.2425537109375</c:v>
                </c:pt>
                <c:pt idx="17">
                  <c:v>358.95816040039063</c:v>
                </c:pt>
                <c:pt idx="18">
                  <c:v>697.34820556640625</c:v>
                </c:pt>
                <c:pt idx="19">
                  <c:v>899.57989501953125</c:v>
                </c:pt>
                <c:pt idx="20">
                  <c:v>653.1318359375</c:v>
                </c:pt>
                <c:pt idx="21">
                  <c:v>730.580078125</c:v>
                </c:pt>
                <c:pt idx="22">
                  <c:v>878.97509765625</c:v>
                </c:pt>
                <c:pt idx="23">
                  <c:v>559.6358642578125</c:v>
                </c:pt>
                <c:pt idx="24">
                  <c:v>705.29254150390625</c:v>
                </c:pt>
                <c:pt idx="25">
                  <c:v>924.143798828125</c:v>
                </c:pt>
                <c:pt idx="26">
                  <c:v>503.3699951171875</c:v>
                </c:pt>
              </c:numCache>
            </c:numRef>
          </c:xVal>
          <c:yVal>
            <c:numRef>
              <c:f>'Cross-Country_Comparison_source'!$AO$2:$AO$28</c:f>
              <c:numCache>
                <c:formatCode>General</c:formatCode>
                <c:ptCount val="27"/>
                <c:pt idx="0">
                  <c:v>77.900001525878906</c:v>
                </c:pt>
                <c:pt idx="1">
                  <c:v>82.300003051757813</c:v>
                </c:pt>
                <c:pt idx="2">
                  <c:v>75.900001525878906</c:v>
                </c:pt>
                <c:pt idx="3">
                  <c:v>68.5</c:v>
                </c:pt>
                <c:pt idx="4">
                  <c:v>50.799999237060547</c:v>
                </c:pt>
                <c:pt idx="5">
                  <c:v>90.099998474121094</c:v>
                </c:pt>
                <c:pt idx="6">
                  <c:v>52.400001525878906</c:v>
                </c:pt>
                <c:pt idx="7">
                  <c:v>57.799999237060547</c:v>
                </c:pt>
                <c:pt idx="8">
                  <c:v>57.299999237060547</c:v>
                </c:pt>
                <c:pt idx="9">
                  <c:v>90.199996948242188</c:v>
                </c:pt>
                <c:pt idx="10">
                  <c:v>76.800003051757813</c:v>
                </c:pt>
                <c:pt idx="11">
                  <c:v>79.300003051757813</c:v>
                </c:pt>
                <c:pt idx="12">
                  <c:v>75.599998474121094</c:v>
                </c:pt>
                <c:pt idx="13">
                  <c:v>51.5</c:v>
                </c:pt>
                <c:pt idx="14">
                  <c:v>90.199996948242188</c:v>
                </c:pt>
                <c:pt idx="15">
                  <c:v>77</c:v>
                </c:pt>
                <c:pt idx="16">
                  <c:v>51.099998474121094</c:v>
                </c:pt>
                <c:pt idx="17">
                  <c:v>58.200000762939453</c:v>
                </c:pt>
                <c:pt idx="18">
                  <c:v>76.099998474121094</c:v>
                </c:pt>
                <c:pt idx="19">
                  <c:v>78.5</c:v>
                </c:pt>
                <c:pt idx="20">
                  <c:v>62.599998474121094</c:v>
                </c:pt>
                <c:pt idx="21">
                  <c:v>58.700000762939453</c:v>
                </c:pt>
                <c:pt idx="22">
                  <c:v>55.599998474121094</c:v>
                </c:pt>
                <c:pt idx="23">
                  <c:v>63.099998474121094</c:v>
                </c:pt>
                <c:pt idx="24">
                  <c:v>79</c:v>
                </c:pt>
                <c:pt idx="25">
                  <c:v>76.900001525878906</c:v>
                </c:pt>
                <c:pt idx="26">
                  <c:v>58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'Cross-Country_Comparison_source'!$B$2:$B$28</c15:f>
                <c15:dlblRangeCache>
                  <c:ptCount val="27"/>
                  <c:pt idx="0">
                    <c:v>BEN</c:v>
                  </c:pt>
                  <c:pt idx="1">
                    <c:v>BFA</c:v>
                  </c:pt>
                  <c:pt idx="2">
                    <c:v>BDI</c:v>
                  </c:pt>
                  <c:pt idx="3">
                    <c:v>CAF</c:v>
                  </c:pt>
                  <c:pt idx="4">
                    <c:v>TCD</c:v>
                  </c:pt>
                  <c:pt idx="5">
                    <c:v>COM</c:v>
                  </c:pt>
                  <c:pt idx="6">
                    <c:v>COD</c:v>
                  </c:pt>
                  <c:pt idx="7">
                    <c:v>ERI</c:v>
                  </c:pt>
                  <c:pt idx="8">
                    <c:v>ETH</c:v>
                  </c:pt>
                  <c:pt idx="9">
                    <c:v>GMB</c:v>
                  </c:pt>
                  <c:pt idx="10">
                    <c:v>GIN</c:v>
                  </c:pt>
                  <c:pt idx="11">
                    <c:v>GNB</c:v>
                  </c:pt>
                  <c:pt idx="12">
                    <c:v>LBR</c:v>
                  </c:pt>
                  <c:pt idx="13">
                    <c:v>MDG</c:v>
                  </c:pt>
                  <c:pt idx="14">
                    <c:v>MWI</c:v>
                  </c:pt>
                  <c:pt idx="15">
                    <c:v>MLI</c:v>
                  </c:pt>
                  <c:pt idx="16">
                    <c:v>MOZ</c:v>
                  </c:pt>
                  <c:pt idx="17">
                    <c:v>NER</c:v>
                  </c:pt>
                  <c:pt idx="18">
                    <c:v>RWA</c:v>
                  </c:pt>
                  <c:pt idx="19">
                    <c:v>SEN</c:v>
                  </c:pt>
                  <c:pt idx="20">
                    <c:v>SLE</c:v>
                  </c:pt>
                  <c:pt idx="21">
                    <c:v>SSD</c:v>
                  </c:pt>
                  <c:pt idx="22">
                    <c:v>TZA</c:v>
                  </c:pt>
                  <c:pt idx="23">
                    <c:v>TGO</c:v>
                  </c:pt>
                  <c:pt idx="24">
                    <c:v>UGA</c:v>
                  </c:pt>
                  <c:pt idx="25">
                    <c:v>ZWE</c:v>
                  </c:pt>
                  <c:pt idx="26">
                    <c:v>SOM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B-8E17-4E96-A587-C79966528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373712"/>
        <c:axId val="522374104"/>
      </c:scatterChart>
      <c:valAx>
        <c:axId val="522373712"/>
        <c:scaling>
          <c:orientation val="minMax"/>
          <c:min val="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GDP per capita (2015, $)</a:t>
                </a:r>
              </a:p>
            </c:rich>
          </c:tx>
          <c:layout>
            <c:manualLayout>
              <c:xMode val="edge"/>
              <c:yMode val="edge"/>
              <c:x val="0.33550218722659669"/>
              <c:y val="0.935700709053159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374104"/>
        <c:crosses val="autoZero"/>
        <c:crossBetween val="midCat"/>
        <c:majorUnit val="200"/>
      </c:valAx>
      <c:valAx>
        <c:axId val="522374104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Access to improved source of water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373712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59492563429573"/>
          <c:y val="4.3781094527363187E-2"/>
          <c:w val="0.81239807524059482"/>
          <c:h val="0.8130813648293963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6"/>
            <c:marker>
              <c:symbol val="diamond"/>
              <c:size val="7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577D-49A2-A129-BFE65110EDD3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77D-49A2-A129-BFE65110EDD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77D-49A2-A129-BFE65110EDD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77D-49A2-A129-BFE65110EDD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77D-49A2-A129-BFE65110EDD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77D-49A2-A129-BFE65110EDD3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77D-49A2-A129-BFE65110EDD3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77D-49A2-A129-BFE65110EDD3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77D-49A2-A129-BFE65110EDD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77D-49A2-A129-BFE65110EDD3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77D-49A2-A129-BFE65110EDD3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77D-49A2-A129-BFE65110EDD3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77D-49A2-A129-BFE65110EDD3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77D-49A2-A129-BFE65110EDD3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577D-49A2-A129-BFE65110EDD3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577D-49A2-A129-BFE65110EDD3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577D-49A2-A129-BFE65110EDD3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577D-49A2-A129-BFE65110EDD3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577D-49A2-A129-BFE65110EDD3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577D-49A2-A129-BFE65110EDD3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577D-49A2-A129-BFE65110EDD3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577D-49A2-A129-BFE65110EDD3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577D-49A2-A129-BFE65110EDD3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577D-49A2-A129-BFE65110EDD3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577D-49A2-A129-BFE65110EDD3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577D-49A2-A129-BFE65110EDD3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577D-49A2-A129-BFE65110EDD3}"/>
                </c:ext>
              </c:extLst>
            </c:dLbl>
            <c:dLbl>
              <c:idx val="26"/>
              <c:layout>
                <c:manualLayout>
                  <c:x val="-9.999999999999995E-2"/>
                  <c:y val="-8.4656084656084662E-3"/>
                </c:manualLayout>
              </c:layout>
              <c:tx>
                <c:rich>
                  <a:bodyPr/>
                  <a:lstStyle/>
                  <a:p>
                    <a:fld id="{9140CF45-5ED3-4013-B6B1-F663AE370B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577D-49A2-A129-BFE65110EDD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'Cross-Country_Comparison_source'!$X$2:$X$28</c:f>
              <c:numCache>
                <c:formatCode>General</c:formatCode>
                <c:ptCount val="27"/>
                <c:pt idx="0">
                  <c:v>762.05120849609375</c:v>
                </c:pt>
                <c:pt idx="1">
                  <c:v>589.7744140625</c:v>
                </c:pt>
                <c:pt idx="2">
                  <c:v>277.06829833984375</c:v>
                </c:pt>
                <c:pt idx="3">
                  <c:v>323.20166015625</c:v>
                </c:pt>
                <c:pt idx="4">
                  <c:v>775.695068359375</c:v>
                </c:pt>
                <c:pt idx="5">
                  <c:v>717.4488525390625</c:v>
                </c:pt>
                <c:pt idx="6">
                  <c:v>456.052734375</c:v>
                </c:pt>
                <c:pt idx="7">
                  <c:v>544.46240234375</c:v>
                </c:pt>
                <c:pt idx="8">
                  <c:v>619.16943359375</c:v>
                </c:pt>
                <c:pt idx="9">
                  <c:v>471.53720092773438</c:v>
                </c:pt>
                <c:pt idx="10">
                  <c:v>531.32061767578125</c:v>
                </c:pt>
                <c:pt idx="11">
                  <c:v>572.9884033203125</c:v>
                </c:pt>
                <c:pt idx="12">
                  <c:v>455.87393188476563</c:v>
                </c:pt>
                <c:pt idx="13">
                  <c:v>401.83599853515625</c:v>
                </c:pt>
                <c:pt idx="14">
                  <c:v>371.98574829101563</c:v>
                </c:pt>
                <c:pt idx="15">
                  <c:v>724.25628662109375</c:v>
                </c:pt>
                <c:pt idx="16">
                  <c:v>529.2425537109375</c:v>
                </c:pt>
                <c:pt idx="17">
                  <c:v>358.95816040039063</c:v>
                </c:pt>
                <c:pt idx="18">
                  <c:v>697.34820556640625</c:v>
                </c:pt>
                <c:pt idx="19">
                  <c:v>899.57989501953125</c:v>
                </c:pt>
                <c:pt idx="20">
                  <c:v>653.1318359375</c:v>
                </c:pt>
                <c:pt idx="21">
                  <c:v>730.580078125</c:v>
                </c:pt>
                <c:pt idx="22">
                  <c:v>878.97509765625</c:v>
                </c:pt>
                <c:pt idx="23">
                  <c:v>559.6358642578125</c:v>
                </c:pt>
                <c:pt idx="24">
                  <c:v>705.29254150390625</c:v>
                </c:pt>
                <c:pt idx="25">
                  <c:v>924.143798828125</c:v>
                </c:pt>
                <c:pt idx="26">
                  <c:v>503.3699951171875</c:v>
                </c:pt>
              </c:numCache>
            </c:numRef>
          </c:xVal>
          <c:yVal>
            <c:numRef>
              <c:f>'Cross-Country_Comparison_source'!$AR$2:$AR$28</c:f>
              <c:numCache>
                <c:formatCode>General</c:formatCode>
                <c:ptCount val="27"/>
                <c:pt idx="0">
                  <c:v>19.700000762939453</c:v>
                </c:pt>
                <c:pt idx="1">
                  <c:v>19.700000762939453</c:v>
                </c:pt>
                <c:pt idx="2">
                  <c:v>48</c:v>
                </c:pt>
                <c:pt idx="3">
                  <c:v>21.799999237060547</c:v>
                </c:pt>
                <c:pt idx="4">
                  <c:v>12.100000381469727</c:v>
                </c:pt>
                <c:pt idx="5">
                  <c:v>35.799999237060547</c:v>
                </c:pt>
                <c:pt idx="6">
                  <c:v>28.700000762939453</c:v>
                </c:pt>
                <c:pt idx="7">
                  <c:v>15.699999809265137</c:v>
                </c:pt>
                <c:pt idx="8">
                  <c:v>28</c:v>
                </c:pt>
                <c:pt idx="9">
                  <c:v>58.900001525878906</c:v>
                </c:pt>
                <c:pt idx="10">
                  <c:v>20.100000381469727</c:v>
                </c:pt>
                <c:pt idx="11">
                  <c:v>20.799999237060547</c:v>
                </c:pt>
                <c:pt idx="12">
                  <c:v>16.899999618530273</c:v>
                </c:pt>
                <c:pt idx="13">
                  <c:v>12</c:v>
                </c:pt>
                <c:pt idx="14">
                  <c:v>41</c:v>
                </c:pt>
                <c:pt idx="15">
                  <c:v>24.700000762939453</c:v>
                </c:pt>
                <c:pt idx="16">
                  <c:v>20.5</c:v>
                </c:pt>
                <c:pt idx="17">
                  <c:v>10.899999618530273</c:v>
                </c:pt>
                <c:pt idx="18">
                  <c:v>61.599998474121094</c:v>
                </c:pt>
                <c:pt idx="19">
                  <c:v>47.599998474121094</c:v>
                </c:pt>
                <c:pt idx="20">
                  <c:v>13.300000190734863</c:v>
                </c:pt>
                <c:pt idx="21">
                  <c:v>6.6999998092651367</c:v>
                </c:pt>
                <c:pt idx="22">
                  <c:v>15.600000381469727</c:v>
                </c:pt>
                <c:pt idx="23">
                  <c:v>11.600000381469727</c:v>
                </c:pt>
                <c:pt idx="24">
                  <c:v>19.100000381469727</c:v>
                </c:pt>
                <c:pt idx="25">
                  <c:v>36.799999237060547</c:v>
                </c:pt>
                <c:pt idx="26">
                  <c:v>10.399999618530273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'Cross-Country_Comparison_source'!$B$2:$B$28</c15:f>
                <c15:dlblRangeCache>
                  <c:ptCount val="27"/>
                  <c:pt idx="0">
                    <c:v>BEN</c:v>
                  </c:pt>
                  <c:pt idx="1">
                    <c:v>BFA</c:v>
                  </c:pt>
                  <c:pt idx="2">
                    <c:v>BDI</c:v>
                  </c:pt>
                  <c:pt idx="3">
                    <c:v>CAF</c:v>
                  </c:pt>
                  <c:pt idx="4">
                    <c:v>TCD</c:v>
                  </c:pt>
                  <c:pt idx="5">
                    <c:v>COM</c:v>
                  </c:pt>
                  <c:pt idx="6">
                    <c:v>COD</c:v>
                  </c:pt>
                  <c:pt idx="7">
                    <c:v>ERI</c:v>
                  </c:pt>
                  <c:pt idx="8">
                    <c:v>ETH</c:v>
                  </c:pt>
                  <c:pt idx="9">
                    <c:v>GMB</c:v>
                  </c:pt>
                  <c:pt idx="10">
                    <c:v>GIN</c:v>
                  </c:pt>
                  <c:pt idx="11">
                    <c:v>GNB</c:v>
                  </c:pt>
                  <c:pt idx="12">
                    <c:v>LBR</c:v>
                  </c:pt>
                  <c:pt idx="13">
                    <c:v>MDG</c:v>
                  </c:pt>
                  <c:pt idx="14">
                    <c:v>MWI</c:v>
                  </c:pt>
                  <c:pt idx="15">
                    <c:v>MLI</c:v>
                  </c:pt>
                  <c:pt idx="16">
                    <c:v>MOZ</c:v>
                  </c:pt>
                  <c:pt idx="17">
                    <c:v>NER</c:v>
                  </c:pt>
                  <c:pt idx="18">
                    <c:v>RWA</c:v>
                  </c:pt>
                  <c:pt idx="19">
                    <c:v>SEN</c:v>
                  </c:pt>
                  <c:pt idx="20">
                    <c:v>SLE</c:v>
                  </c:pt>
                  <c:pt idx="21">
                    <c:v>SSD</c:v>
                  </c:pt>
                  <c:pt idx="22">
                    <c:v>TZA</c:v>
                  </c:pt>
                  <c:pt idx="23">
                    <c:v>TGO</c:v>
                  </c:pt>
                  <c:pt idx="24">
                    <c:v>UGA</c:v>
                  </c:pt>
                  <c:pt idx="25">
                    <c:v>ZWE</c:v>
                  </c:pt>
                  <c:pt idx="26">
                    <c:v>SOM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B-577D-49A2-A129-BFE65110E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374888"/>
        <c:axId val="522375280"/>
      </c:scatterChart>
      <c:valAx>
        <c:axId val="522374888"/>
        <c:scaling>
          <c:orientation val="minMax"/>
          <c:min val="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GDP per capita (2015, $)</a:t>
                </a:r>
              </a:p>
            </c:rich>
          </c:tx>
          <c:layout>
            <c:manualLayout>
              <c:xMode val="edge"/>
              <c:yMode val="edge"/>
              <c:x val="0.33550218722659669"/>
              <c:y val="0.935700709053159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375280"/>
        <c:crosses val="autoZero"/>
        <c:crossBetween val="midCat"/>
        <c:majorUnit val="200"/>
      </c:valAx>
      <c:valAx>
        <c:axId val="522375280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Access to improved sanitation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374888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28916502624671"/>
          <c:y val="5.0925925925925923E-2"/>
          <c:w val="0.82267880577427821"/>
          <c:h val="0.64394794400699917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'Figures 1'!$E$6</c:f>
              <c:strCache>
                <c:ptCount val="1"/>
                <c:pt idx="0">
                  <c:v>Poor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1'!$B$7:$B$19</c15:sqref>
                  </c15:fullRef>
                </c:ext>
              </c:extLst>
              <c:f>('Figures 1'!$B$8:$B$9,'Figures 1'!$B$11:$B$19)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1'!$E$7:$E$19</c15:sqref>
                  </c15:fullRef>
                </c:ext>
              </c:extLst>
              <c:f>('Figures 1'!$E$8:$E$9,'Figures 1'!$E$11:$E$19)</c:f>
              <c:numCache>
                <c:formatCode>0.0</c:formatCode>
                <c:ptCount val="11"/>
                <c:pt idx="0">
                  <c:v>56.3</c:v>
                </c:pt>
                <c:pt idx="1">
                  <c:v>59.3</c:v>
                </c:pt>
                <c:pt idx="2">
                  <c:v>56.8</c:v>
                </c:pt>
                <c:pt idx="3">
                  <c:v>35.199999999999996</c:v>
                </c:pt>
                <c:pt idx="4">
                  <c:v>47</c:v>
                </c:pt>
                <c:pt idx="6">
                  <c:v>53.400000000000006</c:v>
                </c:pt>
                <c:pt idx="7">
                  <c:v>39.6</c:v>
                </c:pt>
                <c:pt idx="8">
                  <c:v>37</c:v>
                </c:pt>
                <c:pt idx="10">
                  <c:v>47.199999999999996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0A-4B1D-A04C-DCB234B4E8B9}"/>
            </c:ext>
          </c:extLst>
        </c:ser>
        <c:ser>
          <c:idx val="2"/>
          <c:order val="2"/>
          <c:tx>
            <c:strRef>
              <c:f>'Figures 1'!$F$6</c:f>
              <c:strCache>
                <c:ptCount val="1"/>
                <c:pt idx="0">
                  <c:v>Non Poor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1'!$B$7:$B$19</c15:sqref>
                  </c15:fullRef>
                </c:ext>
              </c:extLst>
              <c:f>('Figures 1'!$B$8:$B$9,'Figures 1'!$B$11:$B$19)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1'!$F$7:$F$19</c15:sqref>
                  </c15:fullRef>
                </c:ext>
              </c:extLst>
              <c:f>('Figures 1'!$F$8:$F$9,'Figures 1'!$F$11:$F$19)</c:f>
              <c:numCache>
                <c:formatCode>0.0</c:formatCode>
                <c:ptCount val="11"/>
                <c:pt idx="0">
                  <c:v>67.900000000000006</c:v>
                </c:pt>
                <c:pt idx="1">
                  <c:v>57.999999999999993</c:v>
                </c:pt>
                <c:pt idx="2">
                  <c:v>63.3</c:v>
                </c:pt>
                <c:pt idx="3">
                  <c:v>45.2</c:v>
                </c:pt>
                <c:pt idx="4">
                  <c:v>72.7</c:v>
                </c:pt>
                <c:pt idx="6">
                  <c:v>66.7</c:v>
                </c:pt>
                <c:pt idx="7">
                  <c:v>51</c:v>
                </c:pt>
                <c:pt idx="8">
                  <c:v>49.2</c:v>
                </c:pt>
                <c:pt idx="10">
                  <c:v>62.6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0A-4B1D-A04C-DCB234B4E8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1464"/>
        <c:axId val="5240018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'Figures 1'!$D$192:$D$193</c15:sqref>
                        </c15:formulaRef>
                      </c:ext>
                    </c:extLst>
                    <c:strCache>
                      <c:ptCount val="2"/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'Figures 1'!$B$7:$B$19</c15:sqref>
                        </c15:fullRef>
                        <c15:formulaRef>
                          <c15:sqref>('Figures 1'!$B$8:$B$9,'Figures 1'!$B$11:$B$19)</c15:sqref>
                        </c15:formulaRef>
                      </c:ext>
                    </c:extLst>
                    <c:strCache>
                      <c:ptCount val="11"/>
                      <c:pt idx="0">
                        <c:v>NE Urban</c:v>
                      </c:pt>
                      <c:pt idx="1">
                        <c:v>NE Rural</c:v>
                      </c:pt>
                      <c:pt idx="2">
                        <c:v>NW Urban</c:v>
                      </c:pt>
                      <c:pt idx="3">
                        <c:v>NW Rural</c:v>
                      </c:pt>
                      <c:pt idx="4">
                        <c:v>Mogadishu</c:v>
                      </c:pt>
                      <c:pt idx="6">
                        <c:v>Urban</c:v>
                      </c:pt>
                      <c:pt idx="7">
                        <c:v>Rural</c:v>
                      </c:pt>
                      <c:pt idx="8">
                        <c:v>IDP Camps</c:v>
                      </c:pt>
                      <c:pt idx="10">
                        <c:v>Overall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'Figures 1'!$D$194:$D$206</c15:sqref>
                        </c15:fullRef>
                        <c15:formulaRef>
                          <c15:sqref>('Figures 1'!$D$195:$D$196,'Figures 1'!$D$198:$D$206)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050A-4B1D-A04C-DCB234B4E8B9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3"/>
          <c:order val="3"/>
          <c:tx>
            <c:v>Overall</c:v>
          </c:tx>
          <c:spPr>
            <a:ln w="19050" cap="rnd">
              <a:solidFill>
                <a:schemeClr val="tx1">
                  <a:lumMod val="75000"/>
                  <a:lumOff val="2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11"/>
              <c:pt idx="0">
                <c:v>NE Urban</c:v>
              </c:pt>
              <c:pt idx="1">
                <c:v>NE Rural</c:v>
              </c:pt>
              <c:pt idx="2">
                <c:v>NW Urban</c:v>
              </c:pt>
              <c:pt idx="3">
                <c:v>NW Rural</c:v>
              </c:pt>
              <c:pt idx="4">
                <c:v>Mogadishu</c:v>
              </c:pt>
              <c:pt idx="6">
                <c:v>Urban</c:v>
              </c:pt>
              <c:pt idx="7">
                <c:v>Rural</c:v>
              </c:pt>
              <c:pt idx="8">
                <c:v>IDP Camps</c:v>
              </c:pt>
              <c:pt idx="10">
                <c:v>Overall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1'!$C$7:$C$19</c15:sqref>
                  </c15:fullRef>
                </c:ext>
              </c:extLst>
              <c:f>('Figures 1'!$C$8:$C$9,'Figures 1'!$C$11:$C$19)</c:f>
              <c:numCache>
                <c:formatCode>0.0</c:formatCode>
                <c:ptCount val="11"/>
                <c:pt idx="0">
                  <c:v>54.900000000000006</c:v>
                </c:pt>
                <c:pt idx="1">
                  <c:v>54.900000000000006</c:v>
                </c:pt>
                <c:pt idx="2">
                  <c:v>54.900000000000006</c:v>
                </c:pt>
                <c:pt idx="3">
                  <c:v>54.900000000000006</c:v>
                </c:pt>
                <c:pt idx="4">
                  <c:v>54.900000000000006</c:v>
                </c:pt>
                <c:pt idx="5">
                  <c:v>54.900000000000006</c:v>
                </c:pt>
                <c:pt idx="6">
                  <c:v>54.900000000000006</c:v>
                </c:pt>
                <c:pt idx="7">
                  <c:v>54.900000000000006</c:v>
                </c:pt>
                <c:pt idx="8">
                  <c:v>54.900000000000006</c:v>
                </c:pt>
                <c:pt idx="9">
                  <c:v>54.900000000000006</c:v>
                </c:pt>
                <c:pt idx="10">
                  <c:v>54.900000000000006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50A-4B1D-A04C-DCB234B4E8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1464"/>
        <c:axId val="524001856"/>
      </c:lineChart>
      <c:catAx>
        <c:axId val="52400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856"/>
        <c:crosses val="autoZero"/>
        <c:auto val="1"/>
        <c:lblAlgn val="ctr"/>
        <c:lblOffset val="100"/>
        <c:noMultiLvlLbl val="0"/>
      </c:catAx>
      <c:valAx>
        <c:axId val="524001856"/>
        <c:scaling>
          <c:orientation val="minMax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%</a:t>
                </a:r>
                <a:r>
                  <a:rPr lang="en-US" sz="800" baseline="0">
                    <a:solidFill>
                      <a:sysClr val="windowText" lastClr="000000"/>
                    </a:solidFill>
                  </a:rPr>
                  <a:t> of  population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14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53815343394576"/>
          <c:y val="0.90335360724140257"/>
          <c:w val="0.85317865540244975"/>
          <c:h val="8.36929638602866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956553615155648"/>
          <c:y val="3.4900144693451783E-2"/>
          <c:w val="0.82267880577427821"/>
          <c:h val="0.64394794400699917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'Figures 1'!$G$23</c:f>
              <c:strCache>
                <c:ptCount val="1"/>
                <c:pt idx="0">
                  <c:v>Poor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1'!$B$24:$B$36</c15:sqref>
                  </c15:fullRef>
                </c:ext>
              </c:extLst>
              <c:f>('Figures 1'!$B$25:$B$26,'Figures 1'!$B$28:$B$36)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1'!$G$24:$G$36</c15:sqref>
                  </c15:fullRef>
                </c:ext>
              </c:extLst>
              <c:f>('Figures 1'!$G$25:$G$26,'Figures 1'!$G$28:$G$36)</c:f>
              <c:numCache>
                <c:formatCode>General</c:formatCode>
                <c:ptCount val="11"/>
                <c:pt idx="0">
                  <c:v>50.8</c:v>
                </c:pt>
                <c:pt idx="1">
                  <c:v>62.4</c:v>
                </c:pt>
                <c:pt idx="2">
                  <c:v>60.3</c:v>
                </c:pt>
                <c:pt idx="3">
                  <c:v>47.9</c:v>
                </c:pt>
                <c:pt idx="4">
                  <c:v>33.800000000000004</c:v>
                </c:pt>
                <c:pt idx="6" formatCode="0.0">
                  <c:v>49.7</c:v>
                </c:pt>
                <c:pt idx="7" formatCode="0.0">
                  <c:v>50.6</c:v>
                </c:pt>
                <c:pt idx="8">
                  <c:v>36.4</c:v>
                </c:pt>
                <c:pt idx="10" formatCode="0.0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AD-4059-886F-3DB5FA2A95C2}"/>
            </c:ext>
          </c:extLst>
        </c:ser>
        <c:ser>
          <c:idx val="2"/>
          <c:order val="2"/>
          <c:tx>
            <c:strRef>
              <c:f>'Figures 1'!$H$23</c:f>
              <c:strCache>
                <c:ptCount val="1"/>
                <c:pt idx="0">
                  <c:v>Non-Poor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1'!$B$24:$B$36</c15:sqref>
                  </c15:fullRef>
                </c:ext>
              </c:extLst>
              <c:f>('Figures 1'!$B$25:$B$26,'Figures 1'!$B$28:$B$36)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1'!$H$24:$H$36</c15:sqref>
                  </c15:fullRef>
                </c:ext>
              </c:extLst>
              <c:f>('Figures 1'!$H$25:$H$26,'Figures 1'!$H$28:$H$36)</c:f>
              <c:numCache>
                <c:formatCode>General</c:formatCode>
                <c:ptCount val="11"/>
                <c:pt idx="0">
                  <c:v>62.9</c:v>
                </c:pt>
                <c:pt idx="1">
                  <c:v>68.5</c:v>
                </c:pt>
                <c:pt idx="2">
                  <c:v>67.900000000000006</c:v>
                </c:pt>
                <c:pt idx="3">
                  <c:v>61.1</c:v>
                </c:pt>
                <c:pt idx="4">
                  <c:v>52.2</c:v>
                </c:pt>
                <c:pt idx="6" formatCode="0.0">
                  <c:v>63.5</c:v>
                </c:pt>
                <c:pt idx="7" formatCode="0.0">
                  <c:v>65.100000000000009</c:v>
                </c:pt>
                <c:pt idx="8">
                  <c:v>58.699999999999996</c:v>
                </c:pt>
                <c:pt idx="10" formatCode="0.0">
                  <c:v>63.2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AD-4059-886F-3DB5FA2A95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3816"/>
        <c:axId val="52400420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'Figures 1'!$D$192:$D$193</c15:sqref>
                        </c15:formulaRef>
                      </c:ext>
                    </c:extLst>
                    <c:strCache>
                      <c:ptCount val="2"/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'Figures 1'!$B$24:$B$36</c15:sqref>
                        </c15:fullRef>
                        <c15:formulaRef>
                          <c15:sqref>('Figures 1'!$B$25:$B$26,'Figures 1'!$B$28:$B$36)</c15:sqref>
                        </c15:formulaRef>
                      </c:ext>
                    </c:extLst>
                    <c:strCache>
                      <c:ptCount val="11"/>
                      <c:pt idx="0">
                        <c:v>NE Urban</c:v>
                      </c:pt>
                      <c:pt idx="1">
                        <c:v>NE Rural</c:v>
                      </c:pt>
                      <c:pt idx="2">
                        <c:v>NW Urban</c:v>
                      </c:pt>
                      <c:pt idx="3">
                        <c:v>NW Rural</c:v>
                      </c:pt>
                      <c:pt idx="4">
                        <c:v>Mogadishu</c:v>
                      </c:pt>
                      <c:pt idx="6">
                        <c:v>Urban</c:v>
                      </c:pt>
                      <c:pt idx="7">
                        <c:v>Rural</c:v>
                      </c:pt>
                      <c:pt idx="8">
                        <c:v>IDP Camps</c:v>
                      </c:pt>
                      <c:pt idx="10">
                        <c:v>Overall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'Figures 1'!$D$194:$D$206</c15:sqref>
                        </c15:fullRef>
                        <c15:formulaRef>
                          <c15:sqref>('Figures 1'!$D$195:$D$196,'Figures 1'!$D$198:$D$206)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F0AD-4059-886F-3DB5FA2A95C2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3"/>
          <c:order val="3"/>
          <c:tx>
            <c:strRef>
              <c:f>'Figures 1'!$K$23</c:f>
              <c:strCache>
                <c:ptCount val="1"/>
                <c:pt idx="0">
                  <c:v>Overall</c:v>
                </c:pt>
              </c:strCache>
            </c:strRef>
          </c:tx>
          <c:spPr>
            <a:ln w="19050" cap="rnd">
              <a:solidFill>
                <a:schemeClr val="tx1">
                  <a:lumMod val="75000"/>
                  <a:lumOff val="2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11"/>
              <c:pt idx="0">
                <c:v>NE Urban</c:v>
              </c:pt>
              <c:pt idx="1">
                <c:v>NE Rural</c:v>
              </c:pt>
              <c:pt idx="2">
                <c:v>NW Urban</c:v>
              </c:pt>
              <c:pt idx="3">
                <c:v>NW Rural</c:v>
              </c:pt>
              <c:pt idx="4">
                <c:v>Mogadishu</c:v>
              </c:pt>
              <c:pt idx="6">
                <c:v>Urban</c:v>
              </c:pt>
              <c:pt idx="7">
                <c:v>Rural</c:v>
              </c:pt>
              <c:pt idx="8">
                <c:v>IDP Camps</c:v>
              </c:pt>
              <c:pt idx="10">
                <c:v>Overall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1'!$K$24:$K$36</c15:sqref>
                  </c15:fullRef>
                </c:ext>
              </c:extLst>
              <c:f>('Figures 1'!$K$25:$K$26,'Figures 1'!$K$28:$K$36)</c:f>
              <c:numCache>
                <c:formatCode>0.0</c:formatCode>
                <c:ptCount val="11"/>
                <c:pt idx="0">
                  <c:v>52.900000000000006</c:v>
                </c:pt>
                <c:pt idx="1">
                  <c:v>52.900000000000006</c:v>
                </c:pt>
                <c:pt idx="2">
                  <c:v>52.900000000000006</c:v>
                </c:pt>
                <c:pt idx="3">
                  <c:v>52.900000000000006</c:v>
                </c:pt>
                <c:pt idx="4">
                  <c:v>52.900000000000006</c:v>
                </c:pt>
                <c:pt idx="5">
                  <c:v>52.900000000000006</c:v>
                </c:pt>
                <c:pt idx="6">
                  <c:v>52.900000000000006</c:v>
                </c:pt>
                <c:pt idx="7">
                  <c:v>52.900000000000006</c:v>
                </c:pt>
                <c:pt idx="8">
                  <c:v>52.900000000000006</c:v>
                </c:pt>
                <c:pt idx="9">
                  <c:v>52.900000000000006</c:v>
                </c:pt>
                <c:pt idx="10">
                  <c:v>52.900000000000006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F0AD-4059-886F-3DB5FA2A95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3816"/>
        <c:axId val="524004208"/>
      </c:lineChart>
      <c:catAx>
        <c:axId val="524003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4208"/>
        <c:crosses val="autoZero"/>
        <c:auto val="1"/>
        <c:lblAlgn val="ctr"/>
        <c:lblOffset val="100"/>
        <c:noMultiLvlLbl val="0"/>
      </c:catAx>
      <c:valAx>
        <c:axId val="5240042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%</a:t>
                </a:r>
                <a:r>
                  <a:rPr lang="en-US" sz="800" baseline="0">
                    <a:solidFill>
                      <a:sysClr val="windowText" lastClr="000000"/>
                    </a:solidFill>
                  </a:rPr>
                  <a:t> of children aged 6-14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3816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53815343394576"/>
          <c:y val="0.90335360724140257"/>
          <c:w val="0.85317865540244975"/>
          <c:h val="8.36929638602866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956553615155648"/>
          <c:y val="3.4900144693451783E-2"/>
          <c:w val="0.82267880577427821"/>
          <c:h val="0.64394794400699917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'Figures 1'!$E$41</c:f>
              <c:strCache>
                <c:ptCount val="1"/>
                <c:pt idx="0">
                  <c:v>Poor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1'!$B$42:$B$54</c15:sqref>
                  </c15:fullRef>
                </c:ext>
              </c:extLst>
              <c:f>('Figures 1'!$B$43:$B$44,'Figures 1'!$B$46:$B$54)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1'!$E$42:$E$54</c15:sqref>
                  </c15:fullRef>
                </c:ext>
              </c:extLst>
              <c:f>('Figures 1'!$E$43:$E$44,'Figures 1'!$E$46:$E$54)</c:f>
              <c:numCache>
                <c:formatCode>0.0</c:formatCode>
                <c:ptCount val="11"/>
                <c:pt idx="0">
                  <c:v>39.076000000000001</c:v>
                </c:pt>
                <c:pt idx="1">
                  <c:v>61.723999999999997</c:v>
                </c:pt>
                <c:pt idx="2">
                  <c:v>34.564</c:v>
                </c:pt>
                <c:pt idx="3">
                  <c:v>12.009</c:v>
                </c:pt>
                <c:pt idx="4">
                  <c:v>24.599</c:v>
                </c:pt>
                <c:pt idx="6">
                  <c:v>33.040999999999997</c:v>
                </c:pt>
                <c:pt idx="7">
                  <c:v>17.114000000000001</c:v>
                </c:pt>
                <c:pt idx="8">
                  <c:v>20.013000000000002</c:v>
                </c:pt>
                <c:pt idx="10">
                  <c:v>25.382999999999999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AA-49C7-8EFC-05BEE0C109A3}"/>
            </c:ext>
          </c:extLst>
        </c:ser>
        <c:ser>
          <c:idx val="2"/>
          <c:order val="2"/>
          <c:tx>
            <c:strRef>
              <c:f>'Figures 1'!$F$41</c:f>
              <c:strCache>
                <c:ptCount val="1"/>
                <c:pt idx="0">
                  <c:v>Non-Poor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1'!$B$42:$B$54</c15:sqref>
                  </c15:fullRef>
                </c:ext>
              </c:extLst>
              <c:f>('Figures 1'!$B$43:$B$44,'Figures 1'!$B$46:$B$54)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1'!$F$42:$F$54</c15:sqref>
                  </c15:fullRef>
                </c:ext>
              </c:extLst>
              <c:f>('Figures 1'!$F$43:$F$44,'Figures 1'!$F$46:$F$54)</c:f>
              <c:numCache>
                <c:formatCode>0.0</c:formatCode>
                <c:ptCount val="11"/>
                <c:pt idx="0">
                  <c:v>54.234000000000002</c:v>
                </c:pt>
                <c:pt idx="1">
                  <c:v>78.296000000000006</c:v>
                </c:pt>
                <c:pt idx="2">
                  <c:v>56.451000000000001</c:v>
                </c:pt>
                <c:pt idx="3">
                  <c:v>25.913</c:v>
                </c:pt>
                <c:pt idx="4">
                  <c:v>28.922999999999998</c:v>
                </c:pt>
                <c:pt idx="6">
                  <c:v>49.732999999999997</c:v>
                </c:pt>
                <c:pt idx="7">
                  <c:v>40.814999999999998</c:v>
                </c:pt>
                <c:pt idx="8">
                  <c:v>31.684999999999999</c:v>
                </c:pt>
                <c:pt idx="10">
                  <c:v>46.575000000000003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AA-49C7-8EFC-05BEE0C10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24005384"/>
        <c:axId val="52400577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'Figures 1'!$D$41</c15:sqref>
                        </c15:formulaRef>
                      </c:ext>
                    </c:extLst>
                    <c:strCache>
                      <c:ptCount val="1"/>
                      <c:pt idx="0">
                        <c:v>All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'Figures 1'!$B$42:$B$54</c15:sqref>
                        </c15:fullRef>
                        <c15:formulaRef>
                          <c15:sqref>('Figures 1'!$B$43:$B$44,'Figures 1'!$B$46:$B$54)</c15:sqref>
                        </c15:formulaRef>
                      </c:ext>
                    </c:extLst>
                    <c:strCache>
                      <c:ptCount val="11"/>
                      <c:pt idx="0">
                        <c:v>NE Urban</c:v>
                      </c:pt>
                      <c:pt idx="1">
                        <c:v>NE Rural</c:v>
                      </c:pt>
                      <c:pt idx="2">
                        <c:v>NW Urban</c:v>
                      </c:pt>
                      <c:pt idx="3">
                        <c:v>NW Rural</c:v>
                      </c:pt>
                      <c:pt idx="4">
                        <c:v>Mogadishu</c:v>
                      </c:pt>
                      <c:pt idx="6">
                        <c:v>Urban</c:v>
                      </c:pt>
                      <c:pt idx="7">
                        <c:v>Rural</c:v>
                      </c:pt>
                      <c:pt idx="8">
                        <c:v>IDP Camps</c:v>
                      </c:pt>
                      <c:pt idx="10">
                        <c:v>Overall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'Figures 1'!$D$194:$D$206</c15:sqref>
                        </c15:fullRef>
                        <c15:formulaRef>
                          <c15:sqref>('Figures 1'!$D$195:$D$196,'Figures 1'!$D$198:$D$206)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B6AA-49C7-8EFC-05BEE0C109A3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3"/>
          <c:order val="3"/>
          <c:tx>
            <c:strRef>
              <c:f>'Figures 1'!$G$41</c:f>
              <c:strCache>
                <c:ptCount val="1"/>
                <c:pt idx="0">
                  <c:v>Overall</c:v>
                </c:pt>
              </c:strCache>
            </c:strRef>
          </c:tx>
          <c:spPr>
            <a:ln w="19050" cap="rnd">
              <a:solidFill>
                <a:schemeClr val="tx1">
                  <a:lumMod val="75000"/>
                  <a:lumOff val="2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11"/>
              <c:pt idx="0">
                <c:v>NE Urban</c:v>
              </c:pt>
              <c:pt idx="1">
                <c:v>NE Rural</c:v>
              </c:pt>
              <c:pt idx="2">
                <c:v>NW Urban</c:v>
              </c:pt>
              <c:pt idx="3">
                <c:v>NW Rural</c:v>
              </c:pt>
              <c:pt idx="4">
                <c:v>Mogadishu</c:v>
              </c:pt>
              <c:pt idx="6">
                <c:v>Urban</c:v>
              </c:pt>
              <c:pt idx="7">
                <c:v>Rural</c:v>
              </c:pt>
              <c:pt idx="8">
                <c:v>IDP Camps</c:v>
              </c:pt>
              <c:pt idx="10">
                <c:v>Overall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1'!$G$42:$G$54</c15:sqref>
                  </c15:fullRef>
                </c:ext>
              </c:extLst>
              <c:f>('Figures 1'!$G$43:$G$44,'Figures 1'!$G$46:$G$54)</c:f>
              <c:numCache>
                <c:formatCode>0.0</c:formatCode>
                <c:ptCount val="11"/>
                <c:pt idx="0">
                  <c:v>38.094999999999999</c:v>
                </c:pt>
                <c:pt idx="1">
                  <c:v>38.094999999999999</c:v>
                </c:pt>
                <c:pt idx="2">
                  <c:v>38.094999999999999</c:v>
                </c:pt>
                <c:pt idx="3">
                  <c:v>38.094999999999999</c:v>
                </c:pt>
                <c:pt idx="4">
                  <c:v>38.094999999999999</c:v>
                </c:pt>
                <c:pt idx="5">
                  <c:v>38.094999999999999</c:v>
                </c:pt>
                <c:pt idx="6">
                  <c:v>38.094999999999999</c:v>
                </c:pt>
                <c:pt idx="7">
                  <c:v>38.094999999999999</c:v>
                </c:pt>
                <c:pt idx="8">
                  <c:v>38.094999999999999</c:v>
                </c:pt>
                <c:pt idx="9">
                  <c:v>38.094999999999999</c:v>
                </c:pt>
                <c:pt idx="10">
                  <c:v>38.094999999999999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6AA-49C7-8EFC-05BEE0C10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5384"/>
        <c:axId val="524005776"/>
      </c:lineChart>
      <c:catAx>
        <c:axId val="524005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5776"/>
        <c:crosses val="autoZero"/>
        <c:auto val="1"/>
        <c:lblAlgn val="ctr"/>
        <c:lblOffset val="100"/>
        <c:noMultiLvlLbl val="0"/>
      </c:catAx>
      <c:valAx>
        <c:axId val="524005776"/>
        <c:scaling>
          <c:orientation val="minMax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US$</a:t>
                </a:r>
                <a:endParaRPr lang="en-US" sz="800" baseline="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538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53815343394576"/>
          <c:y val="0.90335360724140257"/>
          <c:w val="0.85317865540244975"/>
          <c:h val="8.36929638602866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28916502624671"/>
          <c:y val="5.0925925925925923E-2"/>
          <c:w val="0.82267880577427821"/>
          <c:h val="0.64394794400699917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'Figures 1'!$H$6</c:f>
              <c:strCache>
                <c:ptCount val="1"/>
                <c:pt idx="0">
                  <c:v>Poor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1'!$B$7:$B$19</c15:sqref>
                  </c15:fullRef>
                </c:ext>
              </c:extLst>
              <c:f>('Figures 1'!$B$8:$B$9,'Figures 1'!$B$11:$B$19)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1'!$H$7:$H$19</c15:sqref>
                  </c15:fullRef>
                </c:ext>
              </c:extLst>
              <c:f>('Figures 1'!$H$8:$H$9,'Figures 1'!$H$11:$H$19)</c:f>
              <c:numCache>
                <c:formatCode>General</c:formatCode>
                <c:ptCount val="11"/>
                <c:pt idx="0">
                  <c:v>14.899999999999999</c:v>
                </c:pt>
                <c:pt idx="1">
                  <c:v>13.5</c:v>
                </c:pt>
                <c:pt idx="2">
                  <c:v>14.7</c:v>
                </c:pt>
                <c:pt idx="3">
                  <c:v>8.1</c:v>
                </c:pt>
                <c:pt idx="4">
                  <c:v>13.200000000000001</c:v>
                </c:pt>
                <c:pt idx="6">
                  <c:v>14.2</c:v>
                </c:pt>
                <c:pt idx="7">
                  <c:v>9.1</c:v>
                </c:pt>
                <c:pt idx="8">
                  <c:v>10.299999999999999</c:v>
                </c:pt>
                <c:pt idx="10">
                  <c:v>12.6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F5-4BDF-9812-560AF957DA01}"/>
            </c:ext>
          </c:extLst>
        </c:ser>
        <c:ser>
          <c:idx val="2"/>
          <c:order val="2"/>
          <c:tx>
            <c:strRef>
              <c:f>'Figures 1'!$I$6</c:f>
              <c:strCache>
                <c:ptCount val="1"/>
                <c:pt idx="0">
                  <c:v>Non Poor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1'!$B$7:$B$19</c15:sqref>
                  </c15:fullRef>
                </c:ext>
              </c:extLst>
              <c:f>('Figures 1'!$B$8:$B$9,'Figures 1'!$B$11:$B$19)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1'!$I$7:$I$19</c15:sqref>
                  </c15:fullRef>
                </c:ext>
              </c:extLst>
              <c:f>('Figures 1'!$I$8:$I$9,'Figures 1'!$I$11:$I$19)</c:f>
              <c:numCache>
                <c:formatCode>General</c:formatCode>
                <c:ptCount val="11"/>
                <c:pt idx="0">
                  <c:v>19.7</c:v>
                </c:pt>
                <c:pt idx="1">
                  <c:v>15.299999999999999</c:v>
                </c:pt>
                <c:pt idx="2">
                  <c:v>18.8</c:v>
                </c:pt>
                <c:pt idx="3">
                  <c:v>10.199999999999999</c:v>
                </c:pt>
                <c:pt idx="4">
                  <c:v>19.5</c:v>
                </c:pt>
                <c:pt idx="6">
                  <c:v>19.2</c:v>
                </c:pt>
                <c:pt idx="7">
                  <c:v>12.5</c:v>
                </c:pt>
                <c:pt idx="8">
                  <c:v>17.7</c:v>
                </c:pt>
                <c:pt idx="10">
                  <c:v>18.399999999999999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F5-4BDF-9812-560AF957D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4007344"/>
        <c:axId val="5240077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'Figures 1'!$D$192:$D$193</c15:sqref>
                        </c15:formulaRef>
                      </c:ext>
                    </c:extLst>
                    <c:strCache>
                      <c:ptCount val="2"/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'Figures 1'!$B$7:$B$19</c15:sqref>
                        </c15:fullRef>
                        <c15:formulaRef>
                          <c15:sqref>('Figures 1'!$B$8:$B$9,'Figures 1'!$B$11:$B$19)</c15:sqref>
                        </c15:formulaRef>
                      </c:ext>
                    </c:extLst>
                    <c:strCache>
                      <c:ptCount val="11"/>
                      <c:pt idx="0">
                        <c:v>NE Urban</c:v>
                      </c:pt>
                      <c:pt idx="1">
                        <c:v>NE Rural</c:v>
                      </c:pt>
                      <c:pt idx="2">
                        <c:v>NW Urban</c:v>
                      </c:pt>
                      <c:pt idx="3">
                        <c:v>NW Rural</c:v>
                      </c:pt>
                      <c:pt idx="4">
                        <c:v>Mogadishu</c:v>
                      </c:pt>
                      <c:pt idx="6">
                        <c:v>Urban</c:v>
                      </c:pt>
                      <c:pt idx="7">
                        <c:v>Rural</c:v>
                      </c:pt>
                      <c:pt idx="8">
                        <c:v>IDP Camps</c:v>
                      </c:pt>
                      <c:pt idx="10">
                        <c:v>Overall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'Figures 1'!$D$194:$D$206</c15:sqref>
                        </c15:fullRef>
                        <c15:formulaRef>
                          <c15:sqref>('Figures 1'!$D$195:$D$196,'Figures 1'!$D$198:$D$206)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16F5-4BDF-9812-560AF957DA01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3"/>
          <c:order val="3"/>
          <c:tx>
            <c:v>Overall</c:v>
          </c:tx>
          <c:spPr>
            <a:ln w="19050" cap="rnd">
              <a:solidFill>
                <a:schemeClr val="tx1">
                  <a:lumMod val="75000"/>
                  <a:lumOff val="2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11"/>
              <c:pt idx="0">
                <c:v>NE Urban</c:v>
              </c:pt>
              <c:pt idx="1">
                <c:v>NE Rural</c:v>
              </c:pt>
              <c:pt idx="2">
                <c:v>NW Urban</c:v>
              </c:pt>
              <c:pt idx="3">
                <c:v>NW Rural</c:v>
              </c:pt>
              <c:pt idx="4">
                <c:v>Mogadishu</c:v>
              </c:pt>
              <c:pt idx="6">
                <c:v>Urban</c:v>
              </c:pt>
              <c:pt idx="7">
                <c:v>Rural</c:v>
              </c:pt>
              <c:pt idx="8">
                <c:v>IDP Camps</c:v>
              </c:pt>
              <c:pt idx="10">
                <c:v>Overall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1'!$J$7:$J$19</c15:sqref>
                  </c15:fullRef>
                </c:ext>
              </c:extLst>
              <c:f>('Figures 1'!$J$8:$J$9,'Figures 1'!$J$11:$J$19)</c:f>
              <c:numCache>
                <c:formatCode>General</c:formatCode>
                <c:ptCount val="11"/>
                <c:pt idx="0">
                  <c:v>15.5</c:v>
                </c:pt>
                <c:pt idx="1">
                  <c:v>15.5</c:v>
                </c:pt>
                <c:pt idx="2">
                  <c:v>15.5</c:v>
                </c:pt>
                <c:pt idx="3">
                  <c:v>15.5</c:v>
                </c:pt>
                <c:pt idx="4">
                  <c:v>15.5</c:v>
                </c:pt>
                <c:pt idx="5">
                  <c:v>15.5</c:v>
                </c:pt>
                <c:pt idx="6">
                  <c:v>15.5</c:v>
                </c:pt>
                <c:pt idx="7">
                  <c:v>15.5</c:v>
                </c:pt>
                <c:pt idx="8">
                  <c:v>15.5</c:v>
                </c:pt>
                <c:pt idx="9">
                  <c:v>15.5</c:v>
                </c:pt>
                <c:pt idx="10">
                  <c:v>15.5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6F5-4BDF-9812-560AF957D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7344"/>
        <c:axId val="524007736"/>
      </c:lineChart>
      <c:catAx>
        <c:axId val="524007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7736"/>
        <c:crosses val="autoZero"/>
        <c:auto val="1"/>
        <c:lblAlgn val="ctr"/>
        <c:lblOffset val="100"/>
        <c:noMultiLvlLbl val="0"/>
      </c:catAx>
      <c:valAx>
        <c:axId val="524007736"/>
        <c:scaling>
          <c:orientation val="minMax"/>
          <c:max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%</a:t>
                </a:r>
                <a:r>
                  <a:rPr lang="en-US" sz="800" baseline="0">
                    <a:solidFill>
                      <a:sysClr val="windowText" lastClr="000000"/>
                    </a:solidFill>
                  </a:rPr>
                  <a:t> of  population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7344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53815343394576"/>
          <c:y val="0.90335360724140257"/>
          <c:w val="0.85317865540244975"/>
          <c:h val="8.36929638602866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956553615155648"/>
          <c:y val="3.4900144693451783E-2"/>
          <c:w val="0.82267880577427821"/>
          <c:h val="0.64394794400699917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'Figures 1'!$E$23</c:f>
              <c:strCache>
                <c:ptCount val="1"/>
                <c:pt idx="0">
                  <c:v>Women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1'!$B$24:$B$36</c15:sqref>
                  </c15:fullRef>
                </c:ext>
              </c:extLst>
              <c:f>('Figures 1'!$B$25:$B$26,'Figures 1'!$B$28:$B$36)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1'!$E$24:$E$36</c15:sqref>
                  </c15:fullRef>
                </c:ext>
              </c:extLst>
              <c:f>('Figures 1'!$E$25:$E$26,'Figures 1'!$E$28:$E$36)</c:f>
              <c:numCache>
                <c:formatCode>General</c:formatCode>
                <c:ptCount val="11"/>
                <c:pt idx="0">
                  <c:v>57.8</c:v>
                </c:pt>
                <c:pt idx="1">
                  <c:v>61.3</c:v>
                </c:pt>
                <c:pt idx="2">
                  <c:v>57.599999999999994</c:v>
                </c:pt>
                <c:pt idx="3">
                  <c:v>48.5</c:v>
                </c:pt>
                <c:pt idx="4" formatCode="0.0">
                  <c:v>37.299999999999997</c:v>
                </c:pt>
                <c:pt idx="6">
                  <c:v>52.2</c:v>
                </c:pt>
                <c:pt idx="7">
                  <c:v>53.1</c:v>
                </c:pt>
                <c:pt idx="8" formatCode="0.0">
                  <c:v>45.7</c:v>
                </c:pt>
                <c:pt idx="10" formatCode="0.0">
                  <c:v>50.9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3D-42F4-B747-00891FB92BB1}"/>
            </c:ext>
          </c:extLst>
        </c:ser>
        <c:ser>
          <c:idx val="2"/>
          <c:order val="2"/>
          <c:tx>
            <c:strRef>
              <c:f>'Figures 1'!$F$23</c:f>
              <c:strCache>
                <c:ptCount val="1"/>
                <c:pt idx="0">
                  <c:v>Men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1'!$B$24:$B$36</c15:sqref>
                  </c15:fullRef>
                </c:ext>
              </c:extLst>
              <c:f>('Figures 1'!$B$25:$B$26,'Figures 1'!$B$28:$B$36)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1'!$F$24:$F$36</c15:sqref>
                  </c15:fullRef>
                </c:ext>
              </c:extLst>
              <c:f>('Figures 1'!$F$25:$F$26,'Figures 1'!$F$28:$F$36)</c:f>
              <c:numCache>
                <c:formatCode>General</c:formatCode>
                <c:ptCount val="11"/>
                <c:pt idx="0">
                  <c:v>60.8</c:v>
                </c:pt>
                <c:pt idx="1">
                  <c:v>72.399999999999991</c:v>
                </c:pt>
                <c:pt idx="2">
                  <c:v>69.699999999999989</c:v>
                </c:pt>
                <c:pt idx="3">
                  <c:v>55.7</c:v>
                </c:pt>
                <c:pt idx="4" formatCode="0.0">
                  <c:v>40.6</c:v>
                </c:pt>
                <c:pt idx="6">
                  <c:v>59.8</c:v>
                </c:pt>
                <c:pt idx="7">
                  <c:v>61.4</c:v>
                </c:pt>
                <c:pt idx="8" formatCode="0.0">
                  <c:v>36.9</c:v>
                </c:pt>
                <c:pt idx="10" formatCode="0.0">
                  <c:v>54.800000000000004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3D-42F4-B747-00891FB92B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5230024"/>
        <c:axId val="52523041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'Figures 1'!$D$192:$D$193</c15:sqref>
                        </c15:formulaRef>
                      </c:ext>
                    </c:extLst>
                    <c:strCache>
                      <c:ptCount val="2"/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'Figures 1'!$B$24:$B$36</c15:sqref>
                        </c15:fullRef>
                        <c15:formulaRef>
                          <c15:sqref>('Figures 1'!$B$25:$B$26,'Figures 1'!$B$28:$B$36)</c15:sqref>
                        </c15:formulaRef>
                      </c:ext>
                    </c:extLst>
                    <c:strCache>
                      <c:ptCount val="11"/>
                      <c:pt idx="0">
                        <c:v>NE Urban</c:v>
                      </c:pt>
                      <c:pt idx="1">
                        <c:v>NE Rural</c:v>
                      </c:pt>
                      <c:pt idx="2">
                        <c:v>NW Urban</c:v>
                      </c:pt>
                      <c:pt idx="3">
                        <c:v>NW Rural</c:v>
                      </c:pt>
                      <c:pt idx="4">
                        <c:v>Mogadishu</c:v>
                      </c:pt>
                      <c:pt idx="6">
                        <c:v>Urban</c:v>
                      </c:pt>
                      <c:pt idx="7">
                        <c:v>Rural</c:v>
                      </c:pt>
                      <c:pt idx="8">
                        <c:v>IDP Camps</c:v>
                      </c:pt>
                      <c:pt idx="10">
                        <c:v>Overall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'Figures 1'!$D$194:$D$206</c15:sqref>
                        </c15:fullRef>
                        <c15:formulaRef>
                          <c15:sqref>('Figures 1'!$D$195:$D$196,'Figures 1'!$D$198:$D$206)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103D-42F4-B747-00891FB92BB1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3"/>
          <c:order val="3"/>
          <c:tx>
            <c:strRef>
              <c:f>'Figures 1'!$K$23</c:f>
              <c:strCache>
                <c:ptCount val="1"/>
                <c:pt idx="0">
                  <c:v>Overall</c:v>
                </c:pt>
              </c:strCache>
            </c:strRef>
          </c:tx>
          <c:spPr>
            <a:ln w="19050" cap="rnd">
              <a:solidFill>
                <a:schemeClr val="tx1">
                  <a:lumMod val="75000"/>
                  <a:lumOff val="2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11"/>
              <c:pt idx="0">
                <c:v>NE Urban</c:v>
              </c:pt>
              <c:pt idx="1">
                <c:v>NE Rural</c:v>
              </c:pt>
              <c:pt idx="2">
                <c:v>NW Urban</c:v>
              </c:pt>
              <c:pt idx="3">
                <c:v>NW Rural</c:v>
              </c:pt>
              <c:pt idx="4">
                <c:v>Mogadishu</c:v>
              </c:pt>
              <c:pt idx="6">
                <c:v>Urban</c:v>
              </c:pt>
              <c:pt idx="7">
                <c:v>Rural</c:v>
              </c:pt>
              <c:pt idx="8">
                <c:v>IDP Camps</c:v>
              </c:pt>
              <c:pt idx="10">
                <c:v>Overall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1'!$K$24:$K$36</c15:sqref>
                  </c15:fullRef>
                </c:ext>
              </c:extLst>
              <c:f>('Figures 1'!$K$25:$K$26,'Figures 1'!$K$28:$K$36)</c:f>
              <c:numCache>
                <c:formatCode>0.0</c:formatCode>
                <c:ptCount val="11"/>
                <c:pt idx="0">
                  <c:v>52.900000000000006</c:v>
                </c:pt>
                <c:pt idx="1">
                  <c:v>52.900000000000006</c:v>
                </c:pt>
                <c:pt idx="2">
                  <c:v>52.900000000000006</c:v>
                </c:pt>
                <c:pt idx="3">
                  <c:v>52.900000000000006</c:v>
                </c:pt>
                <c:pt idx="4">
                  <c:v>52.900000000000006</c:v>
                </c:pt>
                <c:pt idx="5">
                  <c:v>52.900000000000006</c:v>
                </c:pt>
                <c:pt idx="6">
                  <c:v>52.900000000000006</c:v>
                </c:pt>
                <c:pt idx="7">
                  <c:v>52.900000000000006</c:v>
                </c:pt>
                <c:pt idx="8">
                  <c:v>52.900000000000006</c:v>
                </c:pt>
                <c:pt idx="9">
                  <c:v>52.900000000000006</c:v>
                </c:pt>
                <c:pt idx="10">
                  <c:v>52.900000000000006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03D-42F4-B747-00891FB92B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5230024"/>
        <c:axId val="525230416"/>
      </c:lineChart>
      <c:catAx>
        <c:axId val="525230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5230416"/>
        <c:crosses val="autoZero"/>
        <c:auto val="1"/>
        <c:lblAlgn val="ctr"/>
        <c:lblOffset val="100"/>
        <c:noMultiLvlLbl val="0"/>
      </c:catAx>
      <c:valAx>
        <c:axId val="5252304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%</a:t>
                </a:r>
                <a:r>
                  <a:rPr lang="en-US" sz="800" baseline="0">
                    <a:solidFill>
                      <a:sysClr val="windowText" lastClr="000000"/>
                    </a:solidFill>
                  </a:rPr>
                  <a:t> of children aged 6-14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523002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53815343394576"/>
          <c:y val="0.90335360724140257"/>
          <c:w val="0.85317865540244975"/>
          <c:h val="8.36929638602866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956553615155648"/>
          <c:y val="3.4900144693451783E-2"/>
          <c:w val="0.82267880577427821"/>
          <c:h val="0.64394794400699917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'Figures 1'!$I$23</c:f>
              <c:strCache>
                <c:ptCount val="1"/>
                <c:pt idx="0">
                  <c:v>Woman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1'!$B$24:$B$36</c15:sqref>
                  </c15:fullRef>
                </c:ext>
              </c:extLst>
              <c:f>('Figures 1'!$B$25:$B$26,'Figures 1'!$B$28:$B$36)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1'!$I$24:$I$36</c15:sqref>
                  </c15:fullRef>
                </c:ext>
              </c:extLst>
              <c:f>('Figures 1'!$I$25:$I$26,'Figures 1'!$I$28:$I$36)</c:f>
              <c:numCache>
                <c:formatCode>General</c:formatCode>
                <c:ptCount val="11"/>
                <c:pt idx="0">
                  <c:v>56.599999999999994</c:v>
                </c:pt>
                <c:pt idx="1">
                  <c:v>69.699999999999989</c:v>
                </c:pt>
                <c:pt idx="2">
                  <c:v>62.8</c:v>
                </c:pt>
                <c:pt idx="3">
                  <c:v>52.2</c:v>
                </c:pt>
                <c:pt idx="4" formatCode="0.0">
                  <c:v>33.900000000000006</c:v>
                </c:pt>
                <c:pt idx="6" formatCode="0.0">
                  <c:v>55.500000000000007</c:v>
                </c:pt>
                <c:pt idx="7" formatCode="0.0">
                  <c:v>59.699999999999996</c:v>
                </c:pt>
                <c:pt idx="8" formatCode="0.0">
                  <c:v>30</c:v>
                </c:pt>
                <c:pt idx="10" formatCode="0.0">
                  <c:v>52.7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CA-4567-A5C6-AE003392675C}"/>
            </c:ext>
          </c:extLst>
        </c:ser>
        <c:ser>
          <c:idx val="2"/>
          <c:order val="2"/>
          <c:tx>
            <c:strRef>
              <c:f>'Figures 1'!$J$23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1'!$B$24:$B$36</c15:sqref>
                  </c15:fullRef>
                </c:ext>
              </c:extLst>
              <c:f>('Figures 1'!$B$25:$B$26,'Figures 1'!$B$28:$B$36)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1'!$J$24:$J$36</c15:sqref>
                  </c15:fullRef>
                </c:ext>
              </c:extLst>
              <c:f>('Figures 1'!$J$25:$J$26,'Figures 1'!$J$28:$J$36)</c:f>
              <c:numCache>
                <c:formatCode>General</c:formatCode>
                <c:ptCount val="11"/>
                <c:pt idx="0">
                  <c:v>64.7</c:v>
                </c:pt>
                <c:pt idx="1">
                  <c:v>56.100000000000009</c:v>
                </c:pt>
                <c:pt idx="2">
                  <c:v>64.600000000000009</c:v>
                </c:pt>
                <c:pt idx="3">
                  <c:v>52.2</c:v>
                </c:pt>
                <c:pt idx="4" formatCode="0.0">
                  <c:v>42.1</c:v>
                </c:pt>
                <c:pt idx="6" formatCode="0.0">
                  <c:v>56.499999999999993</c:v>
                </c:pt>
                <c:pt idx="7" formatCode="0.0">
                  <c:v>53</c:v>
                </c:pt>
                <c:pt idx="8" formatCode="0.0">
                  <c:v>45.9</c:v>
                </c:pt>
                <c:pt idx="10" formatCode="0.0">
                  <c:v>53.1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CA-4567-A5C6-AE0033926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5230024"/>
        <c:axId val="52523041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'Figures 1'!$D$192:$D$193</c15:sqref>
                        </c15:formulaRef>
                      </c:ext>
                    </c:extLst>
                    <c:strCache>
                      <c:ptCount val="2"/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'Figures 1'!$B$24:$B$36</c15:sqref>
                        </c15:fullRef>
                        <c15:formulaRef>
                          <c15:sqref>('Figures 1'!$B$25:$B$26,'Figures 1'!$B$28:$B$36)</c15:sqref>
                        </c15:formulaRef>
                      </c:ext>
                    </c:extLst>
                    <c:strCache>
                      <c:ptCount val="11"/>
                      <c:pt idx="0">
                        <c:v>NE Urban</c:v>
                      </c:pt>
                      <c:pt idx="1">
                        <c:v>NE Rural</c:v>
                      </c:pt>
                      <c:pt idx="2">
                        <c:v>NW Urban</c:v>
                      </c:pt>
                      <c:pt idx="3">
                        <c:v>NW Rural</c:v>
                      </c:pt>
                      <c:pt idx="4">
                        <c:v>Mogadishu</c:v>
                      </c:pt>
                      <c:pt idx="6">
                        <c:v>Urban</c:v>
                      </c:pt>
                      <c:pt idx="7">
                        <c:v>Rural</c:v>
                      </c:pt>
                      <c:pt idx="8">
                        <c:v>IDP Camps</c:v>
                      </c:pt>
                      <c:pt idx="10">
                        <c:v>Overall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'Figures 1'!$D$194:$D$206</c15:sqref>
                        </c15:fullRef>
                        <c15:formulaRef>
                          <c15:sqref>('Figures 1'!$D$195:$D$196,'Figures 1'!$D$198:$D$206)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6FCA-4567-A5C6-AE003392675C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3"/>
          <c:order val="3"/>
          <c:tx>
            <c:strRef>
              <c:f>'Figures 1'!$K$23</c:f>
              <c:strCache>
                <c:ptCount val="1"/>
                <c:pt idx="0">
                  <c:v>Overall</c:v>
                </c:pt>
              </c:strCache>
            </c:strRef>
          </c:tx>
          <c:spPr>
            <a:ln w="19050" cap="rnd">
              <a:solidFill>
                <a:schemeClr val="tx1">
                  <a:lumMod val="75000"/>
                  <a:lumOff val="2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11"/>
              <c:pt idx="0">
                <c:v>NE Urban</c:v>
              </c:pt>
              <c:pt idx="1">
                <c:v>NE Rural</c:v>
              </c:pt>
              <c:pt idx="2">
                <c:v>NW Urban</c:v>
              </c:pt>
              <c:pt idx="3">
                <c:v>NW Rural</c:v>
              </c:pt>
              <c:pt idx="4">
                <c:v>Mogadishu</c:v>
              </c:pt>
              <c:pt idx="6">
                <c:v>Urban</c:v>
              </c:pt>
              <c:pt idx="7">
                <c:v>Rural</c:v>
              </c:pt>
              <c:pt idx="8">
                <c:v>IDP Camps</c:v>
              </c:pt>
              <c:pt idx="10">
                <c:v>Overall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1'!$K$24:$K$36</c15:sqref>
                  </c15:fullRef>
                </c:ext>
              </c:extLst>
              <c:f>('Figures 1'!$K$25:$K$26,'Figures 1'!$K$28:$K$36)</c:f>
              <c:numCache>
                <c:formatCode>0.0</c:formatCode>
                <c:ptCount val="11"/>
                <c:pt idx="0">
                  <c:v>52.900000000000006</c:v>
                </c:pt>
                <c:pt idx="1">
                  <c:v>52.900000000000006</c:v>
                </c:pt>
                <c:pt idx="2">
                  <c:v>52.900000000000006</c:v>
                </c:pt>
                <c:pt idx="3">
                  <c:v>52.900000000000006</c:v>
                </c:pt>
                <c:pt idx="4">
                  <c:v>52.900000000000006</c:v>
                </c:pt>
                <c:pt idx="5">
                  <c:v>52.900000000000006</c:v>
                </c:pt>
                <c:pt idx="6">
                  <c:v>52.900000000000006</c:v>
                </c:pt>
                <c:pt idx="7">
                  <c:v>52.900000000000006</c:v>
                </c:pt>
                <c:pt idx="8">
                  <c:v>52.900000000000006</c:v>
                </c:pt>
                <c:pt idx="9">
                  <c:v>52.900000000000006</c:v>
                </c:pt>
                <c:pt idx="10">
                  <c:v>52.900000000000006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FCA-4567-A5C6-AE0033926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5230024"/>
        <c:axId val="525230416"/>
      </c:lineChart>
      <c:catAx>
        <c:axId val="525230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5230416"/>
        <c:crosses val="autoZero"/>
        <c:auto val="1"/>
        <c:lblAlgn val="ctr"/>
        <c:lblOffset val="100"/>
        <c:noMultiLvlLbl val="0"/>
      </c:catAx>
      <c:valAx>
        <c:axId val="5252304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chemeClr val="tx1"/>
                    </a:solidFill>
                  </a:rPr>
                  <a:t>%</a:t>
                </a:r>
                <a:r>
                  <a:rPr lang="en-US" sz="800" baseline="0">
                    <a:solidFill>
                      <a:schemeClr val="tx1"/>
                    </a:solidFill>
                  </a:rPr>
                  <a:t> of children aged 6-14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523002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53815343394576"/>
          <c:y val="0.90335360724140257"/>
          <c:w val="0.85317865540244975"/>
          <c:h val="8.36929638602866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580927384076991E-2"/>
          <c:y val="5.0925925925925923E-2"/>
          <c:w val="0.90286351706036749"/>
          <c:h val="0.69956003095766872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'Figures 2'!$D$24</c:f>
              <c:strCache>
                <c:ptCount val="1"/>
                <c:pt idx="0">
                  <c:v>House Work</c:v>
                </c:pt>
              </c:strCache>
            </c:strRef>
          </c:tx>
          <c:spPr>
            <a:solidFill>
              <a:srgbClr val="CC00CC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2'!$B$26:$B$37</c15:sqref>
                  </c15:fullRef>
                </c:ext>
              </c:extLst>
              <c:f>('Figures 2'!$B$26:$B$27,'Figures 2'!$B$29:$B$37)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IDP Camps</c:v>
                </c:pt>
                <c:pt idx="7">
                  <c:v>Urban</c:v>
                </c:pt>
                <c:pt idx="8">
                  <c:v>Rural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2'!$D$26:$D$37</c15:sqref>
                  </c15:fullRef>
                </c:ext>
              </c:extLst>
              <c:f>('Figures 2'!$D$26:$D$27,'Figures 2'!$D$29:$D$37)</c:f>
              <c:numCache>
                <c:formatCode>General</c:formatCode>
                <c:ptCount val="11"/>
                <c:pt idx="0">
                  <c:v>49.3</c:v>
                </c:pt>
                <c:pt idx="1">
                  <c:v>58.8</c:v>
                </c:pt>
                <c:pt idx="2">
                  <c:v>49.6</c:v>
                </c:pt>
                <c:pt idx="3">
                  <c:v>66.2</c:v>
                </c:pt>
                <c:pt idx="4" formatCode="0.0">
                  <c:v>30</c:v>
                </c:pt>
                <c:pt idx="6" formatCode="0.0">
                  <c:v>45.5</c:v>
                </c:pt>
                <c:pt idx="7" formatCode="0.0">
                  <c:v>44.8</c:v>
                </c:pt>
                <c:pt idx="8" formatCode="0.0">
                  <c:v>63.8</c:v>
                </c:pt>
                <c:pt idx="10" formatCode="0.0">
                  <c:v>46.6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07-4D38-807F-F38C43E6F8C1}"/>
            </c:ext>
          </c:extLst>
        </c:ser>
        <c:ser>
          <c:idx val="2"/>
          <c:order val="2"/>
          <c:tx>
            <c:strRef>
              <c:f>'Figures 2'!$E$24</c:f>
              <c:strCache>
                <c:ptCount val="1"/>
                <c:pt idx="0">
                  <c:v>In school</c:v>
                </c:pt>
              </c:strCache>
            </c:strRef>
          </c:tx>
          <c:spPr>
            <a:solidFill>
              <a:srgbClr val="FF00FF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2'!$B$26:$B$37</c15:sqref>
                  </c15:fullRef>
                </c:ext>
              </c:extLst>
              <c:f>('Figures 2'!$B$26:$B$27,'Figures 2'!$B$29:$B$37)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IDP Camps</c:v>
                </c:pt>
                <c:pt idx="7">
                  <c:v>Urban</c:v>
                </c:pt>
                <c:pt idx="8">
                  <c:v>Rural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2'!$E$26:$E$37</c15:sqref>
                  </c15:fullRef>
                </c:ext>
              </c:extLst>
              <c:f>('Figures 2'!$E$26:$E$27,'Figures 2'!$E$29:$E$37)</c:f>
              <c:numCache>
                <c:formatCode>General</c:formatCode>
                <c:ptCount val="11"/>
                <c:pt idx="0">
                  <c:v>16.100000000000001</c:v>
                </c:pt>
                <c:pt idx="1">
                  <c:v>14.9</c:v>
                </c:pt>
                <c:pt idx="2">
                  <c:v>24.2</c:v>
                </c:pt>
                <c:pt idx="3">
                  <c:v>11.9</c:v>
                </c:pt>
                <c:pt idx="4">
                  <c:v>13.3</c:v>
                </c:pt>
                <c:pt idx="6">
                  <c:v>18.100000000000001</c:v>
                </c:pt>
                <c:pt idx="7" formatCode="0.0">
                  <c:v>19.8</c:v>
                </c:pt>
                <c:pt idx="8" formatCode="0.0">
                  <c:v>12.9</c:v>
                </c:pt>
                <c:pt idx="10">
                  <c:v>18.899999999999999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07-4D38-807F-F38C43E6F8C1}"/>
            </c:ext>
          </c:extLst>
        </c:ser>
        <c:ser>
          <c:idx val="3"/>
          <c:order val="3"/>
          <c:tx>
            <c:strRef>
              <c:f>'Figures 2'!$F$24</c:f>
              <c:strCache>
                <c:ptCount val="1"/>
                <c:pt idx="0">
                  <c:v>Husband would not allow</c:v>
                </c:pt>
              </c:strCache>
            </c:strRef>
          </c:tx>
          <c:spPr>
            <a:solidFill>
              <a:srgbClr val="FF66FF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2'!$B$26:$B$37</c15:sqref>
                  </c15:fullRef>
                </c:ext>
              </c:extLst>
              <c:f>('Figures 2'!$B$26:$B$27,'Figures 2'!$B$29:$B$37)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IDP Camps</c:v>
                </c:pt>
                <c:pt idx="7">
                  <c:v>Urban</c:v>
                </c:pt>
                <c:pt idx="8">
                  <c:v>Rural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2'!$F$26:$F$37</c15:sqref>
                  </c15:fullRef>
                </c:ext>
              </c:extLst>
              <c:f>('Figures 2'!$F$26:$F$27,'Figures 2'!$F$29:$F$37)</c:f>
              <c:numCache>
                <c:formatCode>General</c:formatCode>
                <c:ptCount val="11"/>
                <c:pt idx="0">
                  <c:v>20.8</c:v>
                </c:pt>
                <c:pt idx="1">
                  <c:v>12.4</c:v>
                </c:pt>
                <c:pt idx="2">
                  <c:v>9.9</c:v>
                </c:pt>
                <c:pt idx="3">
                  <c:v>4.5999999999999996</c:v>
                </c:pt>
                <c:pt idx="4">
                  <c:v>29.9</c:v>
                </c:pt>
                <c:pt idx="6">
                  <c:v>13</c:v>
                </c:pt>
                <c:pt idx="7">
                  <c:v>17.100000000000001</c:v>
                </c:pt>
                <c:pt idx="8">
                  <c:v>7.2</c:v>
                </c:pt>
                <c:pt idx="10">
                  <c:v>15.5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07-4D38-807F-F38C43E6F8C1}"/>
            </c:ext>
          </c:extLst>
        </c:ser>
        <c:ser>
          <c:idx val="4"/>
          <c:order val="4"/>
          <c:tx>
            <c:strRef>
              <c:f>'Figures 2'!$G$24</c:f>
              <c:strCache>
                <c:ptCount val="1"/>
                <c:pt idx="0">
                  <c:v>Does not expect to find work</c:v>
                </c:pt>
              </c:strCache>
            </c:strRef>
          </c:tx>
          <c:spPr>
            <a:solidFill>
              <a:srgbClr val="FF66CC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2'!$B$26:$B$37</c15:sqref>
                  </c15:fullRef>
                </c:ext>
              </c:extLst>
              <c:f>('Figures 2'!$B$26:$B$27,'Figures 2'!$B$29:$B$37)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IDP Camps</c:v>
                </c:pt>
                <c:pt idx="7">
                  <c:v>Urban</c:v>
                </c:pt>
                <c:pt idx="8">
                  <c:v>Rural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2'!$G$26:$G$37</c15:sqref>
                  </c15:fullRef>
                </c:ext>
              </c:extLst>
              <c:f>('Figures 2'!$G$26:$G$27,'Figures 2'!$G$29:$G$37)</c:f>
              <c:numCache>
                <c:formatCode>General</c:formatCode>
                <c:ptCount val="11"/>
                <c:pt idx="0">
                  <c:v>3.6</c:v>
                </c:pt>
                <c:pt idx="1">
                  <c:v>5.4</c:v>
                </c:pt>
                <c:pt idx="2">
                  <c:v>4.2</c:v>
                </c:pt>
                <c:pt idx="3">
                  <c:v>4.8</c:v>
                </c:pt>
                <c:pt idx="4">
                  <c:v>4.8</c:v>
                </c:pt>
                <c:pt idx="6">
                  <c:v>6.3</c:v>
                </c:pt>
                <c:pt idx="7">
                  <c:v>4.2</c:v>
                </c:pt>
                <c:pt idx="8">
                  <c:v>5</c:v>
                </c:pt>
                <c:pt idx="10">
                  <c:v>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07-4D38-807F-F38C43E6F8C1}"/>
            </c:ext>
          </c:extLst>
        </c:ser>
        <c:ser>
          <c:idx val="5"/>
          <c:order val="5"/>
          <c:tx>
            <c:strRef>
              <c:f>'Figures 2'!$H$24</c:f>
              <c:strCache>
                <c:ptCount val="1"/>
                <c:pt idx="0">
                  <c:v>Ill, sick, or disabled</c:v>
                </c:pt>
              </c:strCache>
            </c:strRef>
          </c:tx>
          <c:spPr>
            <a:solidFill>
              <a:srgbClr val="FFCCFF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2'!$B$26:$B$37</c15:sqref>
                  </c15:fullRef>
                </c:ext>
              </c:extLst>
              <c:f>('Figures 2'!$B$26:$B$27,'Figures 2'!$B$29:$B$37)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IDP Camps</c:v>
                </c:pt>
                <c:pt idx="7">
                  <c:v>Urban</c:v>
                </c:pt>
                <c:pt idx="8">
                  <c:v>Rural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2'!$H$26:$H$37</c15:sqref>
                  </c15:fullRef>
                </c:ext>
              </c:extLst>
              <c:f>('Figures 2'!$H$26:$H$27,'Figures 2'!$H$29:$H$37)</c:f>
              <c:numCache>
                <c:formatCode>General</c:formatCode>
                <c:ptCount val="11"/>
                <c:pt idx="0">
                  <c:v>4.0999999999999996</c:v>
                </c:pt>
                <c:pt idx="1">
                  <c:v>0.6</c:v>
                </c:pt>
                <c:pt idx="2">
                  <c:v>3.2</c:v>
                </c:pt>
                <c:pt idx="3">
                  <c:v>2.2999999999999998</c:v>
                </c:pt>
                <c:pt idx="4">
                  <c:v>4.7</c:v>
                </c:pt>
                <c:pt idx="6">
                  <c:v>5.2</c:v>
                </c:pt>
                <c:pt idx="7">
                  <c:v>3.8</c:v>
                </c:pt>
                <c:pt idx="8">
                  <c:v>1.7</c:v>
                </c:pt>
                <c:pt idx="10">
                  <c:v>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07-4D38-807F-F38C43E6F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23401840"/>
        <c:axId val="52399244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'Figures 2'!$C$24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'Figures 2'!$B$26:$B$37</c15:sqref>
                        </c15:fullRef>
                        <c15:formulaRef>
                          <c15:sqref>('Figures 2'!$B$26:$B$27,'Figures 2'!$B$29:$B$37)</c15:sqref>
                        </c15:formulaRef>
                      </c:ext>
                    </c:extLst>
                    <c:strCache>
                      <c:ptCount val="11"/>
                      <c:pt idx="0">
                        <c:v>NE Urban</c:v>
                      </c:pt>
                      <c:pt idx="1">
                        <c:v>NE Rural</c:v>
                      </c:pt>
                      <c:pt idx="2">
                        <c:v>NW Urban</c:v>
                      </c:pt>
                      <c:pt idx="3">
                        <c:v>NW Rural</c:v>
                      </c:pt>
                      <c:pt idx="4">
                        <c:v>Mogadishu</c:v>
                      </c:pt>
                      <c:pt idx="6">
                        <c:v>IDP Camps</c:v>
                      </c:pt>
                      <c:pt idx="7">
                        <c:v>Urban</c:v>
                      </c:pt>
                      <c:pt idx="8">
                        <c:v>Rural</c:v>
                      </c:pt>
                      <c:pt idx="10">
                        <c:v>Overall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'Figures 2'!$C$25:$C$37</c15:sqref>
                        </c15:fullRef>
                        <c15:formulaRef>
                          <c15:sqref>('Figures 2'!$C$25:$C$26,'Figures 2'!$C$28:$C$36)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5-0D07-4D38-807F-F38C43E6F8C1}"/>
                  </c:ext>
                </c:extLst>
              </c15:ser>
            </c15:filteredBarSeries>
          </c:ext>
        </c:extLst>
      </c:barChart>
      <c:catAx>
        <c:axId val="523401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992448"/>
        <c:crosses val="autoZero"/>
        <c:auto val="1"/>
        <c:lblAlgn val="ctr"/>
        <c:lblOffset val="100"/>
        <c:noMultiLvlLbl val="0"/>
      </c:catAx>
      <c:valAx>
        <c:axId val="5239924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01840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216161487878531E-2"/>
          <c:y val="0.83951939901743056"/>
          <c:w val="0.90656780402449688"/>
          <c:h val="0.148728492271799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580927384076991E-2"/>
          <c:y val="5.0925925925925923E-2"/>
          <c:w val="0.90286351706036749"/>
          <c:h val="0.72626943266707045"/>
        </c:manualLayout>
      </c:layout>
      <c:barChart>
        <c:barDir val="col"/>
        <c:grouping val="clustered"/>
        <c:varyColors val="0"/>
        <c:ser>
          <c:idx val="2"/>
          <c:order val="1"/>
          <c:tx>
            <c:strRef>
              <c:f>'Figures 2'!$D$40</c:f>
              <c:strCache>
                <c:ptCount val="1"/>
                <c:pt idx="0">
                  <c:v>In school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2'!$B$42:$B$53</c15:sqref>
                  </c15:fullRef>
                </c:ext>
              </c:extLst>
              <c:f>('Figures 2'!$B$42:$B$43,'Figures 2'!$B$45:$B$53)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IDP Camps</c:v>
                </c:pt>
                <c:pt idx="7">
                  <c:v>Urban</c:v>
                </c:pt>
                <c:pt idx="8">
                  <c:v>Rural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2'!$D$42:$D$53</c15:sqref>
                  </c15:fullRef>
                </c:ext>
              </c:extLst>
              <c:f>('Figures 2'!$D$42:$D$43,'Figures 2'!$D$45:$D$53)</c:f>
              <c:numCache>
                <c:formatCode>0.0</c:formatCode>
                <c:ptCount val="11"/>
                <c:pt idx="0">
                  <c:v>64</c:v>
                </c:pt>
                <c:pt idx="1">
                  <c:v>69.400000000000006</c:v>
                </c:pt>
                <c:pt idx="2">
                  <c:v>68.2</c:v>
                </c:pt>
                <c:pt idx="3">
                  <c:v>38.1</c:v>
                </c:pt>
                <c:pt idx="4" formatCode="General">
                  <c:v>43.5</c:v>
                </c:pt>
                <c:pt idx="6" formatCode="General">
                  <c:v>51.3</c:v>
                </c:pt>
                <c:pt idx="7">
                  <c:v>60.9</c:v>
                </c:pt>
                <c:pt idx="8">
                  <c:v>46.1</c:v>
                </c:pt>
                <c:pt idx="10" formatCode="General">
                  <c:v>57.1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0F-4BAF-8757-D79A67BDA788}"/>
            </c:ext>
          </c:extLst>
        </c:ser>
        <c:ser>
          <c:idx val="5"/>
          <c:order val="2"/>
          <c:tx>
            <c:strRef>
              <c:f>'Figures 2'!$E$40</c:f>
              <c:strCache>
                <c:ptCount val="1"/>
                <c:pt idx="0">
                  <c:v>Ill, sick, or disabled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2'!$B$42:$B$53</c15:sqref>
                  </c15:fullRef>
                </c:ext>
              </c:extLst>
              <c:f>('Figures 2'!$B$42:$B$43,'Figures 2'!$B$45:$B$53)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IDP Camps</c:v>
                </c:pt>
                <c:pt idx="7">
                  <c:v>Urban</c:v>
                </c:pt>
                <c:pt idx="8">
                  <c:v>Rural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2'!$E$42:$E$53</c15:sqref>
                  </c15:fullRef>
                </c:ext>
              </c:extLst>
              <c:f>('Figures 2'!$E$42:$E$43,'Figures 2'!$E$45:$E$53)</c:f>
              <c:numCache>
                <c:formatCode>General</c:formatCode>
                <c:ptCount val="11"/>
                <c:pt idx="0">
                  <c:v>10.8</c:v>
                </c:pt>
                <c:pt idx="1">
                  <c:v>7.2</c:v>
                </c:pt>
                <c:pt idx="2">
                  <c:v>10.5</c:v>
                </c:pt>
                <c:pt idx="3">
                  <c:v>22.3</c:v>
                </c:pt>
                <c:pt idx="4">
                  <c:v>9.1</c:v>
                </c:pt>
                <c:pt idx="6">
                  <c:v>13.6</c:v>
                </c:pt>
                <c:pt idx="7">
                  <c:v>10.199999999999999</c:v>
                </c:pt>
                <c:pt idx="8">
                  <c:v>18.399999999999999</c:v>
                </c:pt>
                <c:pt idx="10">
                  <c:v>11.8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0F-4BAF-8757-D79A67BDA788}"/>
            </c:ext>
          </c:extLst>
        </c:ser>
        <c:ser>
          <c:idx val="3"/>
          <c:order val="3"/>
          <c:tx>
            <c:strRef>
              <c:f>'Figures 2'!$F$40</c:f>
              <c:strCache>
                <c:ptCount val="1"/>
                <c:pt idx="0">
                  <c:v>Insecurity/Conflict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2'!$B$42:$B$53</c15:sqref>
                  </c15:fullRef>
                </c:ext>
              </c:extLst>
              <c:f>('Figures 2'!$B$42:$B$43,'Figures 2'!$B$45:$B$53)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IDP Camps</c:v>
                </c:pt>
                <c:pt idx="7">
                  <c:v>Urban</c:v>
                </c:pt>
                <c:pt idx="8">
                  <c:v>Rural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2'!$F$42:$F$53</c15:sqref>
                  </c15:fullRef>
                </c:ext>
              </c:extLst>
              <c:f>('Figures 2'!$F$42:$F$43,'Figures 2'!$F$45:$F$53)</c:f>
              <c:numCache>
                <c:formatCode>0.0</c:formatCode>
                <c:ptCount val="11"/>
                <c:pt idx="0" formatCode="General">
                  <c:v>1.4</c:v>
                </c:pt>
                <c:pt idx="1">
                  <c:v>0</c:v>
                </c:pt>
                <c:pt idx="2" formatCode="General">
                  <c:v>0.6</c:v>
                </c:pt>
                <c:pt idx="3" formatCode="General">
                  <c:v>1.5</c:v>
                </c:pt>
                <c:pt idx="4" formatCode="General">
                  <c:v>24.5</c:v>
                </c:pt>
                <c:pt idx="6" formatCode="General">
                  <c:v>6.1</c:v>
                </c:pt>
                <c:pt idx="7">
                  <c:v>7</c:v>
                </c:pt>
                <c:pt idx="8">
                  <c:v>1.1000000000000001</c:v>
                </c:pt>
                <c:pt idx="10" formatCode="General">
                  <c:v>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0F-4BAF-8757-D79A67BDA788}"/>
            </c:ext>
          </c:extLst>
        </c:ser>
        <c:ser>
          <c:idx val="1"/>
          <c:order val="4"/>
          <c:tx>
            <c:strRef>
              <c:f>'Figures 2'!$G$40</c:f>
              <c:strCache>
                <c:ptCount val="1"/>
                <c:pt idx="0">
                  <c:v>House Work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2'!$B$42:$B$53</c15:sqref>
                  </c15:fullRef>
                </c:ext>
              </c:extLst>
              <c:f>('Figures 2'!$B$42:$B$43,'Figures 2'!$B$45:$B$53)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IDP Camps</c:v>
                </c:pt>
                <c:pt idx="7">
                  <c:v>Urban</c:v>
                </c:pt>
                <c:pt idx="8">
                  <c:v>Rural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2'!$G$42:$G$53</c15:sqref>
                  </c15:fullRef>
                </c:ext>
              </c:extLst>
              <c:f>('Figures 2'!$G$42:$G$43,'Figures 2'!$G$45:$G$53)</c:f>
              <c:numCache>
                <c:formatCode>0.0</c:formatCode>
                <c:ptCount val="11"/>
                <c:pt idx="0">
                  <c:v>10</c:v>
                </c:pt>
                <c:pt idx="1">
                  <c:v>1.2</c:v>
                </c:pt>
                <c:pt idx="2">
                  <c:v>5.7</c:v>
                </c:pt>
                <c:pt idx="3">
                  <c:v>5.3</c:v>
                </c:pt>
                <c:pt idx="4">
                  <c:v>3.1</c:v>
                </c:pt>
                <c:pt idx="6">
                  <c:v>7.3</c:v>
                </c:pt>
                <c:pt idx="7">
                  <c:v>5.9</c:v>
                </c:pt>
                <c:pt idx="8">
                  <c:v>4.2</c:v>
                </c:pt>
                <c:pt idx="10">
                  <c:v>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0F-4BAF-8757-D79A67BDA788}"/>
            </c:ext>
          </c:extLst>
        </c:ser>
        <c:ser>
          <c:idx val="4"/>
          <c:order val="5"/>
          <c:tx>
            <c:strRef>
              <c:f>'Figures 2'!$H$40</c:f>
              <c:strCache>
                <c:ptCount val="1"/>
                <c:pt idx="0">
                  <c:v>Does not expect to find work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2'!$B$42:$B$53</c15:sqref>
                  </c15:fullRef>
                </c:ext>
              </c:extLst>
              <c:f>('Figures 2'!$B$42:$B$43,'Figures 2'!$B$45:$B$53)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IDP Camps</c:v>
                </c:pt>
                <c:pt idx="7">
                  <c:v>Urban</c:v>
                </c:pt>
                <c:pt idx="8">
                  <c:v>Rural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2'!$H$42:$H$53</c15:sqref>
                  </c15:fullRef>
                </c:ext>
              </c:extLst>
              <c:f>('Figures 2'!$H$42:$H$43,'Figures 2'!$H$45:$H$53)</c:f>
              <c:numCache>
                <c:formatCode>General</c:formatCode>
                <c:ptCount val="11"/>
                <c:pt idx="0">
                  <c:v>5.7</c:v>
                </c:pt>
                <c:pt idx="1">
                  <c:v>6.8</c:v>
                </c:pt>
                <c:pt idx="2">
                  <c:v>6.6</c:v>
                </c:pt>
                <c:pt idx="3">
                  <c:v>15.2</c:v>
                </c:pt>
                <c:pt idx="4" formatCode="0.0">
                  <c:v>3</c:v>
                </c:pt>
                <c:pt idx="6">
                  <c:v>4.8</c:v>
                </c:pt>
                <c:pt idx="7" formatCode="0.0">
                  <c:v>5.5</c:v>
                </c:pt>
                <c:pt idx="8" formatCode="0.0">
                  <c:v>13</c:v>
                </c:pt>
                <c:pt idx="10">
                  <c:v>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10F-4BAF-8757-D79A67BDA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23993232"/>
        <c:axId val="52399362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'Figures 2'!$C$24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'Figures 2'!$B$42:$B$53</c15:sqref>
                        </c15:fullRef>
                        <c15:formulaRef>
                          <c15:sqref>('Figures 2'!$B$42:$B$43,'Figures 2'!$B$45:$B$53)</c15:sqref>
                        </c15:formulaRef>
                      </c:ext>
                    </c:extLst>
                    <c:strCache>
                      <c:ptCount val="11"/>
                      <c:pt idx="0">
                        <c:v>NE Urban</c:v>
                      </c:pt>
                      <c:pt idx="1">
                        <c:v>NE Rural</c:v>
                      </c:pt>
                      <c:pt idx="2">
                        <c:v>NW Urban</c:v>
                      </c:pt>
                      <c:pt idx="3">
                        <c:v>NW Rural</c:v>
                      </c:pt>
                      <c:pt idx="4">
                        <c:v>Mogadishu</c:v>
                      </c:pt>
                      <c:pt idx="6">
                        <c:v>IDP Camps</c:v>
                      </c:pt>
                      <c:pt idx="7">
                        <c:v>Urban</c:v>
                      </c:pt>
                      <c:pt idx="8">
                        <c:v>Rural</c:v>
                      </c:pt>
                      <c:pt idx="10">
                        <c:v>Overall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'Figures 2'!$C$25:$C$37</c15:sqref>
                        </c15:fullRef>
                        <c15:formulaRef>
                          <c15:sqref>('Figures 2'!$C$25:$C$26,'Figures 2'!$C$28:$C$36)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5-310F-4BAF-8757-D79A67BDA788}"/>
                  </c:ext>
                </c:extLst>
              </c15:ser>
            </c15:filteredBarSeries>
          </c:ext>
        </c:extLst>
      </c:barChart>
      <c:catAx>
        <c:axId val="523993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993624"/>
        <c:crosses val="autoZero"/>
        <c:auto val="1"/>
        <c:lblAlgn val="ctr"/>
        <c:lblOffset val="100"/>
        <c:noMultiLvlLbl val="0"/>
      </c:catAx>
      <c:valAx>
        <c:axId val="523993624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993232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216097987751541E-2"/>
          <c:y val="0.88367908338380774"/>
          <c:w val="0.90656780402449688"/>
          <c:h val="8.85431388384144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956553615155648"/>
          <c:y val="3.4900144693451783E-2"/>
          <c:w val="0.82267880577427821"/>
          <c:h val="0.64394794400699917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'Figures 2'!$H$5</c:f>
              <c:strCache>
                <c:ptCount val="1"/>
                <c:pt idx="0">
                  <c:v>Poor</c:v>
                </c:pt>
              </c:strCache>
            </c:strRef>
          </c:tx>
          <c:spPr>
            <a:solidFill>
              <a:schemeClr val="accent1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2'!$B$6:$B$18</c15:sqref>
                  </c15:fullRef>
                </c:ext>
              </c:extLst>
              <c:f>('Figures 2'!$B$7:$B$8,'Figures 2'!$B$10:$B$18)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2'!$H$6:$H$18</c15:sqref>
                  </c15:fullRef>
                </c:ext>
              </c:extLst>
              <c:f>('Figures 2'!$H$7:$H$8,'Figures 2'!$H$10:$H$18)</c:f>
              <c:numCache>
                <c:formatCode>0.0</c:formatCode>
                <c:ptCount val="11"/>
                <c:pt idx="0">
                  <c:v>17</c:v>
                </c:pt>
                <c:pt idx="1">
                  <c:v>18.899999999999999</c:v>
                </c:pt>
                <c:pt idx="2" formatCode="General">
                  <c:v>15.1</c:v>
                </c:pt>
                <c:pt idx="3" formatCode="General">
                  <c:v>14.099999999999998</c:v>
                </c:pt>
                <c:pt idx="4" formatCode="General">
                  <c:v>17.5</c:v>
                </c:pt>
                <c:pt idx="6" formatCode="General">
                  <c:v>16.100000000000001</c:v>
                </c:pt>
                <c:pt idx="7" formatCode="General">
                  <c:v>15</c:v>
                </c:pt>
                <c:pt idx="8" formatCode="General">
                  <c:v>13.3</c:v>
                </c:pt>
                <c:pt idx="10" formatCode="General">
                  <c:v>15.1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83-445C-A7E7-3ED96B7390E6}"/>
            </c:ext>
          </c:extLst>
        </c:ser>
        <c:ser>
          <c:idx val="2"/>
          <c:order val="2"/>
          <c:tx>
            <c:strRef>
              <c:f>'Figures 2'!$I$5</c:f>
              <c:strCache>
                <c:ptCount val="1"/>
                <c:pt idx="0">
                  <c:v>Non Poor</c:v>
                </c:pt>
              </c:strCache>
            </c:strRef>
          </c:tx>
          <c:spPr>
            <a:solidFill>
              <a:schemeClr val="accent3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2'!$B$6:$B$18</c15:sqref>
                  </c15:fullRef>
                </c:ext>
              </c:extLst>
              <c:f>('Figures 2'!$B$7:$B$8,'Figures 2'!$B$10:$B$18)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2'!$I$6:$I$18</c15:sqref>
                  </c15:fullRef>
                </c:ext>
              </c:extLst>
              <c:f>('Figures 2'!$I$7:$I$8,'Figures 2'!$I$10:$I$18)</c:f>
              <c:numCache>
                <c:formatCode>0.0</c:formatCode>
                <c:ptCount val="11"/>
                <c:pt idx="0">
                  <c:v>25.7</c:v>
                </c:pt>
                <c:pt idx="1">
                  <c:v>15.6</c:v>
                </c:pt>
                <c:pt idx="2" formatCode="General">
                  <c:v>22.1</c:v>
                </c:pt>
                <c:pt idx="3" formatCode="General">
                  <c:v>30.599999999999998</c:v>
                </c:pt>
                <c:pt idx="4" formatCode="General">
                  <c:v>23.5</c:v>
                </c:pt>
                <c:pt idx="6" formatCode="General">
                  <c:v>23.599999999999998</c:v>
                </c:pt>
                <c:pt idx="7" formatCode="General">
                  <c:v>24.7</c:v>
                </c:pt>
                <c:pt idx="8" formatCode="General">
                  <c:v>23.5</c:v>
                </c:pt>
                <c:pt idx="10" formatCode="General">
                  <c:v>23.599999999999998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83-445C-A7E7-3ED96B739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23995584"/>
        <c:axId val="52399597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'Figures 2'!$D$76:$D$77</c15:sqref>
                        </c15:formulaRef>
                      </c:ext>
                    </c:extLst>
                    <c:strCache>
                      <c:ptCount val="2"/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'Figures 2'!$B$6:$B$18</c15:sqref>
                        </c15:fullRef>
                        <c15:formulaRef>
                          <c15:sqref>('Figures 2'!$B$7:$B$8,'Figures 2'!$B$10:$B$18)</c15:sqref>
                        </c15:formulaRef>
                      </c:ext>
                    </c:extLst>
                    <c:strCache>
                      <c:ptCount val="11"/>
                      <c:pt idx="0">
                        <c:v>NE Urban</c:v>
                      </c:pt>
                      <c:pt idx="1">
                        <c:v>NE Rural</c:v>
                      </c:pt>
                      <c:pt idx="2">
                        <c:v>NW Urban</c:v>
                      </c:pt>
                      <c:pt idx="3">
                        <c:v>NW Rural</c:v>
                      </c:pt>
                      <c:pt idx="4">
                        <c:v>Mogadishu</c:v>
                      </c:pt>
                      <c:pt idx="6">
                        <c:v>Urban</c:v>
                      </c:pt>
                      <c:pt idx="7">
                        <c:v>Rural</c:v>
                      </c:pt>
                      <c:pt idx="8">
                        <c:v>IDP Camps</c:v>
                      </c:pt>
                      <c:pt idx="10">
                        <c:v>Overall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'Figures 2'!$D$78:$D$90</c15:sqref>
                        </c15:fullRef>
                        <c15:formulaRef>
                          <c15:sqref>('Figures 2'!$D$79:$D$80,'Figures 2'!$D$82:$D$90)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9C83-445C-A7E7-3ED96B7390E6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3"/>
          <c:order val="3"/>
          <c:tx>
            <c:v>Overall</c:v>
          </c:tx>
          <c:spPr>
            <a:ln w="19050" cap="rnd">
              <a:solidFill>
                <a:schemeClr val="tx1">
                  <a:lumMod val="75000"/>
                  <a:lumOff val="2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11"/>
              <c:pt idx="0">
                <c:v>NE Urban</c:v>
              </c:pt>
              <c:pt idx="1">
                <c:v>NE Rural</c:v>
              </c:pt>
              <c:pt idx="2">
                <c:v>NW Urban</c:v>
              </c:pt>
              <c:pt idx="3">
                <c:v>NW Rural</c:v>
              </c:pt>
              <c:pt idx="4">
                <c:v>Mogadishu</c:v>
              </c:pt>
              <c:pt idx="6">
                <c:v>Urban</c:v>
              </c:pt>
              <c:pt idx="7">
                <c:v>Rural</c:v>
              </c:pt>
              <c:pt idx="8">
                <c:v>IDP Camps</c:v>
              </c:pt>
              <c:pt idx="10">
                <c:v>Overall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2'!$M$6:$M$18</c15:sqref>
                  </c15:fullRef>
                </c:ext>
              </c:extLst>
              <c:f>('Figures 2'!$M$7:$M$8,'Figures 2'!$M$10:$M$18)</c:f>
              <c:numCache>
                <c:formatCode>0.0</c:formatCode>
                <c:ptCount val="11"/>
                <c:pt idx="0">
                  <c:v>19.8</c:v>
                </c:pt>
                <c:pt idx="1">
                  <c:v>19.8</c:v>
                </c:pt>
                <c:pt idx="2">
                  <c:v>19.8</c:v>
                </c:pt>
                <c:pt idx="3">
                  <c:v>19.8</c:v>
                </c:pt>
                <c:pt idx="4">
                  <c:v>19.8</c:v>
                </c:pt>
                <c:pt idx="5">
                  <c:v>19.8</c:v>
                </c:pt>
                <c:pt idx="6">
                  <c:v>19.8</c:v>
                </c:pt>
                <c:pt idx="7">
                  <c:v>19.8</c:v>
                </c:pt>
                <c:pt idx="8">
                  <c:v>19.8</c:v>
                </c:pt>
                <c:pt idx="9">
                  <c:v>19.8</c:v>
                </c:pt>
                <c:pt idx="10">
                  <c:v>19.8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C83-445C-A7E7-3ED96B739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3995584"/>
        <c:axId val="523995976"/>
      </c:lineChart>
      <c:catAx>
        <c:axId val="52399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995976"/>
        <c:crosses val="autoZero"/>
        <c:auto val="1"/>
        <c:lblAlgn val="ctr"/>
        <c:lblOffset val="100"/>
        <c:noMultiLvlLbl val="0"/>
      </c:catAx>
      <c:valAx>
        <c:axId val="523995976"/>
        <c:scaling>
          <c:orientation val="minMax"/>
          <c:max val="4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chemeClr val="tx1"/>
                    </a:solidFill>
                  </a:rPr>
                  <a:t>%</a:t>
                </a:r>
                <a:r>
                  <a:rPr lang="en-US" sz="800" baseline="0">
                    <a:solidFill>
                      <a:schemeClr val="tx1"/>
                    </a:solidFill>
                  </a:rPr>
                  <a:t> of working age population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99558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53815343394576"/>
          <c:y val="0.90335360724140257"/>
          <c:w val="0.85317865540244975"/>
          <c:h val="8.36929638602866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28916502624671"/>
          <c:y val="5.0925925925925923E-2"/>
          <c:w val="0.82267880577427821"/>
          <c:h val="0.64394794400699917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'Figures 2'!$E$5</c:f>
              <c:strCache>
                <c:ptCount val="1"/>
                <c:pt idx="0">
                  <c:v>Poor</c:v>
                </c:pt>
              </c:strCache>
            </c:strRef>
          </c:tx>
          <c:spPr>
            <a:solidFill>
              <a:schemeClr val="accent1">
                <a:alpha val="94000"/>
              </a:schemeClr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2'!$B$6:$B$18</c15:sqref>
                  </c15:fullRef>
                </c:ext>
              </c:extLst>
              <c:f>('Figures 2'!$B$7:$B$8,'Figures 2'!$B$10:$B$18)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2'!$E$6:$E$18</c15:sqref>
                  </c15:fullRef>
                </c:ext>
              </c:extLst>
              <c:f>('Figures 2'!$E$7:$E$8,'Figures 2'!$E$10:$E$18)</c:f>
              <c:numCache>
                <c:formatCode>General</c:formatCode>
                <c:ptCount val="11"/>
                <c:pt idx="0">
                  <c:v>27</c:v>
                </c:pt>
                <c:pt idx="1">
                  <c:v>31.4</c:v>
                </c:pt>
                <c:pt idx="2">
                  <c:v>15.1</c:v>
                </c:pt>
                <c:pt idx="3">
                  <c:v>22.5</c:v>
                </c:pt>
                <c:pt idx="4" formatCode="0.0">
                  <c:v>28.000000000000004</c:v>
                </c:pt>
                <c:pt idx="6" formatCode="0.0">
                  <c:v>20.7</c:v>
                </c:pt>
                <c:pt idx="7" formatCode="0.0">
                  <c:v>24.2</c:v>
                </c:pt>
                <c:pt idx="8" formatCode="0.0">
                  <c:v>34.300000000000004</c:v>
                </c:pt>
                <c:pt idx="10" formatCode="0.0">
                  <c:v>25.3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C4-487F-B643-B19DBAEFECBD}"/>
            </c:ext>
          </c:extLst>
        </c:ser>
        <c:ser>
          <c:idx val="2"/>
          <c:order val="2"/>
          <c:tx>
            <c:strRef>
              <c:f>'Figures 2'!$F$5</c:f>
              <c:strCache>
                <c:ptCount val="1"/>
                <c:pt idx="0">
                  <c:v>Non Poor</c:v>
                </c:pt>
              </c:strCache>
            </c:strRef>
          </c:tx>
          <c:spPr>
            <a:solidFill>
              <a:schemeClr val="accent3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2'!$B$6:$B$18</c15:sqref>
                  </c15:fullRef>
                </c:ext>
              </c:extLst>
              <c:f>('Figures 2'!$B$7:$B$8,'Figures 2'!$B$10:$B$18)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2'!$F$6:$F$18</c15:sqref>
                  </c15:fullRef>
                </c:ext>
              </c:extLst>
              <c:f>('Figures 2'!$F$7:$F$8,'Figures 2'!$F$10:$F$18)</c:f>
              <c:numCache>
                <c:formatCode>General</c:formatCode>
                <c:ptCount val="11"/>
                <c:pt idx="0">
                  <c:v>36.5</c:v>
                </c:pt>
                <c:pt idx="1">
                  <c:v>25</c:v>
                </c:pt>
                <c:pt idx="2">
                  <c:v>21.5</c:v>
                </c:pt>
                <c:pt idx="3">
                  <c:v>29.599999999999998</c:v>
                </c:pt>
                <c:pt idx="4" formatCode="0.0">
                  <c:v>29.5</c:v>
                </c:pt>
                <c:pt idx="6" formatCode="0.0">
                  <c:v>28.000000000000004</c:v>
                </c:pt>
                <c:pt idx="7" formatCode="0.0">
                  <c:v>27.700000000000003</c:v>
                </c:pt>
                <c:pt idx="8" formatCode="0.0">
                  <c:v>5</c:v>
                </c:pt>
                <c:pt idx="10" formatCode="0.0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C4-487F-B643-B19DBAEFE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23996760"/>
        <c:axId val="52399715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'Figures 2'!$D$76:$D$77</c15:sqref>
                        </c15:formulaRef>
                      </c:ext>
                    </c:extLst>
                    <c:strCache>
                      <c:ptCount val="2"/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'Figures 2'!$B$6:$B$18</c15:sqref>
                        </c15:fullRef>
                        <c15:formulaRef>
                          <c15:sqref>('Figures 2'!$B$7:$B$8,'Figures 2'!$B$10:$B$18)</c15:sqref>
                        </c15:formulaRef>
                      </c:ext>
                    </c:extLst>
                    <c:strCache>
                      <c:ptCount val="11"/>
                      <c:pt idx="0">
                        <c:v>NE Urban</c:v>
                      </c:pt>
                      <c:pt idx="1">
                        <c:v>NE Rural</c:v>
                      </c:pt>
                      <c:pt idx="2">
                        <c:v>NW Urban</c:v>
                      </c:pt>
                      <c:pt idx="3">
                        <c:v>NW Rural</c:v>
                      </c:pt>
                      <c:pt idx="4">
                        <c:v>Mogadishu</c:v>
                      </c:pt>
                      <c:pt idx="6">
                        <c:v>Urban</c:v>
                      </c:pt>
                      <c:pt idx="7">
                        <c:v>Rural</c:v>
                      </c:pt>
                      <c:pt idx="8">
                        <c:v>IDP Camps</c:v>
                      </c:pt>
                      <c:pt idx="10">
                        <c:v>Overall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'Figures 2'!$D$78:$D$90</c15:sqref>
                        </c15:fullRef>
                        <c15:formulaRef>
                          <c15:sqref>('Figures 2'!$D$79:$D$80,'Figures 2'!$D$82:$D$90)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6BC4-487F-B643-B19DBAEFECBD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3"/>
          <c:order val="3"/>
          <c:tx>
            <c:strRef>
              <c:f>'Figures 2'!$N$5</c:f>
              <c:strCache>
                <c:ptCount val="1"/>
                <c:pt idx="0">
                  <c:v>Overall</c:v>
                </c:pt>
              </c:strCache>
            </c:strRef>
          </c:tx>
          <c:spPr>
            <a:ln w="19050" cap="rnd">
              <a:solidFill>
                <a:schemeClr val="tx1">
                  <a:lumMod val="75000"/>
                  <a:lumOff val="2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11"/>
              <c:pt idx="0">
                <c:v>NE Urban</c:v>
              </c:pt>
              <c:pt idx="1">
                <c:v>NE Rural</c:v>
              </c:pt>
              <c:pt idx="2">
                <c:v>NW Urban</c:v>
              </c:pt>
              <c:pt idx="3">
                <c:v>NW Rural</c:v>
              </c:pt>
              <c:pt idx="4">
                <c:v>Mogadishu</c:v>
              </c:pt>
              <c:pt idx="6">
                <c:v>Urban</c:v>
              </c:pt>
              <c:pt idx="7">
                <c:v>Rural</c:v>
              </c:pt>
              <c:pt idx="8">
                <c:v>IDP Camps</c:v>
              </c:pt>
              <c:pt idx="10">
                <c:v>Overall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2'!$N$6:$N$18</c15:sqref>
                  </c15:fullRef>
                </c:ext>
              </c:extLst>
              <c:f>('Figures 2'!$N$7:$N$8,'Figures 2'!$N$10:$N$18)</c:f>
              <c:numCache>
                <c:formatCode>0.0</c:formatCode>
                <c:ptCount val="11"/>
                <c:pt idx="0">
                  <c:v>24.6</c:v>
                </c:pt>
                <c:pt idx="1">
                  <c:v>24.6</c:v>
                </c:pt>
                <c:pt idx="2">
                  <c:v>24.6</c:v>
                </c:pt>
                <c:pt idx="3">
                  <c:v>24.6</c:v>
                </c:pt>
                <c:pt idx="4">
                  <c:v>24.6</c:v>
                </c:pt>
                <c:pt idx="5">
                  <c:v>24.6</c:v>
                </c:pt>
                <c:pt idx="6">
                  <c:v>24.6</c:v>
                </c:pt>
                <c:pt idx="7">
                  <c:v>24.6</c:v>
                </c:pt>
                <c:pt idx="8">
                  <c:v>24.6</c:v>
                </c:pt>
                <c:pt idx="9">
                  <c:v>24.6</c:v>
                </c:pt>
                <c:pt idx="10">
                  <c:v>24.6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BC4-487F-B643-B19DBAEFE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3996760"/>
        <c:axId val="523997152"/>
      </c:lineChart>
      <c:catAx>
        <c:axId val="523996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997152"/>
        <c:crosses val="autoZero"/>
        <c:auto val="1"/>
        <c:lblAlgn val="ctr"/>
        <c:lblOffset val="100"/>
        <c:noMultiLvlLbl val="0"/>
      </c:catAx>
      <c:valAx>
        <c:axId val="523997152"/>
        <c:scaling>
          <c:orientation val="minMax"/>
          <c:max val="4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chemeClr val="tx1"/>
                    </a:solidFill>
                  </a:rPr>
                  <a:t>%</a:t>
                </a:r>
                <a:r>
                  <a:rPr lang="en-US" sz="800" baseline="0">
                    <a:solidFill>
                      <a:schemeClr val="tx1"/>
                    </a:solidFill>
                  </a:rPr>
                  <a:t> of working age population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996760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53825171455441"/>
          <c:y val="0.9033536152741749"/>
          <c:w val="0.85317865540244975"/>
          <c:h val="8.36929638602866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3832922175146"/>
          <c:y val="2.5336865327009742E-2"/>
          <c:w val="0.83342083716849091"/>
          <c:h val="0.67339396235018956"/>
        </c:manualLayout>
      </c:layout>
      <c:barChart>
        <c:barDir val="col"/>
        <c:grouping val="clustered"/>
        <c:varyColors val="0"/>
        <c:ser>
          <c:idx val="2"/>
          <c:order val="2"/>
          <c:tx>
            <c:v>Women</c:v>
          </c:tx>
          <c:spPr>
            <a:solidFill>
              <a:srgbClr val="00B0F0"/>
            </a:solidFill>
            <a:ln w="6350"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2'!$B$58:$B$68</c15:sqref>
                  </c15:fullRef>
                </c:ext>
              </c:extLst>
              <c:f>('Figures 2'!$B$59:$B$60,'Figures 2'!$B$62:$B$68)</c:f>
              <c:strCache>
                <c:ptCount val="9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IDP Camps</c:v>
                </c:pt>
                <c:pt idx="7">
                  <c:v>Urban</c:v>
                </c:pt>
                <c:pt idx="8">
                  <c:v>Rural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2'!$H$58:$H$68</c15:sqref>
                  </c15:fullRef>
                </c:ext>
              </c:extLst>
              <c:f>('Figures 2'!$H$59:$H$60,'Figures 2'!$H$62:$H$68)</c:f>
              <c:numCache>
                <c:formatCode>General</c:formatCode>
                <c:ptCount val="9"/>
                <c:pt idx="0">
                  <c:v>17.100000000000001</c:v>
                </c:pt>
                <c:pt idx="1">
                  <c:v>11</c:v>
                </c:pt>
                <c:pt idx="2">
                  <c:v>7.8</c:v>
                </c:pt>
                <c:pt idx="3">
                  <c:v>14.499999999999998</c:v>
                </c:pt>
                <c:pt idx="4">
                  <c:v>9.5</c:v>
                </c:pt>
                <c:pt idx="6">
                  <c:v>5.2</c:v>
                </c:pt>
                <c:pt idx="7">
                  <c:v>10.4</c:v>
                </c:pt>
                <c:pt idx="8">
                  <c:v>13.4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0F-4CA5-9B70-88D372D202EE}"/>
            </c:ext>
          </c:extLst>
        </c:ser>
        <c:ser>
          <c:idx val="3"/>
          <c:order val="3"/>
          <c:tx>
            <c:v>Men</c:v>
          </c:tx>
          <c:spPr>
            <a:solidFill>
              <a:srgbClr val="FF9900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2'!$B$58:$B$68</c15:sqref>
                  </c15:fullRef>
                </c:ext>
              </c:extLst>
              <c:f>('Figures 2'!$B$59:$B$60,'Figures 2'!$B$62:$B$68)</c:f>
              <c:strCache>
                <c:ptCount val="9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IDP Camps</c:v>
                </c:pt>
                <c:pt idx="7">
                  <c:v>Urban</c:v>
                </c:pt>
                <c:pt idx="8">
                  <c:v>Rural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2'!$I$58:$I$68</c15:sqref>
                  </c15:fullRef>
                </c:ext>
              </c:extLst>
              <c:f>('Figures 2'!$I$59:$I$60,'Figures 2'!$I$62:$I$68)</c:f>
              <c:numCache>
                <c:formatCode>General</c:formatCode>
                <c:ptCount val="9"/>
                <c:pt idx="0">
                  <c:v>33.300000000000004</c:v>
                </c:pt>
                <c:pt idx="1">
                  <c:v>26.8</c:v>
                </c:pt>
                <c:pt idx="2">
                  <c:v>33.4</c:v>
                </c:pt>
                <c:pt idx="3">
                  <c:v>28.799999999999997</c:v>
                </c:pt>
                <c:pt idx="4">
                  <c:v>33.800000000000004</c:v>
                </c:pt>
                <c:pt idx="6">
                  <c:v>29.9</c:v>
                </c:pt>
                <c:pt idx="7">
                  <c:v>33.5</c:v>
                </c:pt>
                <c:pt idx="8">
                  <c:v>28.299999999999997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0F-4CA5-9B70-88D372D20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24000288"/>
        <c:axId val="52400068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'Figures 2'!$C$56:$C$57</c15:sqref>
                        </c15:formulaRef>
                      </c:ext>
                    </c:extLst>
                    <c:strCache>
                      <c:ptCount val="2"/>
                      <c:pt idx="1">
                        <c:v>REGION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'Figures 2'!$B$58:$B$68</c15:sqref>
                        </c15:fullRef>
                        <c15:formulaRef>
                          <c15:sqref>('Figures 2'!$B$59:$B$60,'Figures 2'!$B$62:$B$68)</c15:sqref>
                        </c15:formulaRef>
                      </c:ext>
                    </c:extLst>
                    <c:strCache>
                      <c:ptCount val="9"/>
                      <c:pt idx="0">
                        <c:v>NE Urban</c:v>
                      </c:pt>
                      <c:pt idx="1">
                        <c:v>NE Rural</c:v>
                      </c:pt>
                      <c:pt idx="2">
                        <c:v>NW Urban</c:v>
                      </c:pt>
                      <c:pt idx="3">
                        <c:v>NW Rural</c:v>
                      </c:pt>
                      <c:pt idx="4">
                        <c:v>Mogadishu</c:v>
                      </c:pt>
                      <c:pt idx="6">
                        <c:v>IDP Camps</c:v>
                      </c:pt>
                      <c:pt idx="7">
                        <c:v>Urban</c:v>
                      </c:pt>
                      <c:pt idx="8">
                        <c:v>Rural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'Figures 2'!$C$58:$C$70</c15:sqref>
                        </c15:fullRef>
                        <c15:formulaRef>
                          <c15:sqref>('Figures 2'!$C$59:$C$60,'Figures 2'!$C$62:$C$70)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F00F-4CA5-9B70-88D372D202EE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'Figures 2'!$D$56:$D$57</c15:sqref>
                        </c15:formulaRef>
                      </c:ext>
                    </c:extLst>
                    <c:strCache>
                      <c:ptCount val="2"/>
                      <c:pt idx="0">
                        <c:v>Labor Force participation</c:v>
                      </c:pt>
                      <c:pt idx="1">
                        <c:v>All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'Figures 2'!$B$58:$B$68</c15:sqref>
                        </c15:fullRef>
                        <c15:formulaRef>
                          <c15:sqref>('Figures 2'!$B$59:$B$60,'Figures 2'!$B$62:$B$68)</c15:sqref>
                        </c15:formulaRef>
                      </c:ext>
                    </c:extLst>
                    <c:strCache>
                      <c:ptCount val="9"/>
                      <c:pt idx="0">
                        <c:v>NE Urban</c:v>
                      </c:pt>
                      <c:pt idx="1">
                        <c:v>NE Rural</c:v>
                      </c:pt>
                      <c:pt idx="2">
                        <c:v>NW Urban</c:v>
                      </c:pt>
                      <c:pt idx="3">
                        <c:v>NW Rural</c:v>
                      </c:pt>
                      <c:pt idx="4">
                        <c:v>Mogadishu</c:v>
                      </c:pt>
                      <c:pt idx="6">
                        <c:v>IDP Camps</c:v>
                      </c:pt>
                      <c:pt idx="7">
                        <c:v>Urban</c:v>
                      </c:pt>
                      <c:pt idx="8">
                        <c:v>Rural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'Figures 2'!$D$58:$D$70</c15:sqref>
                        </c15:fullRef>
                        <c15:formulaRef>
                          <c15:sqref>('Figures 2'!$D$59:$D$60,'Figures 2'!$D$62:$D$70)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34.9</c:v>
                      </c:pt>
                      <c:pt idx="1">
                        <c:v>27</c:v>
                      </c:pt>
                      <c:pt idx="2">
                        <c:v>18.7</c:v>
                      </c:pt>
                      <c:pt idx="3">
                        <c:v>25.5</c:v>
                      </c:pt>
                      <c:pt idx="4" formatCode="0.0">
                        <c:v>28.799999999999997</c:v>
                      </c:pt>
                      <c:pt idx="6" formatCode="0.0">
                        <c:v>22.3</c:v>
                      </c:pt>
                      <c:pt idx="7">
                        <c:v>25.2</c:v>
                      </c:pt>
                      <c:pt idx="8">
                        <c:v>25.900000000000002</c:v>
                      </c:pt>
                      <c:pt idx="10" formatCode="0.0">
                        <c:v>24.6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00F-4CA5-9B70-88D372D202EE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'Figures 2'!$G$56:$G$57</c15:sqref>
                        </c15:formulaRef>
                      </c:ext>
                    </c:extLst>
                    <c:strCache>
                      <c:ptCount val="2"/>
                      <c:pt idx="0">
                        <c:v>Employment</c:v>
                      </c:pt>
                      <c:pt idx="1">
                        <c:v>All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'Figures 2'!$B$58:$B$68</c15:sqref>
                        </c15:fullRef>
                        <c15:formulaRef>
                          <c15:sqref>('Figures 2'!$B$59:$B$60,'Figures 2'!$B$62:$B$68)</c15:sqref>
                        </c15:formulaRef>
                      </c:ext>
                    </c:extLst>
                    <c:strCache>
                      <c:ptCount val="9"/>
                      <c:pt idx="0">
                        <c:v>NE Urban</c:v>
                      </c:pt>
                      <c:pt idx="1">
                        <c:v>NE Rural</c:v>
                      </c:pt>
                      <c:pt idx="2">
                        <c:v>NW Urban</c:v>
                      </c:pt>
                      <c:pt idx="3">
                        <c:v>NW Rural</c:v>
                      </c:pt>
                      <c:pt idx="4">
                        <c:v>Mogadishu</c:v>
                      </c:pt>
                      <c:pt idx="6">
                        <c:v>IDP Camps</c:v>
                      </c:pt>
                      <c:pt idx="7">
                        <c:v>Urban</c:v>
                      </c:pt>
                      <c:pt idx="8">
                        <c:v>Rural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'Figures 2'!$G$58:$G$70</c15:sqref>
                        </c15:fullRef>
                        <c15:formulaRef>
                          <c15:sqref>('Figures 2'!$G$59:$G$60,'Figures 2'!$G$62:$G$70)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24.2</c:v>
                      </c:pt>
                      <c:pt idx="1">
                        <c:v>16.7</c:v>
                      </c:pt>
                      <c:pt idx="2">
                        <c:v>19.100000000000001</c:v>
                      </c:pt>
                      <c:pt idx="3">
                        <c:v>20.9</c:v>
                      </c:pt>
                      <c:pt idx="4">
                        <c:v>20.5</c:v>
                      </c:pt>
                      <c:pt idx="6">
                        <c:v>17.5</c:v>
                      </c:pt>
                      <c:pt idx="7">
                        <c:v>20.599999999999998</c:v>
                      </c:pt>
                      <c:pt idx="8">
                        <c:v>19.7</c:v>
                      </c:pt>
                      <c:pt idx="10">
                        <c:v>19.8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00F-4CA5-9B70-88D372D202EE}"/>
                  </c:ext>
                </c:extLst>
              </c15:ser>
            </c15:filteredBarSeries>
            <c15:filteredBarSeries>
              <c15:ser>
                <c:idx val="7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'Figures 2'!$J$56:$J$56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'Figures 2'!$B$58:$B$68</c15:sqref>
                        </c15:fullRef>
                        <c15:formulaRef>
                          <c15:sqref>('Figures 2'!$B$59:$B$60,'Figures 2'!$B$62:$B$68)</c15:sqref>
                        </c15:formulaRef>
                      </c:ext>
                    </c:extLst>
                    <c:strCache>
                      <c:ptCount val="9"/>
                      <c:pt idx="0">
                        <c:v>NE Urban</c:v>
                      </c:pt>
                      <c:pt idx="1">
                        <c:v>NE Rural</c:v>
                      </c:pt>
                      <c:pt idx="2">
                        <c:v>NORTH-WEST</c:v>
                      </c:pt>
                      <c:pt idx="3">
                        <c:v>NW Urban</c:v>
                      </c:pt>
                      <c:pt idx="4">
                        <c:v>NW Rural</c:v>
                      </c:pt>
                      <c:pt idx="5">
                        <c:v>Mogadishu</c:v>
                      </c:pt>
                      <c:pt idx="7">
                        <c:v>IDP Camps</c:v>
                      </c:pt>
                      <c:pt idx="8">
                        <c:v>Urban</c:v>
                      </c:pt>
                      <c:pt idx="9">
                        <c:v>Rural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'Figures 2'!$J$69:$J$70</c15:sqref>
                        </c15:fullRef>
                        <c15:formulaRef>
                          <c15:sqref>'Figures 2'!$J$70</c15:sqref>
                        </c15:formulaRef>
                      </c:ext>
                    </c:extLst>
                    <c:numCache>
                      <c:formatCode>General</c:formatCode>
                      <c:ptCount val="1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00F-4CA5-9B70-88D372D202EE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5"/>
          <c:order val="6"/>
          <c:tx>
            <c:v>Overall women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9"/>
              <c:pt idx="0">
                <c:v>NE Urban</c:v>
              </c:pt>
              <c:pt idx="1">
                <c:v>NE Rural</c:v>
              </c:pt>
              <c:pt idx="2">
                <c:v>NW Urban</c:v>
              </c:pt>
              <c:pt idx="3">
                <c:v>NW Rural</c:v>
              </c:pt>
              <c:pt idx="4">
                <c:v>Mogadishu</c:v>
              </c:pt>
              <c:pt idx="6">
                <c:v>IDP Camps</c:v>
              </c:pt>
              <c:pt idx="7">
                <c:v>Urban</c:v>
              </c:pt>
              <c:pt idx="8">
                <c:v>Rural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2'!$L$58:$L$68</c15:sqref>
                  </c15:fullRef>
                </c:ext>
              </c:extLst>
              <c:f>('Figures 2'!$L$59:$L$60,'Figures 2'!$L$62:$L$68)</c:f>
              <c:numCache>
                <c:formatCode>General</c:formatCode>
                <c:ptCount val="9"/>
                <c:pt idx="0">
                  <c:v>9.6</c:v>
                </c:pt>
                <c:pt idx="1">
                  <c:v>9.6</c:v>
                </c:pt>
                <c:pt idx="2">
                  <c:v>9.6</c:v>
                </c:pt>
                <c:pt idx="3">
                  <c:v>9.6</c:v>
                </c:pt>
                <c:pt idx="4">
                  <c:v>9.6</c:v>
                </c:pt>
                <c:pt idx="5">
                  <c:v>9.6</c:v>
                </c:pt>
                <c:pt idx="6">
                  <c:v>9.6</c:v>
                </c:pt>
                <c:pt idx="7">
                  <c:v>9.6</c:v>
                </c:pt>
                <c:pt idx="8">
                  <c:v>9.6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0F-4CA5-9B70-88D372D202EE}"/>
            </c:ext>
          </c:extLst>
        </c:ser>
        <c:ser>
          <c:idx val="6"/>
          <c:order val="7"/>
          <c:tx>
            <c:v>Overall men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9"/>
              <c:pt idx="0">
                <c:v>NE Urban</c:v>
              </c:pt>
              <c:pt idx="1">
                <c:v>NE Rural</c:v>
              </c:pt>
              <c:pt idx="2">
                <c:v>NW Urban</c:v>
              </c:pt>
              <c:pt idx="3">
                <c:v>NW Rural</c:v>
              </c:pt>
              <c:pt idx="4">
                <c:v>Mogadishu</c:v>
              </c:pt>
              <c:pt idx="6">
                <c:v>IDP Camps</c:v>
              </c:pt>
              <c:pt idx="7">
                <c:v>Urban</c:v>
              </c:pt>
              <c:pt idx="8">
                <c:v>Rural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2'!$M$58:$M$68</c15:sqref>
                  </c15:fullRef>
                </c:ext>
              </c:extLst>
              <c:f>('Figures 2'!$M$59:$M$60,'Figures 2'!$M$62:$M$68)</c:f>
              <c:numCache>
                <c:formatCode>General</c:formatCode>
                <c:ptCount val="9"/>
                <c:pt idx="0">
                  <c:v>32.1</c:v>
                </c:pt>
                <c:pt idx="1">
                  <c:v>32.1</c:v>
                </c:pt>
                <c:pt idx="2">
                  <c:v>32.1</c:v>
                </c:pt>
                <c:pt idx="3">
                  <c:v>32.1</c:v>
                </c:pt>
                <c:pt idx="4">
                  <c:v>32.1</c:v>
                </c:pt>
                <c:pt idx="5">
                  <c:v>32.1</c:v>
                </c:pt>
                <c:pt idx="6">
                  <c:v>32.1</c:v>
                </c:pt>
                <c:pt idx="7">
                  <c:v>32.1</c:v>
                </c:pt>
                <c:pt idx="8">
                  <c:v>32.1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00F-4CA5-9B70-88D372D20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0288"/>
        <c:axId val="524000680"/>
      </c:lineChart>
      <c:catAx>
        <c:axId val="524000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0680"/>
        <c:crosses val="autoZero"/>
        <c:auto val="1"/>
        <c:lblAlgn val="ctr"/>
        <c:lblOffset val="100"/>
        <c:noMultiLvlLbl val="0"/>
      </c:catAx>
      <c:valAx>
        <c:axId val="5240006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working age population</a:t>
                </a:r>
              </a:p>
            </c:rich>
          </c:tx>
          <c:layout>
            <c:manualLayout>
              <c:xMode val="edge"/>
              <c:yMode val="edge"/>
              <c:x val="0"/>
              <c:y val="8.552172703213241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0288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7512916099565454E-2"/>
          <c:y val="0.89188274794338185"/>
          <c:w val="0.761277717088228"/>
          <c:h val="0.108117252056618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33906314216387"/>
          <c:y val="2.2431621322050479E-2"/>
          <c:w val="0.86207798203301766"/>
          <c:h val="0.66905582170730882"/>
        </c:manualLayout>
      </c:layout>
      <c:barChart>
        <c:barDir val="col"/>
        <c:grouping val="clustered"/>
        <c:varyColors val="0"/>
        <c:ser>
          <c:idx val="2"/>
          <c:order val="2"/>
          <c:tx>
            <c:v>Women</c:v>
          </c:tx>
          <c:spPr>
            <a:solidFill>
              <a:srgbClr val="00B0F0"/>
            </a:solidFill>
            <a:ln w="6350"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2'!$B$58:$B$68</c15:sqref>
                  </c15:fullRef>
                </c:ext>
              </c:extLst>
              <c:f>('Figures 2'!$B$59:$B$60,'Figures 2'!$B$62:$B$68)</c:f>
              <c:strCache>
                <c:ptCount val="9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IDP Camps</c:v>
                </c:pt>
                <c:pt idx="7">
                  <c:v>Urban</c:v>
                </c:pt>
                <c:pt idx="8">
                  <c:v>Rural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2'!$E$58:$E$68</c15:sqref>
                  </c15:fullRef>
                </c:ext>
              </c:extLst>
              <c:f>('Figures 2'!$E$59:$E$60,'Figures 2'!$E$62:$E$68)</c:f>
              <c:numCache>
                <c:formatCode>General</c:formatCode>
                <c:ptCount val="9"/>
                <c:pt idx="0">
                  <c:v>26.6</c:v>
                </c:pt>
                <c:pt idx="1">
                  <c:v>19.600000000000001</c:v>
                </c:pt>
                <c:pt idx="2">
                  <c:v>11.4</c:v>
                </c:pt>
                <c:pt idx="3">
                  <c:v>17.7</c:v>
                </c:pt>
                <c:pt idx="4" formatCode="0.0">
                  <c:v>18.600000000000001</c:v>
                </c:pt>
                <c:pt idx="6" formatCode="0.0">
                  <c:v>21.8</c:v>
                </c:pt>
                <c:pt idx="7">
                  <c:v>16.900000000000002</c:v>
                </c:pt>
                <c:pt idx="8">
                  <c:v>18.399999999999999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8D-458F-922D-ED2786F3F50C}"/>
            </c:ext>
          </c:extLst>
        </c:ser>
        <c:ser>
          <c:idx val="3"/>
          <c:order val="3"/>
          <c:tx>
            <c:v>Men</c:v>
          </c:tx>
          <c:spPr>
            <a:solidFill>
              <a:srgbClr val="FF9900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2'!$B$58:$B$68</c15:sqref>
                  </c15:fullRef>
                </c:ext>
              </c:extLst>
              <c:f>('Figures 2'!$B$59:$B$60,'Figures 2'!$B$62:$B$68)</c:f>
              <c:strCache>
                <c:ptCount val="9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IDP Camps</c:v>
                </c:pt>
                <c:pt idx="7">
                  <c:v>Urban</c:v>
                </c:pt>
                <c:pt idx="8">
                  <c:v>Rural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2'!$F$58:$F$68</c15:sqref>
                  </c15:fullRef>
                </c:ext>
              </c:extLst>
              <c:f>('Figures 2'!$F$59:$F$60,'Figures 2'!$F$62:$F$68)</c:f>
              <c:numCache>
                <c:formatCode>General</c:formatCode>
                <c:ptCount val="9"/>
                <c:pt idx="0">
                  <c:v>45.5</c:v>
                </c:pt>
                <c:pt idx="1">
                  <c:v>40</c:v>
                </c:pt>
                <c:pt idx="2">
                  <c:v>28.000000000000004</c:v>
                </c:pt>
                <c:pt idx="3">
                  <c:v>35.299999999999997</c:v>
                </c:pt>
                <c:pt idx="4" formatCode="0.0">
                  <c:v>40.9</c:v>
                </c:pt>
                <c:pt idx="6" formatCode="0.0">
                  <c:v>22.8</c:v>
                </c:pt>
                <c:pt idx="7">
                  <c:v>35.6</c:v>
                </c:pt>
                <c:pt idx="8">
                  <c:v>36.5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8D-458F-922D-ED2786F3F5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24000288"/>
        <c:axId val="52400068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'Figures 2'!$C$56:$C$57</c15:sqref>
                        </c15:formulaRef>
                      </c:ext>
                    </c:extLst>
                    <c:strCache>
                      <c:ptCount val="2"/>
                      <c:pt idx="1">
                        <c:v>REGION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'Figures 2'!$B$58:$B$68</c15:sqref>
                        </c15:fullRef>
                        <c15:formulaRef>
                          <c15:sqref>('Figures 2'!$B$59:$B$60,'Figures 2'!$B$62:$B$68)</c15:sqref>
                        </c15:formulaRef>
                      </c:ext>
                    </c:extLst>
                    <c:strCache>
                      <c:ptCount val="9"/>
                      <c:pt idx="0">
                        <c:v>NE Urban</c:v>
                      </c:pt>
                      <c:pt idx="1">
                        <c:v>NE Rural</c:v>
                      </c:pt>
                      <c:pt idx="2">
                        <c:v>NW Urban</c:v>
                      </c:pt>
                      <c:pt idx="3">
                        <c:v>NW Rural</c:v>
                      </c:pt>
                      <c:pt idx="4">
                        <c:v>Mogadishu</c:v>
                      </c:pt>
                      <c:pt idx="6">
                        <c:v>IDP Camps</c:v>
                      </c:pt>
                      <c:pt idx="7">
                        <c:v>Urban</c:v>
                      </c:pt>
                      <c:pt idx="8">
                        <c:v>Rural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'Figures 2'!$C$58:$C$70</c15:sqref>
                        </c15:fullRef>
                        <c15:formulaRef>
                          <c15:sqref>('Figures 2'!$C$59:$C$60,'Figures 2'!$C$62:$C$70)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318D-458F-922D-ED2786F3F50C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'Figures 2'!$D$56:$D$57</c15:sqref>
                        </c15:formulaRef>
                      </c:ext>
                    </c:extLst>
                    <c:strCache>
                      <c:ptCount val="2"/>
                      <c:pt idx="0">
                        <c:v>Labor Force participation</c:v>
                      </c:pt>
                      <c:pt idx="1">
                        <c:v>All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'Figures 2'!$B$58:$B$68</c15:sqref>
                        </c15:fullRef>
                        <c15:formulaRef>
                          <c15:sqref>('Figures 2'!$B$59:$B$60,'Figures 2'!$B$62:$B$68)</c15:sqref>
                        </c15:formulaRef>
                      </c:ext>
                    </c:extLst>
                    <c:strCache>
                      <c:ptCount val="9"/>
                      <c:pt idx="0">
                        <c:v>NE Urban</c:v>
                      </c:pt>
                      <c:pt idx="1">
                        <c:v>NE Rural</c:v>
                      </c:pt>
                      <c:pt idx="2">
                        <c:v>NW Urban</c:v>
                      </c:pt>
                      <c:pt idx="3">
                        <c:v>NW Rural</c:v>
                      </c:pt>
                      <c:pt idx="4">
                        <c:v>Mogadishu</c:v>
                      </c:pt>
                      <c:pt idx="6">
                        <c:v>IDP Camps</c:v>
                      </c:pt>
                      <c:pt idx="7">
                        <c:v>Urban</c:v>
                      </c:pt>
                      <c:pt idx="8">
                        <c:v>Rural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'Figures 2'!$D$58:$D$70</c15:sqref>
                        </c15:fullRef>
                        <c15:formulaRef>
                          <c15:sqref>('Figures 2'!$D$59:$D$60,'Figures 2'!$D$62:$D$70)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34.9</c:v>
                      </c:pt>
                      <c:pt idx="1">
                        <c:v>27</c:v>
                      </c:pt>
                      <c:pt idx="2">
                        <c:v>18.7</c:v>
                      </c:pt>
                      <c:pt idx="3">
                        <c:v>25.5</c:v>
                      </c:pt>
                      <c:pt idx="4" formatCode="0.0">
                        <c:v>28.799999999999997</c:v>
                      </c:pt>
                      <c:pt idx="6" formatCode="0.0">
                        <c:v>22.3</c:v>
                      </c:pt>
                      <c:pt idx="7">
                        <c:v>25.2</c:v>
                      </c:pt>
                      <c:pt idx="8">
                        <c:v>25.900000000000002</c:v>
                      </c:pt>
                      <c:pt idx="10" formatCode="0.0">
                        <c:v>24.6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18D-458F-922D-ED2786F3F50C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'Figures 2'!$G$56:$G$57</c15:sqref>
                        </c15:formulaRef>
                      </c:ext>
                    </c:extLst>
                    <c:strCache>
                      <c:ptCount val="2"/>
                      <c:pt idx="0">
                        <c:v>Employment</c:v>
                      </c:pt>
                      <c:pt idx="1">
                        <c:v>All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'Figures 2'!$B$58:$B$68</c15:sqref>
                        </c15:fullRef>
                        <c15:formulaRef>
                          <c15:sqref>('Figures 2'!$B$59:$B$60,'Figures 2'!$B$62:$B$68)</c15:sqref>
                        </c15:formulaRef>
                      </c:ext>
                    </c:extLst>
                    <c:strCache>
                      <c:ptCount val="9"/>
                      <c:pt idx="0">
                        <c:v>NE Urban</c:v>
                      </c:pt>
                      <c:pt idx="1">
                        <c:v>NE Rural</c:v>
                      </c:pt>
                      <c:pt idx="2">
                        <c:v>NW Urban</c:v>
                      </c:pt>
                      <c:pt idx="3">
                        <c:v>NW Rural</c:v>
                      </c:pt>
                      <c:pt idx="4">
                        <c:v>Mogadishu</c:v>
                      </c:pt>
                      <c:pt idx="6">
                        <c:v>IDP Camps</c:v>
                      </c:pt>
                      <c:pt idx="7">
                        <c:v>Urban</c:v>
                      </c:pt>
                      <c:pt idx="8">
                        <c:v>Rural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'Figures 2'!$G$58:$G$70</c15:sqref>
                        </c15:fullRef>
                        <c15:formulaRef>
                          <c15:sqref>('Figures 2'!$G$59:$G$60,'Figures 2'!$G$62:$G$70)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24.2</c:v>
                      </c:pt>
                      <c:pt idx="1">
                        <c:v>16.7</c:v>
                      </c:pt>
                      <c:pt idx="2">
                        <c:v>19.100000000000001</c:v>
                      </c:pt>
                      <c:pt idx="3">
                        <c:v>20.9</c:v>
                      </c:pt>
                      <c:pt idx="4">
                        <c:v>20.5</c:v>
                      </c:pt>
                      <c:pt idx="6">
                        <c:v>17.5</c:v>
                      </c:pt>
                      <c:pt idx="7">
                        <c:v>20.599999999999998</c:v>
                      </c:pt>
                      <c:pt idx="8">
                        <c:v>19.7</c:v>
                      </c:pt>
                      <c:pt idx="10">
                        <c:v>19.8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318D-458F-922D-ED2786F3F50C}"/>
                  </c:ext>
                </c:extLst>
              </c15:ser>
            </c15:filteredBarSeries>
            <c15:filteredBarSeries>
              <c15:ser>
                <c:idx val="7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'Figures 2'!$J$56:$J$56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'Figures 2'!$B$58:$B$68</c15:sqref>
                        </c15:fullRef>
                        <c15:formulaRef>
                          <c15:sqref>('Figures 2'!$B$59:$B$60,'Figures 2'!$B$62:$B$68)</c15:sqref>
                        </c15:formulaRef>
                      </c:ext>
                    </c:extLst>
                    <c:strCache>
                      <c:ptCount val="9"/>
                      <c:pt idx="0">
                        <c:v>NE Urban</c:v>
                      </c:pt>
                      <c:pt idx="1">
                        <c:v>NE Rural</c:v>
                      </c:pt>
                      <c:pt idx="2">
                        <c:v>NORTH-WEST</c:v>
                      </c:pt>
                      <c:pt idx="3">
                        <c:v>NW Urban</c:v>
                      </c:pt>
                      <c:pt idx="4">
                        <c:v>NW Rural</c:v>
                      </c:pt>
                      <c:pt idx="5">
                        <c:v>Mogadishu</c:v>
                      </c:pt>
                      <c:pt idx="7">
                        <c:v>IDP Camps</c:v>
                      </c:pt>
                      <c:pt idx="8">
                        <c:v>Urban</c:v>
                      </c:pt>
                      <c:pt idx="9">
                        <c:v>Rural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'Figures 2'!$J$69:$J$70</c15:sqref>
                        </c15:fullRef>
                        <c15:formulaRef>
                          <c15:sqref>'Figures 2'!$J$70</c15:sqref>
                        </c15:formulaRef>
                      </c:ext>
                    </c:extLst>
                    <c:numCache>
                      <c:formatCode>General</c:formatCode>
                      <c:ptCount val="1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18D-458F-922D-ED2786F3F50C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5"/>
          <c:order val="6"/>
          <c:tx>
            <c:v>Overall women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9"/>
              <c:pt idx="0">
                <c:v>NE Urban</c:v>
              </c:pt>
              <c:pt idx="1">
                <c:v>NE Rural</c:v>
              </c:pt>
              <c:pt idx="2">
                <c:v>NW Urban</c:v>
              </c:pt>
              <c:pt idx="3">
                <c:v>NW Rural</c:v>
              </c:pt>
              <c:pt idx="4">
                <c:v>Mogadishu</c:v>
              </c:pt>
              <c:pt idx="6">
                <c:v>IDP Camps</c:v>
              </c:pt>
              <c:pt idx="7">
                <c:v>Urban</c:v>
              </c:pt>
              <c:pt idx="8">
                <c:v>Rural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2'!$J$58:$J$68</c15:sqref>
                  </c15:fullRef>
                </c:ext>
              </c:extLst>
              <c:f>('Figures 2'!$J$59:$J$60,'Figures 2'!$J$62:$J$68)</c:f>
              <c:numCache>
                <c:formatCode>0.0</c:formatCode>
                <c:ptCount val="9"/>
                <c:pt idx="0">
                  <c:v>18.099999999999998</c:v>
                </c:pt>
                <c:pt idx="1">
                  <c:v>18.099999999999998</c:v>
                </c:pt>
                <c:pt idx="2">
                  <c:v>18.099999999999998</c:v>
                </c:pt>
                <c:pt idx="3">
                  <c:v>18.099999999999998</c:v>
                </c:pt>
                <c:pt idx="4">
                  <c:v>18.099999999999998</c:v>
                </c:pt>
                <c:pt idx="5">
                  <c:v>18.099999999999998</c:v>
                </c:pt>
                <c:pt idx="6">
                  <c:v>18.099999999999998</c:v>
                </c:pt>
                <c:pt idx="7">
                  <c:v>18.099999999999998</c:v>
                </c:pt>
                <c:pt idx="8">
                  <c:v>18.099999999999998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8D-458F-922D-ED2786F3F50C}"/>
            </c:ext>
          </c:extLst>
        </c:ser>
        <c:ser>
          <c:idx val="6"/>
          <c:order val="7"/>
          <c:tx>
            <c:v>Overall men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9"/>
              <c:pt idx="0">
                <c:v>NE Urban</c:v>
              </c:pt>
              <c:pt idx="1">
                <c:v>NE Rural</c:v>
              </c:pt>
              <c:pt idx="2">
                <c:v>NW Urban</c:v>
              </c:pt>
              <c:pt idx="3">
                <c:v>NW Rural</c:v>
              </c:pt>
              <c:pt idx="4">
                <c:v>Mogadishu</c:v>
              </c:pt>
              <c:pt idx="6">
                <c:v>IDP Camps</c:v>
              </c:pt>
              <c:pt idx="7">
                <c:v>Urban</c:v>
              </c:pt>
              <c:pt idx="8">
                <c:v>Rural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2'!$K$58:$K$68</c15:sqref>
                  </c15:fullRef>
                </c:ext>
              </c:extLst>
              <c:f>('Figures 2'!$K$59:$K$60,'Figures 2'!$K$62:$K$68)</c:f>
              <c:numCache>
                <c:formatCode>0.0</c:formatCode>
                <c:ptCount val="9"/>
                <c:pt idx="0">
                  <c:v>32.300000000000004</c:v>
                </c:pt>
                <c:pt idx="1">
                  <c:v>32.300000000000004</c:v>
                </c:pt>
                <c:pt idx="2">
                  <c:v>32.300000000000004</c:v>
                </c:pt>
                <c:pt idx="3">
                  <c:v>32.300000000000004</c:v>
                </c:pt>
                <c:pt idx="4">
                  <c:v>32.300000000000004</c:v>
                </c:pt>
                <c:pt idx="5">
                  <c:v>32.300000000000004</c:v>
                </c:pt>
                <c:pt idx="6">
                  <c:v>32.300000000000004</c:v>
                </c:pt>
                <c:pt idx="7">
                  <c:v>32.300000000000004</c:v>
                </c:pt>
                <c:pt idx="8">
                  <c:v>32.300000000000004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18D-458F-922D-ED2786F3F5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0288"/>
        <c:axId val="524000680"/>
      </c:lineChart>
      <c:catAx>
        <c:axId val="524000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0680"/>
        <c:crosses val="autoZero"/>
        <c:auto val="1"/>
        <c:lblAlgn val="ctr"/>
        <c:lblOffset val="100"/>
        <c:noMultiLvlLbl val="0"/>
      </c:catAx>
      <c:valAx>
        <c:axId val="5240006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working age population</a:t>
                </a:r>
              </a:p>
            </c:rich>
          </c:tx>
          <c:layout>
            <c:manualLayout>
              <c:xMode val="edge"/>
              <c:yMode val="edge"/>
              <c:x val="3.8158412459906896E-5"/>
              <c:y val="0.115996800991970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0288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028441779333028"/>
          <c:y val="0.89164650224180353"/>
          <c:w val="0.73887572805938195"/>
          <c:h val="0.108353497758196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406120194123175E-2"/>
          <c:y val="5.4120541205412057E-2"/>
          <c:w val="0.89154296210309414"/>
          <c:h val="0.656330689291145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3'!$M$74</c:f>
              <c:strCache>
                <c:ptCount val="1"/>
                <c:pt idx="0">
                  <c:v>Poor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'Figures 3'!$N$72:$V$73</c:f>
              <c:multiLvlStrCache>
                <c:ptCount val="9"/>
                <c:lvl>
                  <c:pt idx="0">
                    <c:v>Urban</c:v>
                  </c:pt>
                  <c:pt idx="1">
                    <c:v>Rural</c:v>
                  </c:pt>
                  <c:pt idx="2">
                    <c:v>IDPs</c:v>
                  </c:pt>
                  <c:pt idx="3">
                    <c:v>Urban</c:v>
                  </c:pt>
                  <c:pt idx="4">
                    <c:v>Rural</c:v>
                  </c:pt>
                  <c:pt idx="5">
                    <c:v>IDPs</c:v>
                  </c:pt>
                  <c:pt idx="6">
                    <c:v>Urban</c:v>
                  </c:pt>
                  <c:pt idx="7">
                    <c:v>Rural</c:v>
                  </c:pt>
                  <c:pt idx="8">
                    <c:v>IDPs</c:v>
                  </c:pt>
                </c:lvl>
                <c:lvl>
                  <c:pt idx="0">
                    <c:v>Cement</c:v>
                  </c:pt>
                  <c:pt idx="3">
                    <c:v>Mud</c:v>
                  </c:pt>
                  <c:pt idx="6">
                    <c:v>Tiles (ceramic)</c:v>
                  </c:pt>
                </c:lvl>
              </c:multiLvlStrCache>
            </c:multiLvlStrRef>
          </c:cat>
          <c:val>
            <c:numRef>
              <c:f>'Figures 3'!$N$74:$V$74</c:f>
              <c:numCache>
                <c:formatCode>0.0</c:formatCode>
                <c:ptCount val="9"/>
                <c:pt idx="0">
                  <c:v>66</c:v>
                </c:pt>
                <c:pt idx="1">
                  <c:v>25.3</c:v>
                </c:pt>
                <c:pt idx="2" formatCode="General">
                  <c:v>26.6</c:v>
                </c:pt>
                <c:pt idx="3" formatCode="General">
                  <c:v>17.2</c:v>
                </c:pt>
                <c:pt idx="4" formatCode="General">
                  <c:v>54.4</c:v>
                </c:pt>
                <c:pt idx="5" formatCode="General">
                  <c:v>54.3</c:v>
                </c:pt>
                <c:pt idx="6">
                  <c:v>7.1</c:v>
                </c:pt>
                <c:pt idx="7">
                  <c:v>0.1</c:v>
                </c:pt>
                <c:pt idx="8" formatCode="General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7A-4B4D-B167-61B57EEA3B11}"/>
            </c:ext>
          </c:extLst>
        </c:ser>
        <c:ser>
          <c:idx val="2"/>
          <c:order val="1"/>
          <c:tx>
            <c:strRef>
              <c:f>'Figures 3'!$M$75</c:f>
              <c:strCache>
                <c:ptCount val="1"/>
                <c:pt idx="0">
                  <c:v>Non-Poor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'Figures 3'!$N$72:$V$73</c:f>
              <c:multiLvlStrCache>
                <c:ptCount val="9"/>
                <c:lvl>
                  <c:pt idx="0">
                    <c:v>Urban</c:v>
                  </c:pt>
                  <c:pt idx="1">
                    <c:v>Rural</c:v>
                  </c:pt>
                  <c:pt idx="2">
                    <c:v>IDPs</c:v>
                  </c:pt>
                  <c:pt idx="3">
                    <c:v>Urban</c:v>
                  </c:pt>
                  <c:pt idx="4">
                    <c:v>Rural</c:v>
                  </c:pt>
                  <c:pt idx="5">
                    <c:v>IDPs</c:v>
                  </c:pt>
                  <c:pt idx="6">
                    <c:v>Urban</c:v>
                  </c:pt>
                  <c:pt idx="7">
                    <c:v>Rural</c:v>
                  </c:pt>
                  <c:pt idx="8">
                    <c:v>IDPs</c:v>
                  </c:pt>
                </c:lvl>
                <c:lvl>
                  <c:pt idx="0">
                    <c:v>Cement</c:v>
                  </c:pt>
                  <c:pt idx="3">
                    <c:v>Mud</c:v>
                  </c:pt>
                  <c:pt idx="6">
                    <c:v>Tiles (ceramic)</c:v>
                  </c:pt>
                </c:lvl>
              </c:multiLvlStrCache>
            </c:multiLvlStrRef>
          </c:cat>
          <c:val>
            <c:numRef>
              <c:f>'Figures 3'!$N$75:$V$75</c:f>
              <c:numCache>
                <c:formatCode>General</c:formatCode>
                <c:ptCount val="9"/>
                <c:pt idx="0" formatCode="0.0">
                  <c:v>71.7</c:v>
                </c:pt>
                <c:pt idx="1">
                  <c:v>53.9</c:v>
                </c:pt>
                <c:pt idx="2">
                  <c:v>35.1</c:v>
                </c:pt>
                <c:pt idx="3">
                  <c:v>9.8000000000000007</c:v>
                </c:pt>
                <c:pt idx="4">
                  <c:v>31.6</c:v>
                </c:pt>
                <c:pt idx="5">
                  <c:v>42.1</c:v>
                </c:pt>
                <c:pt idx="6">
                  <c:v>14.6</c:v>
                </c:pt>
                <c:pt idx="7">
                  <c:v>1.5</c:v>
                </c:pt>
                <c:pt idx="8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7A-4B4D-B167-61B57EEA3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22376456"/>
        <c:axId val="522376848"/>
      </c:barChart>
      <c:catAx>
        <c:axId val="522376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376848"/>
        <c:crosses val="autoZero"/>
        <c:auto val="1"/>
        <c:lblAlgn val="ctr"/>
        <c:lblOffset val="100"/>
        <c:noMultiLvlLbl val="0"/>
      </c:catAx>
      <c:valAx>
        <c:axId val="52237684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% of households</a:t>
                </a:r>
              </a:p>
            </c:rich>
          </c:tx>
          <c:layout>
            <c:manualLayout>
              <c:xMode val="edge"/>
              <c:yMode val="edge"/>
              <c:x val="1.1841326228537596E-2"/>
              <c:y val="0.238780060241547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376456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731307455914741E-2"/>
          <c:y val="5.5345911949685536E-2"/>
          <c:w val="0.92313114127065776"/>
          <c:h val="0.676661021145941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3'!$M$43</c:f>
              <c:strCache>
                <c:ptCount val="1"/>
                <c:pt idx="0">
                  <c:v>Poor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'Figures 3'!$N$41:$V$42</c:f>
              <c:multiLvlStrCache>
                <c:ptCount val="9"/>
                <c:lvl>
                  <c:pt idx="0">
                    <c:v>Urban</c:v>
                  </c:pt>
                  <c:pt idx="1">
                    <c:v>Rural</c:v>
                  </c:pt>
                  <c:pt idx="2">
                    <c:v>IDPs</c:v>
                  </c:pt>
                  <c:pt idx="3">
                    <c:v>Urban</c:v>
                  </c:pt>
                  <c:pt idx="4">
                    <c:v>Rural</c:v>
                  </c:pt>
                  <c:pt idx="5">
                    <c:v>IDPs</c:v>
                  </c:pt>
                  <c:pt idx="6">
                    <c:v>Urban</c:v>
                  </c:pt>
                  <c:pt idx="7">
                    <c:v>Rural</c:v>
                  </c:pt>
                  <c:pt idx="8">
                    <c:v>IDPs</c:v>
                  </c:pt>
                </c:lvl>
                <c:lvl>
                  <c:pt idx="0">
                    <c:v>Metal Sheets</c:v>
                  </c:pt>
                  <c:pt idx="3">
                    <c:v>Plastic Sheet or cloth</c:v>
                  </c:pt>
                  <c:pt idx="6">
                    <c:v>Harar (Somali traditional)</c:v>
                  </c:pt>
                </c:lvl>
              </c:multiLvlStrCache>
            </c:multiLvlStrRef>
          </c:cat>
          <c:val>
            <c:numRef>
              <c:f>'Figures 3'!$N$43:$V$43</c:f>
              <c:numCache>
                <c:formatCode>General</c:formatCode>
                <c:ptCount val="9"/>
                <c:pt idx="0">
                  <c:v>84.9</c:v>
                </c:pt>
                <c:pt idx="1">
                  <c:v>40.1</c:v>
                </c:pt>
                <c:pt idx="2">
                  <c:v>33.4</c:v>
                </c:pt>
                <c:pt idx="3">
                  <c:v>3.1</c:v>
                </c:pt>
                <c:pt idx="4">
                  <c:v>18.7</c:v>
                </c:pt>
                <c:pt idx="5">
                  <c:v>41.9</c:v>
                </c:pt>
                <c:pt idx="6">
                  <c:v>4.0999999999999996</c:v>
                </c:pt>
                <c:pt idx="7">
                  <c:v>24.5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6C-4FE6-9585-D7F347BB589A}"/>
            </c:ext>
          </c:extLst>
        </c:ser>
        <c:ser>
          <c:idx val="2"/>
          <c:order val="1"/>
          <c:tx>
            <c:strRef>
              <c:f>'Figures 3'!$M$45</c:f>
              <c:strCache>
                <c:ptCount val="1"/>
                <c:pt idx="0">
                  <c:v>Non-Poor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'Figures 3'!$N$41:$V$42</c:f>
              <c:multiLvlStrCache>
                <c:ptCount val="9"/>
                <c:lvl>
                  <c:pt idx="0">
                    <c:v>Urban</c:v>
                  </c:pt>
                  <c:pt idx="1">
                    <c:v>Rural</c:v>
                  </c:pt>
                  <c:pt idx="2">
                    <c:v>IDPs</c:v>
                  </c:pt>
                  <c:pt idx="3">
                    <c:v>Urban</c:v>
                  </c:pt>
                  <c:pt idx="4">
                    <c:v>Rural</c:v>
                  </c:pt>
                  <c:pt idx="5">
                    <c:v>IDPs</c:v>
                  </c:pt>
                  <c:pt idx="6">
                    <c:v>Urban</c:v>
                  </c:pt>
                  <c:pt idx="7">
                    <c:v>Rural</c:v>
                  </c:pt>
                  <c:pt idx="8">
                    <c:v>IDPs</c:v>
                  </c:pt>
                </c:lvl>
                <c:lvl>
                  <c:pt idx="0">
                    <c:v>Metal Sheets</c:v>
                  </c:pt>
                  <c:pt idx="3">
                    <c:v>Plastic Sheet or cloth</c:v>
                  </c:pt>
                  <c:pt idx="6">
                    <c:v>Harar (Somali traditional)</c:v>
                  </c:pt>
                </c:lvl>
              </c:multiLvlStrCache>
            </c:multiLvlStrRef>
          </c:cat>
          <c:val>
            <c:numRef>
              <c:f>'Figures 3'!$N$45:$V$45</c:f>
              <c:numCache>
                <c:formatCode>General</c:formatCode>
                <c:ptCount val="9"/>
                <c:pt idx="0">
                  <c:v>85.8</c:v>
                </c:pt>
                <c:pt idx="1">
                  <c:v>70.900000000000006</c:v>
                </c:pt>
                <c:pt idx="2">
                  <c:v>56.2</c:v>
                </c:pt>
                <c:pt idx="3">
                  <c:v>1.9</c:v>
                </c:pt>
                <c:pt idx="4">
                  <c:v>5.6</c:v>
                </c:pt>
                <c:pt idx="5">
                  <c:v>30.3</c:v>
                </c:pt>
                <c:pt idx="6">
                  <c:v>2</c:v>
                </c:pt>
                <c:pt idx="7">
                  <c:v>15.4</c:v>
                </c:pt>
                <c:pt idx="8">
                  <c:v>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6C-4FE6-9585-D7F347BB58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23399488"/>
        <c:axId val="523399880"/>
      </c:barChart>
      <c:catAx>
        <c:axId val="523399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399880"/>
        <c:crosses val="autoZero"/>
        <c:auto val="1"/>
        <c:lblAlgn val="ctr"/>
        <c:lblOffset val="100"/>
        <c:noMultiLvlLbl val="0"/>
      </c:catAx>
      <c:valAx>
        <c:axId val="5233998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% of households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399488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2270618182777414"/>
          <c:y val="0.92117070271876389"/>
          <c:w val="0.17245457383153739"/>
          <c:h val="7.88292972812360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28916502624671"/>
          <c:y val="5.0925925925925923E-2"/>
          <c:w val="0.82267880577427821"/>
          <c:h val="0.64394794400699917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'Figures 3'!$F$91</c:f>
              <c:strCache>
                <c:ptCount val="1"/>
                <c:pt idx="0">
                  <c:v>Poor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3'!$C$92:$C$104</c15:sqref>
                  </c15:fullRef>
                </c:ext>
              </c:extLst>
              <c:f>('Figures 3'!$C$93:$C$94,'Figures 3'!$C$96:$C$104)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IDP Camps</c:v>
                </c:pt>
                <c:pt idx="7">
                  <c:v>Urban</c:v>
                </c:pt>
                <c:pt idx="8">
                  <c:v>Rural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3'!$F$92:$F$104</c15:sqref>
                  </c15:fullRef>
                </c:ext>
              </c:extLst>
              <c:f>('Figures 3'!$F$93:$F$94,'Figures 3'!$F$96:$F$104)</c:f>
              <c:numCache>
                <c:formatCode>0.0</c:formatCode>
                <c:ptCount val="11"/>
                <c:pt idx="0">
                  <c:v>19.452999999999999</c:v>
                </c:pt>
                <c:pt idx="1">
                  <c:v>6.6260000000000003</c:v>
                </c:pt>
                <c:pt idx="2">
                  <c:v>13.053000000000001</c:v>
                </c:pt>
                <c:pt idx="3">
                  <c:v>1.4419999999999999</c:v>
                </c:pt>
                <c:pt idx="4">
                  <c:v>18.404</c:v>
                </c:pt>
                <c:pt idx="6">
                  <c:v>4.9800000000000004</c:v>
                </c:pt>
                <c:pt idx="7">
                  <c:v>15.548</c:v>
                </c:pt>
                <c:pt idx="8">
                  <c:v>1.982</c:v>
                </c:pt>
                <c:pt idx="10">
                  <c:v>9.36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FA-48BC-85BD-445306EC9D31}"/>
            </c:ext>
          </c:extLst>
        </c:ser>
        <c:ser>
          <c:idx val="2"/>
          <c:order val="2"/>
          <c:tx>
            <c:strRef>
              <c:f>'Figures 3'!$G$91</c:f>
              <c:strCache>
                <c:ptCount val="1"/>
                <c:pt idx="0">
                  <c:v>Non-Poor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3'!$C$92:$C$104</c15:sqref>
                  </c15:fullRef>
                </c:ext>
              </c:extLst>
              <c:f>('Figures 3'!$C$93:$C$94,'Figures 3'!$C$96:$C$104)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IDP Camps</c:v>
                </c:pt>
                <c:pt idx="7">
                  <c:v>Urban</c:v>
                </c:pt>
                <c:pt idx="8">
                  <c:v>Rural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3'!$G$92:$G$104</c15:sqref>
                  </c15:fullRef>
                </c:ext>
              </c:extLst>
              <c:f>('Figures 3'!$G$93:$G$94,'Figures 3'!$G$96:$G$104)</c:f>
              <c:numCache>
                <c:formatCode>0.0</c:formatCode>
                <c:ptCount val="11"/>
                <c:pt idx="0">
                  <c:v>59.720999999999997</c:v>
                </c:pt>
                <c:pt idx="1">
                  <c:v>16.657</c:v>
                </c:pt>
                <c:pt idx="2">
                  <c:v>57.109000000000002</c:v>
                </c:pt>
                <c:pt idx="3">
                  <c:v>8.7479999999999993</c:v>
                </c:pt>
                <c:pt idx="4">
                  <c:v>61.244</c:v>
                </c:pt>
                <c:pt idx="6">
                  <c:v>27.076000000000001</c:v>
                </c:pt>
                <c:pt idx="7">
                  <c:v>58.914999999999999</c:v>
                </c:pt>
                <c:pt idx="8">
                  <c:v>11.083</c:v>
                </c:pt>
                <c:pt idx="10">
                  <c:v>46.506999999999998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FA-48BC-85BD-445306EC9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25231200"/>
        <c:axId val="52523159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'Figures 3'!$E$4:$E$5</c15:sqref>
                        </c15:formulaRef>
                      </c:ext>
                    </c:extLst>
                    <c:strCache>
                      <c:ptCount val="2"/>
                      <c:pt idx="0">
                        <c:v>Access to improved source of water</c:v>
                      </c:pt>
                      <c:pt idx="1">
                        <c:v>All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'Figures 3'!$C$92:$C$104</c15:sqref>
                        </c15:fullRef>
                        <c15:formulaRef>
                          <c15:sqref>('Figures 3'!$C$93:$C$94,'Figures 3'!$C$96:$C$104)</c15:sqref>
                        </c15:formulaRef>
                      </c:ext>
                    </c:extLst>
                    <c:strCache>
                      <c:ptCount val="11"/>
                      <c:pt idx="0">
                        <c:v>NE Urban</c:v>
                      </c:pt>
                      <c:pt idx="1">
                        <c:v>NE Rural</c:v>
                      </c:pt>
                      <c:pt idx="2">
                        <c:v>NW Urban</c:v>
                      </c:pt>
                      <c:pt idx="3">
                        <c:v>NW Rural</c:v>
                      </c:pt>
                      <c:pt idx="4">
                        <c:v>Mogadishu</c:v>
                      </c:pt>
                      <c:pt idx="6">
                        <c:v>IDP Camps</c:v>
                      </c:pt>
                      <c:pt idx="7">
                        <c:v>Urban</c:v>
                      </c:pt>
                      <c:pt idx="8">
                        <c:v>Rural</c:v>
                      </c:pt>
                      <c:pt idx="10">
                        <c:v>Overall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'Figures 3'!$E$6:$E$18</c15:sqref>
                        </c15:fullRef>
                        <c15:formulaRef>
                          <c15:sqref>('Figures 3'!$E$7:$E$8,'Figures 3'!$E$10:$E$18)</c15:sqref>
                        </c15:formulaRef>
                      </c:ext>
                    </c:extLst>
                    <c:numCache>
                      <c:formatCode>0.0</c:formatCode>
                      <c:ptCount val="11"/>
                      <c:pt idx="0">
                        <c:v>74.099999999999994</c:v>
                      </c:pt>
                      <c:pt idx="1">
                        <c:v>47.9</c:v>
                      </c:pt>
                      <c:pt idx="2">
                        <c:v>51.6</c:v>
                      </c:pt>
                      <c:pt idx="3" formatCode="General">
                        <c:v>8.7999999999999989</c:v>
                      </c:pt>
                      <c:pt idx="4" formatCode="General">
                        <c:v>95.8</c:v>
                      </c:pt>
                      <c:pt idx="6" formatCode="General">
                        <c:v>69</c:v>
                      </c:pt>
                      <c:pt idx="7" formatCode="General">
                        <c:v>21.3</c:v>
                      </c:pt>
                      <c:pt idx="8">
                        <c:v>40.799999999999997</c:v>
                      </c:pt>
                      <c:pt idx="10">
                        <c:v>58.099999999999994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D1FA-48BC-85BD-445306EC9D31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3"/>
          <c:order val="3"/>
          <c:tx>
            <c:strRef>
              <c:f>'Figures 3'!$H$91</c:f>
              <c:strCache>
                <c:ptCount val="1"/>
                <c:pt idx="0">
                  <c:v>Overall</c:v>
                </c:pt>
              </c:strCache>
            </c:strRef>
          </c:tx>
          <c:spPr>
            <a:ln w="19050" cap="rnd">
              <a:solidFill>
                <a:schemeClr val="tx1">
                  <a:lumMod val="75000"/>
                  <a:lumOff val="2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11"/>
              <c:pt idx="0">
                <c:v>NE Urban</c:v>
              </c:pt>
              <c:pt idx="1">
                <c:v>NE Rural</c:v>
              </c:pt>
              <c:pt idx="2">
                <c:v>NW Urban</c:v>
              </c:pt>
              <c:pt idx="3">
                <c:v>NW Rural</c:v>
              </c:pt>
              <c:pt idx="4">
                <c:v>Mogadishu</c:v>
              </c:pt>
              <c:pt idx="6">
                <c:v>IDP Camps</c:v>
              </c:pt>
              <c:pt idx="7">
                <c:v>Urban</c:v>
              </c:pt>
              <c:pt idx="8">
                <c:v>Rural</c:v>
              </c:pt>
              <c:pt idx="10">
                <c:v>Overall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3'!$H$92:$H$104</c15:sqref>
                  </c15:fullRef>
                </c:ext>
              </c:extLst>
              <c:f>('Figures 3'!$H$93:$H$94,'Figures 3'!$H$96:$H$104)</c:f>
              <c:numCache>
                <c:formatCode>0.0</c:formatCode>
                <c:ptCount val="11"/>
                <c:pt idx="0">
                  <c:v>31.31</c:v>
                </c:pt>
                <c:pt idx="1">
                  <c:v>31.31</c:v>
                </c:pt>
                <c:pt idx="2">
                  <c:v>31.31</c:v>
                </c:pt>
                <c:pt idx="3">
                  <c:v>31.31</c:v>
                </c:pt>
                <c:pt idx="4">
                  <c:v>31.31</c:v>
                </c:pt>
                <c:pt idx="5">
                  <c:v>31.31</c:v>
                </c:pt>
                <c:pt idx="6">
                  <c:v>31.31</c:v>
                </c:pt>
                <c:pt idx="7">
                  <c:v>31.31</c:v>
                </c:pt>
                <c:pt idx="8">
                  <c:v>31.31</c:v>
                </c:pt>
                <c:pt idx="9">
                  <c:v>31.31</c:v>
                </c:pt>
                <c:pt idx="10">
                  <c:v>31.31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1FA-48BC-85BD-445306EC9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5231200"/>
        <c:axId val="525231592"/>
      </c:lineChart>
      <c:catAx>
        <c:axId val="525231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5231592"/>
        <c:crosses val="autoZero"/>
        <c:auto val="1"/>
        <c:lblAlgn val="ctr"/>
        <c:lblOffset val="100"/>
        <c:noMultiLvlLbl val="0"/>
      </c:catAx>
      <c:valAx>
        <c:axId val="525231592"/>
        <c:scaling>
          <c:orientation val="minMax"/>
          <c:max val="7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aseline="0"/>
                  <a:t>US$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5231200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53815343394576"/>
          <c:y val="0.90335360724140257"/>
          <c:w val="0.85317865540244975"/>
          <c:h val="8.36929638602866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956553615155648"/>
          <c:y val="3.4900144693451783E-2"/>
          <c:w val="0.82267880577427821"/>
          <c:h val="0.64394794400699917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'Figures 3'!$F$5</c:f>
              <c:strCache>
                <c:ptCount val="1"/>
                <c:pt idx="0">
                  <c:v>Poor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'Figures 3'!$B$106:$B$109</c15:sqref>
                  </c15:fullRef>
                </c:ext>
              </c:extLst>
              <c:f>'Figures 3'!$B$107:$B$108</c:f>
              <c:numCache>
                <c:formatCode>General</c:formatCode>
                <c:ptCount val="2"/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3'!$F$6:$F$18</c15:sqref>
                  </c15:fullRef>
                </c:ext>
              </c:extLst>
              <c:f>('Figures 3'!$F$7:$F$8,'Figures 3'!$F$10:$F$18)</c:f>
              <c:numCache>
                <c:formatCode>0.0</c:formatCode>
                <c:ptCount val="11"/>
                <c:pt idx="0">
                  <c:v>59.4</c:v>
                </c:pt>
                <c:pt idx="1">
                  <c:v>15.2</c:v>
                </c:pt>
                <c:pt idx="2" formatCode="General">
                  <c:v>45.300000000000004</c:v>
                </c:pt>
                <c:pt idx="3" formatCode="General">
                  <c:v>7.7</c:v>
                </c:pt>
                <c:pt idx="4" formatCode="General">
                  <c:v>96.8</c:v>
                </c:pt>
                <c:pt idx="6" formatCode="General">
                  <c:v>65.2</c:v>
                </c:pt>
                <c:pt idx="7" formatCode="General">
                  <c:v>9.1</c:v>
                </c:pt>
                <c:pt idx="8">
                  <c:v>51</c:v>
                </c:pt>
                <c:pt idx="10">
                  <c:v>55.500000000000007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0B-40C1-A5E6-FA8EAD6A9442}"/>
            </c:ext>
          </c:extLst>
        </c:ser>
        <c:ser>
          <c:idx val="2"/>
          <c:order val="2"/>
          <c:tx>
            <c:strRef>
              <c:f>'Figures 3'!$G$5</c:f>
              <c:strCache>
                <c:ptCount val="1"/>
                <c:pt idx="0">
                  <c:v>Non Poor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'Figures 3'!$B$106:$B$109</c15:sqref>
                  </c15:fullRef>
                </c:ext>
              </c:extLst>
              <c:f>'Figures 3'!$B$107:$B$108</c:f>
              <c:numCache>
                <c:formatCode>General</c:formatCode>
                <c:ptCount val="2"/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3'!$G$6:$G$18</c15:sqref>
                  </c15:fullRef>
                </c:ext>
              </c:extLst>
              <c:f>('Figures 3'!$G$7:$G$8,'Figures 3'!$G$10:$G$18)</c:f>
              <c:numCache>
                <c:formatCode>0.0</c:formatCode>
                <c:ptCount val="11"/>
                <c:pt idx="0">
                  <c:v>78.5</c:v>
                </c:pt>
                <c:pt idx="1">
                  <c:v>62.6</c:v>
                </c:pt>
                <c:pt idx="2" formatCode="General">
                  <c:v>57.499999999999993</c:v>
                </c:pt>
                <c:pt idx="3" formatCode="General">
                  <c:v>10.5</c:v>
                </c:pt>
                <c:pt idx="4" formatCode="General">
                  <c:v>94.3</c:v>
                </c:pt>
                <c:pt idx="6" formatCode="General">
                  <c:v>72.099999999999994</c:v>
                </c:pt>
                <c:pt idx="7" formatCode="General">
                  <c:v>34.1</c:v>
                </c:pt>
                <c:pt idx="8">
                  <c:v>16.5</c:v>
                </c:pt>
                <c:pt idx="10">
                  <c:v>60.9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0B-40C1-A5E6-FA8EAD6A9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3995584"/>
        <c:axId val="52399597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'Figures 3'!$E$4:$E$5</c15:sqref>
                        </c15:formulaRef>
                      </c:ext>
                    </c:extLst>
                    <c:strCache>
                      <c:ptCount val="2"/>
                      <c:pt idx="0">
                        <c:v>Access to improved source of water</c:v>
                      </c:pt>
                      <c:pt idx="1">
                        <c:v>All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ullRef>
                          <c15:sqref>'Figures 3'!$B$106:$B$109</c15:sqref>
                        </c15:fullRef>
                        <c15:formulaRef>
                          <c15:sqref>'Figures 3'!$B$107:$B$108</c15:sqref>
                        </c15:formulaRef>
                      </c:ext>
                    </c:extLst>
                    <c:numCache>
                      <c:formatCode>General</c:formatCode>
                      <c:ptCount val="2"/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'Figures 3'!$E$6:$E$18</c15:sqref>
                        </c15:fullRef>
                        <c15:formulaRef>
                          <c15:sqref>('Figures 3'!$E$7:$E$8,'Figures 3'!$E$10:$E$18)</c15:sqref>
                        </c15:formulaRef>
                      </c:ext>
                    </c:extLst>
                    <c:numCache>
                      <c:formatCode>0.0</c:formatCode>
                      <c:ptCount val="11"/>
                      <c:pt idx="0">
                        <c:v>74.099999999999994</c:v>
                      </c:pt>
                      <c:pt idx="1">
                        <c:v>47.9</c:v>
                      </c:pt>
                      <c:pt idx="2">
                        <c:v>51.6</c:v>
                      </c:pt>
                      <c:pt idx="3" formatCode="General">
                        <c:v>8.7999999999999989</c:v>
                      </c:pt>
                      <c:pt idx="4" formatCode="General">
                        <c:v>95.8</c:v>
                      </c:pt>
                      <c:pt idx="6" formatCode="General">
                        <c:v>69</c:v>
                      </c:pt>
                      <c:pt idx="7" formatCode="General">
                        <c:v>21.3</c:v>
                      </c:pt>
                      <c:pt idx="8">
                        <c:v>40.799999999999997</c:v>
                      </c:pt>
                      <c:pt idx="10">
                        <c:v>58.099999999999994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240B-40C1-A5E6-FA8EAD6A9442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3"/>
          <c:order val="3"/>
          <c:tx>
            <c:v>Overall</c:v>
          </c:tx>
          <c:spPr>
            <a:ln w="19050" cap="rnd">
              <a:solidFill>
                <a:schemeClr val="tx1">
                  <a:lumMod val="75000"/>
                  <a:lumOff val="2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11"/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3'!$D$6:$D$18</c15:sqref>
                  </c15:fullRef>
                </c:ext>
              </c:extLst>
              <c:f>('Figures 3'!$D$7:$D$8,'Figures 3'!$D$10:$D$18)</c:f>
              <c:numCache>
                <c:formatCode>0.0</c:formatCode>
                <c:ptCount val="11"/>
                <c:pt idx="0">
                  <c:v>58.099999999999994</c:v>
                </c:pt>
                <c:pt idx="1">
                  <c:v>58.099999999999994</c:v>
                </c:pt>
                <c:pt idx="2">
                  <c:v>58.099999999999994</c:v>
                </c:pt>
                <c:pt idx="3">
                  <c:v>58.099999999999994</c:v>
                </c:pt>
                <c:pt idx="4">
                  <c:v>58.099999999999994</c:v>
                </c:pt>
                <c:pt idx="5">
                  <c:v>58.099999999999994</c:v>
                </c:pt>
                <c:pt idx="6">
                  <c:v>58.099999999999994</c:v>
                </c:pt>
                <c:pt idx="7">
                  <c:v>58.099999999999994</c:v>
                </c:pt>
                <c:pt idx="8">
                  <c:v>58.099999999999994</c:v>
                </c:pt>
                <c:pt idx="9">
                  <c:v>58.099999999999994</c:v>
                </c:pt>
                <c:pt idx="10">
                  <c:v>58.099999999999994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40B-40C1-A5E6-FA8EAD6A9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3995584"/>
        <c:axId val="523995976"/>
      </c:lineChart>
      <c:catAx>
        <c:axId val="52399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995976"/>
        <c:crosses val="autoZero"/>
        <c:auto val="1"/>
        <c:lblAlgn val="ctr"/>
        <c:lblOffset val="100"/>
        <c:noMultiLvlLbl val="0"/>
      </c:catAx>
      <c:valAx>
        <c:axId val="523995976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chemeClr val="tx1"/>
                    </a:solidFill>
                  </a:rPr>
                  <a:t>%</a:t>
                </a:r>
                <a:r>
                  <a:rPr lang="en-US" sz="800" baseline="0">
                    <a:solidFill>
                      <a:schemeClr val="tx1"/>
                    </a:solidFill>
                  </a:rPr>
                  <a:t> of working age population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99558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53815343394576"/>
          <c:y val="0.90335360724140257"/>
          <c:w val="0.85317865540244975"/>
          <c:h val="8.36929638602866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956553615155648"/>
          <c:y val="3.4900144693451783E-2"/>
          <c:w val="0.82267880577427821"/>
          <c:h val="0.64394794400699917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'Figures 3'!$I$5</c:f>
              <c:strCache>
                <c:ptCount val="1"/>
                <c:pt idx="0">
                  <c:v>Poor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'Figures 3'!$B$106:$B$109</c15:sqref>
                  </c15:fullRef>
                </c:ext>
              </c:extLst>
              <c:f>'Figures 3'!$B$107:$B$108</c:f>
              <c:numCache>
                <c:formatCode>General</c:formatCode>
                <c:ptCount val="2"/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3'!$I$6:$I$18</c15:sqref>
                  </c15:fullRef>
                </c:ext>
              </c:extLst>
              <c:f>('Figures 3'!$I$7:$I$8,'Figures 3'!$I$10:$I$18)</c:f>
              <c:numCache>
                <c:formatCode>General</c:formatCode>
                <c:ptCount val="11"/>
                <c:pt idx="0">
                  <c:v>6.4</c:v>
                </c:pt>
                <c:pt idx="1" formatCode="0.0">
                  <c:v>0</c:v>
                </c:pt>
                <c:pt idx="2">
                  <c:v>8.1</c:v>
                </c:pt>
                <c:pt idx="3">
                  <c:v>2.1999999999999997</c:v>
                </c:pt>
                <c:pt idx="4" formatCode="0.0">
                  <c:v>6.6000000000000005</c:v>
                </c:pt>
                <c:pt idx="6" formatCode="0.0">
                  <c:v>7.3999999999999995</c:v>
                </c:pt>
                <c:pt idx="7" formatCode="0.0">
                  <c:v>1.7000000000000002</c:v>
                </c:pt>
                <c:pt idx="8" formatCode="0.0">
                  <c:v>4.3999999999999995</c:v>
                </c:pt>
                <c:pt idx="10" formatCode="0.0">
                  <c:v>5.8999999999999995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49-4117-8D58-641CE8E75F7C}"/>
            </c:ext>
          </c:extLst>
        </c:ser>
        <c:ser>
          <c:idx val="2"/>
          <c:order val="2"/>
          <c:tx>
            <c:strRef>
              <c:f>'Figures 3'!$J$5</c:f>
              <c:strCache>
                <c:ptCount val="1"/>
                <c:pt idx="0">
                  <c:v>Non Poor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'Figures 3'!$B$106:$B$109</c15:sqref>
                  </c15:fullRef>
                </c:ext>
              </c:extLst>
              <c:f>'Figures 3'!$B$107:$B$108</c:f>
              <c:numCache>
                <c:formatCode>General</c:formatCode>
                <c:ptCount val="2"/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3'!$J$6:$J$18</c15:sqref>
                  </c15:fullRef>
                </c:ext>
              </c:extLst>
              <c:f>('Figures 3'!$J$7:$J$8,'Figures 3'!$J$10:$J$18)</c:f>
              <c:numCache>
                <c:formatCode>General</c:formatCode>
                <c:ptCount val="11"/>
                <c:pt idx="0">
                  <c:v>18.5</c:v>
                </c:pt>
                <c:pt idx="1">
                  <c:v>3.9</c:v>
                </c:pt>
                <c:pt idx="2">
                  <c:v>18.8</c:v>
                </c:pt>
                <c:pt idx="3">
                  <c:v>3.3000000000000003</c:v>
                </c:pt>
                <c:pt idx="4" formatCode="0.0">
                  <c:v>19.5</c:v>
                </c:pt>
                <c:pt idx="6" formatCode="0.0">
                  <c:v>18.899999999999999</c:v>
                </c:pt>
                <c:pt idx="7" formatCode="0.0">
                  <c:v>3.5000000000000004</c:v>
                </c:pt>
                <c:pt idx="8" formatCode="0.0">
                  <c:v>2.2999999999999998</c:v>
                </c:pt>
                <c:pt idx="10" formatCode="0.0">
                  <c:v>15.2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49-4117-8D58-641CE8E75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3995584"/>
        <c:axId val="52399597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'Figures 3'!$E$4:$E$5</c15:sqref>
                        </c15:formulaRef>
                      </c:ext>
                    </c:extLst>
                    <c:strCache>
                      <c:ptCount val="2"/>
                      <c:pt idx="0">
                        <c:v>Access to improved source of water</c:v>
                      </c:pt>
                      <c:pt idx="1">
                        <c:v>All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ullRef>
                          <c15:sqref>'Figures 3'!$B$106:$B$109</c15:sqref>
                        </c15:fullRef>
                        <c15:formulaRef>
                          <c15:sqref>'Figures 3'!$B$107:$B$108</c15:sqref>
                        </c15:formulaRef>
                      </c:ext>
                    </c:extLst>
                    <c:numCache>
                      <c:formatCode>General</c:formatCode>
                      <c:ptCount val="2"/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'Figures 3'!$E$6:$E$18</c15:sqref>
                        </c15:fullRef>
                        <c15:formulaRef>
                          <c15:sqref>('Figures 3'!$E$7:$E$8,'Figures 3'!$E$10:$E$18)</c15:sqref>
                        </c15:formulaRef>
                      </c:ext>
                    </c:extLst>
                    <c:numCache>
                      <c:formatCode>0.0</c:formatCode>
                      <c:ptCount val="11"/>
                      <c:pt idx="0">
                        <c:v>74.099999999999994</c:v>
                      </c:pt>
                      <c:pt idx="1">
                        <c:v>47.9</c:v>
                      </c:pt>
                      <c:pt idx="2">
                        <c:v>51.6</c:v>
                      </c:pt>
                      <c:pt idx="3" formatCode="General">
                        <c:v>8.7999999999999989</c:v>
                      </c:pt>
                      <c:pt idx="4" formatCode="General">
                        <c:v>95.8</c:v>
                      </c:pt>
                      <c:pt idx="6" formatCode="General">
                        <c:v>69</c:v>
                      </c:pt>
                      <c:pt idx="7" formatCode="General">
                        <c:v>21.3</c:v>
                      </c:pt>
                      <c:pt idx="8">
                        <c:v>40.799999999999997</c:v>
                      </c:pt>
                      <c:pt idx="10">
                        <c:v>58.099999999999994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A649-4117-8D58-641CE8E75F7C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3"/>
          <c:order val="3"/>
          <c:tx>
            <c:v>Overall</c:v>
          </c:tx>
          <c:spPr>
            <a:ln w="19050" cap="rnd">
              <a:solidFill>
                <a:schemeClr val="tx1">
                  <a:lumMod val="75000"/>
                  <a:lumOff val="2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11"/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3'!$K$6:$K$18</c15:sqref>
                  </c15:fullRef>
                </c:ext>
              </c:extLst>
              <c:f>('Figures 3'!$K$7:$K$8,'Figures 3'!$K$10:$K$18)</c:f>
              <c:numCache>
                <c:formatCode>0.0</c:formatCode>
                <c:ptCount val="11"/>
                <c:pt idx="0">
                  <c:v>10.4</c:v>
                </c:pt>
                <c:pt idx="1">
                  <c:v>10.4</c:v>
                </c:pt>
                <c:pt idx="2">
                  <c:v>10.4</c:v>
                </c:pt>
                <c:pt idx="3">
                  <c:v>10.4</c:v>
                </c:pt>
                <c:pt idx="4">
                  <c:v>10.4</c:v>
                </c:pt>
                <c:pt idx="5">
                  <c:v>10.4</c:v>
                </c:pt>
                <c:pt idx="6">
                  <c:v>10.4</c:v>
                </c:pt>
                <c:pt idx="7">
                  <c:v>10.4</c:v>
                </c:pt>
                <c:pt idx="8">
                  <c:v>10.4</c:v>
                </c:pt>
                <c:pt idx="9">
                  <c:v>10.4</c:v>
                </c:pt>
                <c:pt idx="10">
                  <c:v>10.4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649-4117-8D58-641CE8E75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3995584"/>
        <c:axId val="523995976"/>
      </c:lineChart>
      <c:catAx>
        <c:axId val="52399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995976"/>
        <c:crosses val="autoZero"/>
        <c:auto val="1"/>
        <c:lblAlgn val="ctr"/>
        <c:lblOffset val="100"/>
        <c:noMultiLvlLbl val="0"/>
      </c:catAx>
      <c:valAx>
        <c:axId val="523995976"/>
        <c:scaling>
          <c:orientation val="minMax"/>
          <c:max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chemeClr val="tx1"/>
                    </a:solidFill>
                  </a:rPr>
                  <a:t>%</a:t>
                </a:r>
                <a:r>
                  <a:rPr lang="en-US" sz="800" baseline="0">
                    <a:solidFill>
                      <a:schemeClr val="tx1"/>
                    </a:solidFill>
                  </a:rPr>
                  <a:t> of working age population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995584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53815343394576"/>
          <c:y val="0.90335360724140257"/>
          <c:w val="0.85317865540244975"/>
          <c:h val="8.36929638602866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102423720472444"/>
          <c:y val="5.876068376068376E-2"/>
          <c:w val="0.80123270723972007"/>
          <c:h val="0.55244927316777714"/>
        </c:manualLayout>
      </c:layout>
      <c:barChart>
        <c:barDir val="col"/>
        <c:grouping val="clustered"/>
        <c:varyColors val="0"/>
        <c:ser>
          <c:idx val="2"/>
          <c:order val="1"/>
          <c:tx>
            <c:strRef>
              <c:f>'Figures 4'!$E$23</c:f>
              <c:strCache>
                <c:ptCount val="1"/>
                <c:pt idx="0">
                  <c:v>Poor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4'!$B$24:$B$36</c15:sqref>
                  </c15:fullRef>
                </c:ext>
              </c:extLst>
              <c:f>('Figures 4'!$B$25:$B$26,'Figures 4'!$B$28:$B$36)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4'!$E$24:$E$36</c15:sqref>
                  </c15:fullRef>
                </c:ext>
              </c:extLst>
              <c:f>('Figures 4'!$E$25:$E$26,'Figures 4'!$E$28:$E$36)</c:f>
              <c:numCache>
                <c:formatCode>0.0</c:formatCode>
                <c:ptCount val="11"/>
                <c:pt idx="0">
                  <c:v>3.4350000000000001</c:v>
                </c:pt>
                <c:pt idx="1">
                  <c:v>3.7559999999999998</c:v>
                </c:pt>
                <c:pt idx="2">
                  <c:v>2.149</c:v>
                </c:pt>
                <c:pt idx="3">
                  <c:v>1.1970000000000001</c:v>
                </c:pt>
                <c:pt idx="4">
                  <c:v>2.5640000000000001</c:v>
                </c:pt>
                <c:pt idx="6">
                  <c:v>2.4590000000000001</c:v>
                </c:pt>
                <c:pt idx="7">
                  <c:v>1.472</c:v>
                </c:pt>
                <c:pt idx="8">
                  <c:v>1.129</c:v>
                </c:pt>
                <c:pt idx="10">
                  <c:v>1.863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DC-4C10-9538-9E193BB6BFFF}"/>
            </c:ext>
          </c:extLst>
        </c:ser>
        <c:ser>
          <c:idx val="3"/>
          <c:order val="2"/>
          <c:tx>
            <c:strRef>
              <c:f>'Figures 4'!$F$23</c:f>
              <c:strCache>
                <c:ptCount val="1"/>
                <c:pt idx="0">
                  <c:v>Non-Poor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4'!$B$24:$B$36</c15:sqref>
                  </c15:fullRef>
                </c:ext>
              </c:extLst>
              <c:f>('Figures 4'!$B$25:$B$26,'Figures 4'!$B$28:$B$36)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4'!$F$24:$F$36</c15:sqref>
                  </c15:fullRef>
                </c:ext>
              </c:extLst>
              <c:f>('Figures 4'!$F$25:$F$26,'Figures 4'!$F$28:$F$36)</c:f>
              <c:numCache>
                <c:formatCode>0.0</c:formatCode>
                <c:ptCount val="11"/>
                <c:pt idx="0">
                  <c:v>11.023</c:v>
                </c:pt>
                <c:pt idx="1">
                  <c:v>11.964</c:v>
                </c:pt>
                <c:pt idx="2">
                  <c:v>6.9550000000000001</c:v>
                </c:pt>
                <c:pt idx="3">
                  <c:v>6.7910000000000004</c:v>
                </c:pt>
                <c:pt idx="4">
                  <c:v>5.8390000000000004</c:v>
                </c:pt>
                <c:pt idx="6">
                  <c:v>8.0890000000000004</c:v>
                </c:pt>
                <c:pt idx="7">
                  <c:v>8.2449999999999992</c:v>
                </c:pt>
                <c:pt idx="8">
                  <c:v>1</c:v>
                </c:pt>
                <c:pt idx="10">
                  <c:v>7.6059999999999999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DC-4C10-9538-9E193BB6BF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22379984"/>
        <c:axId val="52339439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'Figures 4'!$C$22:$C$23</c15:sqref>
                        </c15:formulaRef>
                      </c:ext>
                    </c:extLst>
                    <c:strCache>
                      <c:ptCount val="2"/>
                      <c:pt idx="1">
                        <c:v>REGION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'Figures 4'!$B$24:$B$36</c15:sqref>
                        </c15:fullRef>
                        <c15:formulaRef>
                          <c15:sqref>('Figures 4'!$B$25:$B$26,'Figures 4'!$B$28:$B$36)</c15:sqref>
                        </c15:formulaRef>
                      </c:ext>
                    </c:extLst>
                    <c:strCache>
                      <c:ptCount val="11"/>
                      <c:pt idx="0">
                        <c:v>NE Urban</c:v>
                      </c:pt>
                      <c:pt idx="1">
                        <c:v>NE Rural</c:v>
                      </c:pt>
                      <c:pt idx="2">
                        <c:v>NW Urban</c:v>
                      </c:pt>
                      <c:pt idx="3">
                        <c:v>NW Rural</c:v>
                      </c:pt>
                      <c:pt idx="4">
                        <c:v>Mogadishu</c:v>
                      </c:pt>
                      <c:pt idx="6">
                        <c:v>Urban</c:v>
                      </c:pt>
                      <c:pt idx="7">
                        <c:v>Rural</c:v>
                      </c:pt>
                      <c:pt idx="8">
                        <c:v>IDP Camps</c:v>
                      </c:pt>
                      <c:pt idx="10">
                        <c:v>Overall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'Figures 4'!$C$24:$C$36</c15:sqref>
                        </c15:fullRef>
                        <c15:formulaRef>
                          <c15:sqref>('Figures 4'!$C$25:$C$26,'Figures 4'!$C$28:$C$36)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4CDC-4C10-9538-9E193BB6BFFF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1"/>
          <c:order val="3"/>
          <c:tx>
            <c:strRef>
              <c:f>'Figures 4'!$G$23</c:f>
              <c:strCache>
                <c:ptCount val="1"/>
                <c:pt idx="0">
                  <c:v>Overall</c:v>
                </c:pt>
              </c:strCache>
            </c:strRef>
          </c:tx>
          <c:spPr>
            <a:ln w="19050" cap="rnd">
              <a:solidFill>
                <a:schemeClr val="tx1">
                  <a:lumMod val="75000"/>
                  <a:lumOff val="2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11"/>
              <c:pt idx="0">
                <c:v>NE Urban</c:v>
              </c:pt>
              <c:pt idx="1">
                <c:v>NE Rural</c:v>
              </c:pt>
              <c:pt idx="2">
                <c:v>NW Urban</c:v>
              </c:pt>
              <c:pt idx="3">
                <c:v>NW Rural</c:v>
              </c:pt>
              <c:pt idx="4">
                <c:v>Mogadishu</c:v>
              </c:pt>
              <c:pt idx="6">
                <c:v>Urban</c:v>
              </c:pt>
              <c:pt idx="7">
                <c:v>Rural</c:v>
              </c:pt>
              <c:pt idx="8">
                <c:v>IDP Camps</c:v>
              </c:pt>
              <c:pt idx="10">
                <c:v>Overall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4'!$G$24:$G$36</c15:sqref>
                  </c15:fullRef>
                </c:ext>
              </c:extLst>
              <c:f>('Figures 4'!$G$25:$G$26,'Figures 4'!$G$28:$G$36)</c:f>
              <c:numCache>
                <c:formatCode>0.0</c:formatCode>
                <c:ptCount val="11"/>
                <c:pt idx="0">
                  <c:v>5.3140000000000001</c:v>
                </c:pt>
                <c:pt idx="1">
                  <c:v>5.3140000000000001</c:v>
                </c:pt>
                <c:pt idx="2">
                  <c:v>5.3140000000000001</c:v>
                </c:pt>
                <c:pt idx="3">
                  <c:v>5.3140000000000001</c:v>
                </c:pt>
                <c:pt idx="4">
                  <c:v>5.3140000000000001</c:v>
                </c:pt>
                <c:pt idx="5">
                  <c:v>5.3140000000000001</c:v>
                </c:pt>
                <c:pt idx="6">
                  <c:v>5.3140000000000001</c:v>
                </c:pt>
                <c:pt idx="7">
                  <c:v>5.3140000000000001</c:v>
                </c:pt>
                <c:pt idx="8">
                  <c:v>5.3140000000000001</c:v>
                </c:pt>
                <c:pt idx="9">
                  <c:v>5.3140000000000001</c:v>
                </c:pt>
                <c:pt idx="10">
                  <c:v>5.3140000000000001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DC-4C10-9538-9E193BB6BF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2379984"/>
        <c:axId val="523394392"/>
      </c:lineChart>
      <c:catAx>
        <c:axId val="522379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394392"/>
        <c:crosses val="autoZero"/>
        <c:auto val="1"/>
        <c:lblAlgn val="ctr"/>
        <c:lblOffset val="100"/>
        <c:noMultiLvlLbl val="0"/>
      </c:catAx>
      <c:valAx>
        <c:axId val="5233943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chemeClr val="tx1"/>
                    </a:solidFill>
                  </a:rPr>
                  <a:t>US$ per capita</a:t>
                </a:r>
              </a:p>
            </c:rich>
          </c:tx>
          <c:layout>
            <c:manualLayout>
              <c:xMode val="edge"/>
              <c:yMode val="edge"/>
              <c:x val="8.6805555555555559E-3"/>
              <c:y val="0.2872690793458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379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2"/>
          <c:order val="1"/>
          <c:tx>
            <c:strRef>
              <c:f>'Figures 4'!$S$6</c:f>
              <c:strCache>
                <c:ptCount val="1"/>
                <c:pt idx="0">
                  <c:v>Poor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4'!$Q$7:$Q$19</c15:sqref>
                  </c15:fullRef>
                </c:ext>
              </c:extLst>
              <c:f>('Figures 4'!$Q$8:$Q$9,'Figures 4'!$Q$11:$Q$19)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4'!$S$7:$S$19</c15:sqref>
                  </c15:fullRef>
                </c:ext>
              </c:extLst>
              <c:f>('Figures 4'!$S$8:$S$9,'Figures 4'!$S$11:$S$19)</c:f>
              <c:numCache>
                <c:formatCode>0.0</c:formatCode>
                <c:ptCount val="11"/>
                <c:pt idx="0">
                  <c:v>57.2</c:v>
                </c:pt>
                <c:pt idx="1">
                  <c:v>30.2</c:v>
                </c:pt>
                <c:pt idx="2">
                  <c:v>68.8</c:v>
                </c:pt>
                <c:pt idx="3">
                  <c:v>6.1</c:v>
                </c:pt>
                <c:pt idx="4">
                  <c:v>79.5</c:v>
                </c:pt>
                <c:pt idx="6">
                  <c:v>71.5</c:v>
                </c:pt>
                <c:pt idx="7">
                  <c:v>12.299999999999999</c:v>
                </c:pt>
                <c:pt idx="8">
                  <c:v>31.5</c:v>
                </c:pt>
                <c:pt idx="10">
                  <c:v>52.8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DE-425D-9D27-FD173B59C0A7}"/>
            </c:ext>
          </c:extLst>
        </c:ser>
        <c:ser>
          <c:idx val="3"/>
          <c:order val="2"/>
          <c:tx>
            <c:strRef>
              <c:f>'Figures 4'!$T$6</c:f>
              <c:strCache>
                <c:ptCount val="1"/>
                <c:pt idx="0">
                  <c:v>Non-Poor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4'!$Q$7:$Q$19</c15:sqref>
                  </c15:fullRef>
                </c:ext>
              </c:extLst>
              <c:f>('Figures 4'!$Q$8:$Q$9,'Figures 4'!$Q$11:$Q$19)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4'!$T$7:$T$19</c15:sqref>
                  </c15:fullRef>
                </c:ext>
              </c:extLst>
              <c:f>('Figures 4'!$T$8:$T$9,'Figures 4'!$T$11:$T$19)</c:f>
              <c:numCache>
                <c:formatCode>0.0</c:formatCode>
                <c:ptCount val="11"/>
                <c:pt idx="0">
                  <c:v>71.5</c:v>
                </c:pt>
                <c:pt idx="1">
                  <c:v>51.599999999999994</c:v>
                </c:pt>
                <c:pt idx="2">
                  <c:v>76.8</c:v>
                </c:pt>
                <c:pt idx="3">
                  <c:v>40.1</c:v>
                </c:pt>
                <c:pt idx="4">
                  <c:v>82.699999999999989</c:v>
                </c:pt>
                <c:pt idx="6">
                  <c:v>76.2</c:v>
                </c:pt>
                <c:pt idx="7">
                  <c:v>45.2</c:v>
                </c:pt>
                <c:pt idx="8">
                  <c:v>80.2</c:v>
                </c:pt>
                <c:pt idx="10">
                  <c:v>73.300000000000011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DE-425D-9D27-FD173B59C0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23395176"/>
        <c:axId val="52339556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'Figures 4'!$C$22:$C$23</c15:sqref>
                        </c15:formulaRef>
                      </c:ext>
                    </c:extLst>
                    <c:strCache>
                      <c:ptCount val="2"/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'Figures 4'!$Q$7:$Q$19</c15:sqref>
                        </c15:fullRef>
                        <c15:formulaRef>
                          <c15:sqref>('Figures 4'!$Q$8:$Q$9,'Figures 4'!$Q$11:$Q$19)</c15:sqref>
                        </c15:formulaRef>
                      </c:ext>
                    </c:extLst>
                    <c:strCache>
                      <c:ptCount val="11"/>
                      <c:pt idx="0">
                        <c:v>NE Urban</c:v>
                      </c:pt>
                      <c:pt idx="1">
                        <c:v>NE rural</c:v>
                      </c:pt>
                      <c:pt idx="2">
                        <c:v>NW urban</c:v>
                      </c:pt>
                      <c:pt idx="3">
                        <c:v>NW rural</c:v>
                      </c:pt>
                      <c:pt idx="4">
                        <c:v>Mogadishu</c:v>
                      </c:pt>
                      <c:pt idx="6">
                        <c:v>Urban</c:v>
                      </c:pt>
                      <c:pt idx="7">
                        <c:v>Rural</c:v>
                      </c:pt>
                      <c:pt idx="8">
                        <c:v>IDP Camps</c:v>
                      </c:pt>
                      <c:pt idx="10">
                        <c:v>Overall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'Figures 4'!$C$24:$C$36</c15:sqref>
                        </c15:fullRef>
                        <c15:formulaRef>
                          <c15:sqref>('Figures 4'!$C$25:$C$26,'Figures 4'!$C$28:$C$36)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66DE-425D-9D27-FD173B59C0A7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1"/>
          <c:order val="3"/>
          <c:tx>
            <c:strRef>
              <c:f>'Figures 4'!$X$6</c:f>
              <c:strCache>
                <c:ptCount val="1"/>
                <c:pt idx="0">
                  <c:v>Overall</c:v>
                </c:pt>
              </c:strCache>
            </c:strRef>
          </c:tx>
          <c:spPr>
            <a:ln w="19050" cap="rnd">
              <a:solidFill>
                <a:schemeClr val="tx1">
                  <a:lumMod val="75000"/>
                  <a:lumOff val="2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11"/>
              <c:pt idx="0">
                <c:v>NE Urban</c:v>
              </c:pt>
              <c:pt idx="1">
                <c:v>NE rural</c:v>
              </c:pt>
              <c:pt idx="2">
                <c:v>NW urban</c:v>
              </c:pt>
              <c:pt idx="3">
                <c:v>NW rural</c:v>
              </c:pt>
              <c:pt idx="4">
                <c:v>Mogadishu</c:v>
              </c:pt>
              <c:pt idx="6">
                <c:v>Urban</c:v>
              </c:pt>
              <c:pt idx="7">
                <c:v>Rural</c:v>
              </c:pt>
              <c:pt idx="8">
                <c:v>IDP Camps</c:v>
              </c:pt>
              <c:pt idx="10">
                <c:v>Overall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4'!$X$7:$X$19</c15:sqref>
                  </c15:fullRef>
                </c:ext>
              </c:extLst>
              <c:f>('Figures 4'!$X$8:$X$9,'Figures 4'!$X$11:$X$19)</c:f>
              <c:numCache>
                <c:formatCode>0.0</c:formatCode>
                <c:ptCount val="11"/>
                <c:pt idx="0">
                  <c:v>63.3</c:v>
                </c:pt>
                <c:pt idx="1">
                  <c:v>63.3</c:v>
                </c:pt>
                <c:pt idx="2">
                  <c:v>63.3</c:v>
                </c:pt>
                <c:pt idx="3">
                  <c:v>63.3</c:v>
                </c:pt>
                <c:pt idx="4">
                  <c:v>63.3</c:v>
                </c:pt>
                <c:pt idx="5">
                  <c:v>63.3</c:v>
                </c:pt>
                <c:pt idx="6">
                  <c:v>63.3</c:v>
                </c:pt>
                <c:pt idx="7">
                  <c:v>63.3</c:v>
                </c:pt>
                <c:pt idx="8">
                  <c:v>63.3</c:v>
                </c:pt>
                <c:pt idx="9">
                  <c:v>63.3</c:v>
                </c:pt>
                <c:pt idx="10">
                  <c:v>63.3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DE-425D-9D27-FD173B59C0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3395176"/>
        <c:axId val="523395568"/>
      </c:lineChart>
      <c:catAx>
        <c:axId val="523395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395568"/>
        <c:crosses val="autoZero"/>
        <c:auto val="1"/>
        <c:lblAlgn val="ctr"/>
        <c:lblOffset val="100"/>
        <c:noMultiLvlLbl val="0"/>
      </c:catAx>
      <c:valAx>
        <c:axId val="523395568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chemeClr val="tx1"/>
                    </a:solidFill>
                  </a:rPr>
                  <a:t>% of born children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0.161407844852726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395176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198381452318468E-2"/>
          <c:y val="5.0925925925925923E-2"/>
          <c:w val="0.88024624526100903"/>
          <c:h val="0.768490449110527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5'!$C$3</c:f>
              <c:strCache>
                <c:ptCount val="1"/>
                <c:pt idx="0">
                  <c:v>Monetary Poverty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5'!$B$4:$B$16</c15:sqref>
                  </c15:fullRef>
                </c:ext>
              </c:extLst>
              <c:f>('Figures 5'!$B$5:$B$6,'Figures 5'!$B$8:$B$16)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5'!$C$4:$C$16</c15:sqref>
                  </c15:fullRef>
                </c:ext>
              </c:extLst>
              <c:f>('Figures 5'!$C$5:$C$6,'Figures 5'!$C$8:$C$16)</c:f>
              <c:numCache>
                <c:formatCode>General</c:formatCode>
                <c:ptCount val="11"/>
                <c:pt idx="0">
                  <c:v>17.600000000000001</c:v>
                </c:pt>
                <c:pt idx="1">
                  <c:v>25.6</c:v>
                </c:pt>
                <c:pt idx="2" formatCode="0.0">
                  <c:v>38</c:v>
                </c:pt>
                <c:pt idx="3">
                  <c:v>52.9</c:v>
                </c:pt>
                <c:pt idx="4">
                  <c:v>51.2</c:v>
                </c:pt>
                <c:pt idx="6">
                  <c:v>36.6</c:v>
                </c:pt>
                <c:pt idx="7" formatCode="0.0">
                  <c:v>44.4</c:v>
                </c:pt>
                <c:pt idx="8">
                  <c:v>68.2</c:v>
                </c:pt>
                <c:pt idx="10">
                  <c:v>44.3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15-47A2-9E8E-25CC687357DF}"/>
            </c:ext>
          </c:extLst>
        </c:ser>
        <c:ser>
          <c:idx val="1"/>
          <c:order val="1"/>
          <c:tx>
            <c:strRef>
              <c:f>'Figures 5'!$D$3</c:f>
              <c:strCache>
                <c:ptCount val="1"/>
                <c:pt idx="0">
                  <c:v>Education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5'!$B$4:$B$16</c15:sqref>
                  </c15:fullRef>
                </c:ext>
              </c:extLst>
              <c:f>('Figures 5'!$B$5:$B$6,'Figures 5'!$B$8:$B$16)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5'!$D$4:$D$16</c15:sqref>
                  </c15:fullRef>
                </c:ext>
              </c:extLst>
              <c:f>('Figures 5'!$D$5:$D$6,'Figures 5'!$D$8:$D$16)</c:f>
              <c:numCache>
                <c:formatCode>General</c:formatCode>
                <c:ptCount val="11"/>
                <c:pt idx="0">
                  <c:v>33.4</c:v>
                </c:pt>
                <c:pt idx="1" formatCode="0.0">
                  <c:v>32</c:v>
                </c:pt>
                <c:pt idx="2" formatCode="0.0">
                  <c:v>31</c:v>
                </c:pt>
                <c:pt idx="3">
                  <c:v>37.1</c:v>
                </c:pt>
                <c:pt idx="4">
                  <c:v>37.799999999999997</c:v>
                </c:pt>
                <c:pt idx="6">
                  <c:v>33.6</c:v>
                </c:pt>
                <c:pt idx="7">
                  <c:v>35.5</c:v>
                </c:pt>
                <c:pt idx="8">
                  <c:v>42.5</c:v>
                </c:pt>
                <c:pt idx="10">
                  <c:v>35.700000000000003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15-47A2-9E8E-25CC687357DF}"/>
            </c:ext>
          </c:extLst>
        </c:ser>
        <c:ser>
          <c:idx val="2"/>
          <c:order val="2"/>
          <c:tx>
            <c:strRef>
              <c:f>'Figures 5'!$E$3</c:f>
              <c:strCache>
                <c:ptCount val="1"/>
                <c:pt idx="0">
                  <c:v>Water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5'!$B$4:$B$16</c15:sqref>
                  </c15:fullRef>
                </c:ext>
              </c:extLst>
              <c:f>('Figures 5'!$B$5:$B$6,'Figures 5'!$B$8:$B$16)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5'!$E$4:$E$16</c15:sqref>
                  </c15:fullRef>
                </c:ext>
              </c:extLst>
              <c:f>('Figures 5'!$E$5:$E$6,'Figures 5'!$E$8:$E$16)</c:f>
              <c:numCache>
                <c:formatCode>General</c:formatCode>
                <c:ptCount val="11"/>
                <c:pt idx="0">
                  <c:v>28</c:v>
                </c:pt>
                <c:pt idx="1">
                  <c:v>53.9</c:v>
                </c:pt>
                <c:pt idx="2">
                  <c:v>48.3</c:v>
                </c:pt>
                <c:pt idx="3">
                  <c:v>91.2</c:v>
                </c:pt>
                <c:pt idx="4">
                  <c:v>5.5</c:v>
                </c:pt>
                <c:pt idx="6">
                  <c:v>30.4</c:v>
                </c:pt>
                <c:pt idx="7">
                  <c:v>79.599999999999994</c:v>
                </c:pt>
                <c:pt idx="8">
                  <c:v>56.1</c:v>
                </c:pt>
                <c:pt idx="10">
                  <c:v>40.700000000000003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15-47A2-9E8E-25CC687357DF}"/>
            </c:ext>
          </c:extLst>
        </c:ser>
        <c:ser>
          <c:idx val="3"/>
          <c:order val="3"/>
          <c:tx>
            <c:strRef>
              <c:f>'Figures 5'!$F$3</c:f>
              <c:strCache>
                <c:ptCount val="1"/>
                <c:pt idx="0">
                  <c:v>Information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5'!$B$4:$B$16</c15:sqref>
                  </c15:fullRef>
                </c:ext>
              </c:extLst>
              <c:f>('Figures 5'!$B$5:$B$6,'Figures 5'!$B$8:$B$16)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5'!$F$4:$F$16</c15:sqref>
                  </c15:fullRef>
                </c:ext>
              </c:extLst>
              <c:f>('Figures 5'!$F$5:$F$6,'Figures 5'!$F$8:$F$16)</c:f>
              <c:numCache>
                <c:formatCode>0.0</c:formatCode>
                <c:ptCount val="11"/>
                <c:pt idx="0">
                  <c:v>76.5</c:v>
                </c:pt>
                <c:pt idx="1">
                  <c:v>93.6</c:v>
                </c:pt>
                <c:pt idx="2">
                  <c:v>55.7</c:v>
                </c:pt>
                <c:pt idx="3">
                  <c:v>88.6</c:v>
                </c:pt>
                <c:pt idx="4">
                  <c:v>68.599999999999994</c:v>
                </c:pt>
                <c:pt idx="6">
                  <c:v>64.900000000000006</c:v>
                </c:pt>
                <c:pt idx="7">
                  <c:v>90.2</c:v>
                </c:pt>
                <c:pt idx="8">
                  <c:v>83</c:v>
                </c:pt>
                <c:pt idx="10">
                  <c:v>71.3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15-47A2-9E8E-25CC687357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22378808"/>
        <c:axId val="522379200"/>
      </c:barChart>
      <c:catAx>
        <c:axId val="522378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379200"/>
        <c:crosses val="autoZero"/>
        <c:auto val="1"/>
        <c:lblAlgn val="ctr"/>
        <c:lblOffset val="100"/>
        <c:noMultiLvlLbl val="0"/>
      </c:catAx>
      <c:valAx>
        <c:axId val="5223792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% of households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378808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038568863102638"/>
          <c:y val="0.90335593467483233"/>
          <c:w val="0.51629046369203846"/>
          <c:h val="7.25339020122484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198381452318468E-2"/>
          <c:y val="5.0925925925925923E-2"/>
          <c:w val="0.88024624526100903"/>
          <c:h val="0.768490449110527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5'!$C$19</c:f>
              <c:strCache>
                <c:ptCount val="1"/>
                <c:pt idx="0">
                  <c:v>At least 1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5'!$B$20:$B$32</c15:sqref>
                  </c15:fullRef>
                </c:ext>
              </c:extLst>
              <c:f>('Figures 5'!$B$21:$B$22,'Figures 5'!$B$24:$B$32)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5'!$C$20:$C$32</c15:sqref>
                  </c15:fullRef>
                </c:ext>
              </c:extLst>
              <c:f>('Figures 5'!$C$21:$C$22,'Figures 5'!$C$24:$C$32)</c:f>
              <c:numCache>
                <c:formatCode>0.0</c:formatCode>
                <c:ptCount val="11"/>
                <c:pt idx="0">
                  <c:v>85.54</c:v>
                </c:pt>
                <c:pt idx="1">
                  <c:v>97.61</c:v>
                </c:pt>
                <c:pt idx="2">
                  <c:v>83.197999999999993</c:v>
                </c:pt>
                <c:pt idx="3">
                  <c:v>99.078000000000003</c:v>
                </c:pt>
                <c:pt idx="4">
                  <c:v>85.278999999999996</c:v>
                </c:pt>
                <c:pt idx="6">
                  <c:v>84.42</c:v>
                </c:pt>
                <c:pt idx="7">
                  <c:v>98.62</c:v>
                </c:pt>
                <c:pt idx="8">
                  <c:v>99.819000000000003</c:v>
                </c:pt>
                <c:pt idx="10">
                  <c:v>89.153999999999996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2E-4E18-AB11-50DCFE05AED3}"/>
            </c:ext>
          </c:extLst>
        </c:ser>
        <c:ser>
          <c:idx val="1"/>
          <c:order val="1"/>
          <c:tx>
            <c:strRef>
              <c:f>'Figures 5'!$D$19</c:f>
              <c:strCache>
                <c:ptCount val="1"/>
                <c:pt idx="0">
                  <c:v>At least 2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5'!$B$20:$B$32</c15:sqref>
                  </c15:fullRef>
                </c:ext>
              </c:extLst>
              <c:f>('Figures 5'!$B$21:$B$22,'Figures 5'!$B$24:$B$32)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5'!$D$20:$D$32</c15:sqref>
                  </c15:fullRef>
                </c:ext>
              </c:extLst>
              <c:f>('Figures 5'!$D$21:$D$22,'Figures 5'!$D$24:$D$32)</c:f>
              <c:numCache>
                <c:formatCode>0.0</c:formatCode>
                <c:ptCount val="11"/>
                <c:pt idx="0">
                  <c:v>48.029000000000003</c:v>
                </c:pt>
                <c:pt idx="1">
                  <c:v>66.239000000000004</c:v>
                </c:pt>
                <c:pt idx="2">
                  <c:v>55.116999999999997</c:v>
                </c:pt>
                <c:pt idx="3">
                  <c:v>89.611999999999995</c:v>
                </c:pt>
                <c:pt idx="4">
                  <c:v>53.674999999999997</c:v>
                </c:pt>
                <c:pt idx="6">
                  <c:v>52.857999999999997</c:v>
                </c:pt>
                <c:pt idx="7">
                  <c:v>82.322999999999993</c:v>
                </c:pt>
                <c:pt idx="8">
                  <c:v>88.164000000000001</c:v>
                </c:pt>
                <c:pt idx="10">
                  <c:v>63.415999999999997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2E-4E18-AB11-50DCFE05AED3}"/>
            </c:ext>
          </c:extLst>
        </c:ser>
        <c:ser>
          <c:idx val="2"/>
          <c:order val="2"/>
          <c:tx>
            <c:strRef>
              <c:f>'Figures 5'!$E$19</c:f>
              <c:strCache>
                <c:ptCount val="1"/>
                <c:pt idx="0">
                  <c:v>At least 3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5'!$B$20:$B$32</c15:sqref>
                  </c15:fullRef>
                </c:ext>
              </c:extLst>
              <c:f>('Figures 5'!$B$21:$B$22,'Figures 5'!$B$24:$B$32)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5'!$E$20:$E$32</c15:sqref>
                  </c15:fullRef>
                </c:ext>
              </c:extLst>
              <c:f>('Figures 5'!$E$21:$E$22,'Figures 5'!$E$24:$E$32)</c:f>
              <c:numCache>
                <c:formatCode>0.0</c:formatCode>
                <c:ptCount val="11"/>
                <c:pt idx="0">
                  <c:v>17.396000000000001</c:v>
                </c:pt>
                <c:pt idx="1">
                  <c:v>29.257000000000001</c:v>
                </c:pt>
                <c:pt idx="2">
                  <c:v>26.202000000000002</c:v>
                </c:pt>
                <c:pt idx="3">
                  <c:v>60.634999999999998</c:v>
                </c:pt>
                <c:pt idx="4">
                  <c:v>23.538</c:v>
                </c:pt>
                <c:pt idx="6">
                  <c:v>23.137</c:v>
                </c:pt>
                <c:pt idx="7">
                  <c:v>50.85</c:v>
                </c:pt>
                <c:pt idx="8">
                  <c:v>49.762</c:v>
                </c:pt>
                <c:pt idx="10">
                  <c:v>31.626999999999999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2E-4E18-AB11-50DCFE05AED3}"/>
            </c:ext>
          </c:extLst>
        </c:ser>
        <c:ser>
          <c:idx val="3"/>
          <c:order val="3"/>
          <c:tx>
            <c:strRef>
              <c:f>'Figures 5'!$F$19</c:f>
              <c:strCache>
                <c:ptCount val="1"/>
                <c:pt idx="0">
                  <c:v>All 4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'Figures 5'!$B$20:$B$32</c15:sqref>
                  </c15:fullRef>
                </c:ext>
              </c:extLst>
              <c:f>('Figures 5'!$B$21:$B$22,'Figures 5'!$B$24:$B$32)</c:f>
              <c:strCache>
                <c:ptCount val="11"/>
                <c:pt idx="0">
                  <c:v>NE Urban</c:v>
                </c:pt>
                <c:pt idx="1">
                  <c:v>NE Rural</c:v>
                </c:pt>
                <c:pt idx="2">
                  <c:v>NW Urban</c:v>
                </c:pt>
                <c:pt idx="3">
                  <c:v>NW Rural</c:v>
                </c:pt>
                <c:pt idx="4">
                  <c:v>Mogadishu</c:v>
                </c:pt>
                <c:pt idx="6">
                  <c:v>Urban</c:v>
                </c:pt>
                <c:pt idx="7">
                  <c:v>Rural</c:v>
                </c:pt>
                <c:pt idx="8">
                  <c:v>IDP Camps</c:v>
                </c:pt>
                <c:pt idx="10">
                  <c:v>Overall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'Figures 5'!$F$20:$F$32</c15:sqref>
                  </c15:fullRef>
                </c:ext>
              </c:extLst>
              <c:f>('Figures 5'!$F$21:$F$22,'Figures 5'!$F$24:$F$32)</c:f>
              <c:numCache>
                <c:formatCode>0.0</c:formatCode>
                <c:ptCount val="11"/>
                <c:pt idx="0">
                  <c:v>4.5650000000000004</c:v>
                </c:pt>
                <c:pt idx="1">
                  <c:v>11.968</c:v>
                </c:pt>
                <c:pt idx="2">
                  <c:v>8.4589999999999996</c:v>
                </c:pt>
                <c:pt idx="3">
                  <c:v>20.52</c:v>
                </c:pt>
                <c:pt idx="4">
                  <c:v>0.53800000000000003</c:v>
                </c:pt>
                <c:pt idx="6">
                  <c:v>5.1070000000000002</c:v>
                </c:pt>
                <c:pt idx="7">
                  <c:v>17.853000000000002</c:v>
                </c:pt>
                <c:pt idx="8">
                  <c:v>12.180999999999999</c:v>
                </c:pt>
                <c:pt idx="10">
                  <c:v>7.88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2E-4E18-AB11-50DCFE05A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23400664"/>
        <c:axId val="523401056"/>
      </c:barChart>
      <c:catAx>
        <c:axId val="523400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01056"/>
        <c:crosses val="autoZero"/>
        <c:auto val="1"/>
        <c:lblAlgn val="ctr"/>
        <c:lblOffset val="100"/>
        <c:noMultiLvlLbl val="0"/>
      </c:catAx>
      <c:valAx>
        <c:axId val="523401056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% of households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006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3814558462450258"/>
          <c:y val="0.90869801130627903"/>
          <c:w val="0.51629046369203846"/>
          <c:h val="7.25339020122484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6" Type="http://schemas.openxmlformats.org/officeDocument/2006/relationships/chart" Target="../charts/chart20.xml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5" Type="http://schemas.openxmlformats.org/officeDocument/2006/relationships/chart" Target="../charts/chart25.xml"/><Relationship Id="rId4" Type="http://schemas.openxmlformats.org/officeDocument/2006/relationships/chart" Target="../charts/chart2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89189</xdr:colOff>
      <xdr:row>2</xdr:row>
      <xdr:rowOff>57727</xdr:rowOff>
    </xdr:from>
    <xdr:to>
      <xdr:col>11</xdr:col>
      <xdr:colOff>749589</xdr:colOff>
      <xdr:row>14</xdr:row>
      <xdr:rowOff>149167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150091</xdr:colOff>
      <xdr:row>29</xdr:row>
      <xdr:rowOff>161637</xdr:rowOff>
    </xdr:from>
    <xdr:to>
      <xdr:col>14</xdr:col>
      <xdr:colOff>316345</xdr:colOff>
      <xdr:row>44</xdr:row>
      <xdr:rowOff>161637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659535</xdr:colOff>
      <xdr:row>60</xdr:row>
      <xdr:rowOff>19051</xdr:rowOff>
    </xdr:from>
    <xdr:to>
      <xdr:col>11</xdr:col>
      <xdr:colOff>278073</xdr:colOff>
      <xdr:row>72</xdr:row>
      <xdr:rowOff>110490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269010</xdr:colOff>
      <xdr:row>88</xdr:row>
      <xdr:rowOff>144030</xdr:rowOff>
    </xdr:from>
    <xdr:to>
      <xdr:col>11</xdr:col>
      <xdr:colOff>695730</xdr:colOff>
      <xdr:row>101</xdr:row>
      <xdr:rowOff>39198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280843</xdr:colOff>
      <xdr:row>117</xdr:row>
      <xdr:rowOff>193386</xdr:rowOff>
    </xdr:from>
    <xdr:to>
      <xdr:col>12</xdr:col>
      <xdr:colOff>167697</xdr:colOff>
      <xdr:row>130</xdr:row>
      <xdr:rowOff>88554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642505</xdr:colOff>
      <xdr:row>146</xdr:row>
      <xdr:rowOff>170584</xdr:rowOff>
    </xdr:from>
    <xdr:to>
      <xdr:col>11</xdr:col>
      <xdr:colOff>261043</xdr:colOff>
      <xdr:row>159</xdr:row>
      <xdr:rowOff>65751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378980</xdr:colOff>
      <xdr:row>175</xdr:row>
      <xdr:rowOff>124980</xdr:rowOff>
    </xdr:from>
    <xdr:to>
      <xdr:col>14</xdr:col>
      <xdr:colOff>545234</xdr:colOff>
      <xdr:row>191</xdr:row>
      <xdr:rowOff>115455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196</xdr:row>
      <xdr:rowOff>0</xdr:rowOff>
    </xdr:from>
    <xdr:to>
      <xdr:col>16</xdr:col>
      <xdr:colOff>175260</xdr:colOff>
      <xdr:row>211</xdr:row>
      <xdr:rowOff>180975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246082</xdr:colOff>
      <xdr:row>7</xdr:row>
      <xdr:rowOff>21515</xdr:rowOff>
    </xdr:from>
    <xdr:to>
      <xdr:col>23</xdr:col>
      <xdr:colOff>635150</xdr:colOff>
      <xdr:row>18</xdr:row>
      <xdr:rowOff>157779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167155</xdr:colOff>
      <xdr:row>23</xdr:row>
      <xdr:rowOff>3363</xdr:rowOff>
    </xdr:from>
    <xdr:to>
      <xdr:col>15</xdr:col>
      <xdr:colOff>466576</xdr:colOff>
      <xdr:row>35</xdr:row>
      <xdr:rowOff>41015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246529</xdr:colOff>
      <xdr:row>40</xdr:row>
      <xdr:rowOff>44823</xdr:rowOff>
    </xdr:from>
    <xdr:to>
      <xdr:col>11</xdr:col>
      <xdr:colOff>485998</xdr:colOff>
      <xdr:row>52</xdr:row>
      <xdr:rowOff>136263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405652</xdr:colOff>
      <xdr:row>8</xdr:row>
      <xdr:rowOff>109818</xdr:rowOff>
    </xdr:from>
    <xdr:to>
      <xdr:col>29</xdr:col>
      <xdr:colOff>203049</xdr:colOff>
      <xdr:row>20</xdr:row>
      <xdr:rowOff>12999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215152</xdr:colOff>
      <xdr:row>22</xdr:row>
      <xdr:rowOff>134470</xdr:rowOff>
    </xdr:from>
    <xdr:to>
      <xdr:col>20</xdr:col>
      <xdr:colOff>173915</xdr:colOff>
      <xdr:row>34</xdr:row>
      <xdr:rowOff>172122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0</xdr:colOff>
      <xdr:row>21</xdr:row>
      <xdr:rowOff>179293</xdr:rowOff>
    </xdr:from>
    <xdr:to>
      <xdr:col>25</xdr:col>
      <xdr:colOff>684904</xdr:colOff>
      <xdr:row>35</xdr:row>
      <xdr:rowOff>46616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561975</xdr:colOff>
      <xdr:row>23</xdr:row>
      <xdr:rowOff>42862</xdr:rowOff>
    </xdr:from>
    <xdr:to>
      <xdr:col>16</xdr:col>
      <xdr:colOff>544830</xdr:colOff>
      <xdr:row>33</xdr:row>
      <xdr:rowOff>134302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590550</xdr:colOff>
      <xdr:row>38</xdr:row>
      <xdr:rowOff>114300</xdr:rowOff>
    </xdr:from>
    <xdr:to>
      <xdr:col>16</xdr:col>
      <xdr:colOff>573405</xdr:colOff>
      <xdr:row>49</xdr:row>
      <xdr:rowOff>120015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142875</xdr:colOff>
      <xdr:row>5</xdr:row>
      <xdr:rowOff>47625</xdr:rowOff>
    </xdr:from>
    <xdr:to>
      <xdr:col>18</xdr:col>
      <xdr:colOff>163830</xdr:colOff>
      <xdr:row>17</xdr:row>
      <xdr:rowOff>139065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180975</xdr:colOff>
      <xdr:row>5</xdr:row>
      <xdr:rowOff>66675</xdr:rowOff>
    </xdr:from>
    <xdr:to>
      <xdr:col>25</xdr:col>
      <xdr:colOff>49530</xdr:colOff>
      <xdr:row>17</xdr:row>
      <xdr:rowOff>158115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596634</xdr:colOff>
      <xdr:row>72</xdr:row>
      <xdr:rowOff>74683</xdr:rowOff>
    </xdr:from>
    <xdr:to>
      <xdr:col>5</xdr:col>
      <xdr:colOff>77749</xdr:colOff>
      <xdr:row>85</xdr:row>
      <xdr:rowOff>11909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285242</xdr:colOff>
      <xdr:row>72</xdr:row>
      <xdr:rowOff>94401</xdr:rowOff>
    </xdr:from>
    <xdr:to>
      <xdr:col>10</xdr:col>
      <xdr:colOff>419499</xdr:colOff>
      <xdr:row>85</xdr:row>
      <xdr:rowOff>26291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72</xdr:row>
      <xdr:rowOff>95249</xdr:rowOff>
    </xdr:from>
    <xdr:to>
      <xdr:col>10</xdr:col>
      <xdr:colOff>561975</xdr:colOff>
      <xdr:row>86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40</xdr:row>
      <xdr:rowOff>0</xdr:rowOff>
    </xdr:from>
    <xdr:to>
      <xdr:col>10</xdr:col>
      <xdr:colOff>876300</xdr:colOff>
      <xdr:row>53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1139371</xdr:colOff>
      <xdr:row>90</xdr:row>
      <xdr:rowOff>174171</xdr:rowOff>
    </xdr:from>
    <xdr:to>
      <xdr:col>13</xdr:col>
      <xdr:colOff>67128</xdr:colOff>
      <xdr:row>104</xdr:row>
      <xdr:rowOff>56243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313765</xdr:colOff>
      <xdr:row>3</xdr:row>
      <xdr:rowOff>26893</xdr:rowOff>
    </xdr:from>
    <xdr:to>
      <xdr:col>16</xdr:col>
      <xdr:colOff>787400</xdr:colOff>
      <xdr:row>14</xdr:row>
      <xdr:rowOff>196850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0</xdr:colOff>
      <xdr:row>2</xdr:row>
      <xdr:rowOff>179293</xdr:rowOff>
    </xdr:from>
    <xdr:to>
      <xdr:col>23</xdr:col>
      <xdr:colOff>254000</xdr:colOff>
      <xdr:row>15</xdr:row>
      <xdr:rowOff>95250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22</xdr:row>
      <xdr:rowOff>61912</xdr:rowOff>
    </xdr:from>
    <xdr:to>
      <xdr:col>10</xdr:col>
      <xdr:colOff>189604</xdr:colOff>
      <xdr:row>35</xdr:row>
      <xdr:rowOff>108528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22</xdr:row>
      <xdr:rowOff>0</xdr:rowOff>
    </xdr:from>
    <xdr:to>
      <xdr:col>18</xdr:col>
      <xdr:colOff>550433</xdr:colOff>
      <xdr:row>35</xdr:row>
      <xdr:rowOff>46616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516369</xdr:colOff>
      <xdr:row>4</xdr:row>
      <xdr:rowOff>104053</xdr:rowOff>
    </xdr:from>
    <xdr:to>
      <xdr:col>13</xdr:col>
      <xdr:colOff>249530</xdr:colOff>
      <xdr:row>16</xdr:row>
      <xdr:rowOff>59229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808182</xdr:colOff>
      <xdr:row>22</xdr:row>
      <xdr:rowOff>150091</xdr:rowOff>
    </xdr:from>
    <xdr:to>
      <xdr:col>13</xdr:col>
      <xdr:colOff>543018</xdr:colOff>
      <xdr:row>35</xdr:row>
      <xdr:rowOff>79324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0"/>
  <sheetViews>
    <sheetView tabSelected="1" workbookViewId="0"/>
  </sheetViews>
  <sheetFormatPr defaultColWidth="8.90625" defaultRowHeight="14.5"/>
  <cols>
    <col min="1" max="5" width="8.90625" style="2"/>
    <col min="6" max="6" width="10.81640625" style="2" customWidth="1"/>
    <col min="7" max="16384" width="8.90625" style="2"/>
  </cols>
  <sheetData>
    <row r="1" spans="1:51">
      <c r="A1" s="245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1" ht="15" thickBot="1">
      <c r="A2" s="1"/>
      <c r="B2" s="223" t="s">
        <v>79</v>
      </c>
      <c r="C2" s="223"/>
      <c r="D2" s="223"/>
      <c r="E2" s="223"/>
      <c r="F2" s="223"/>
      <c r="G2" s="223"/>
      <c r="H2" s="223"/>
      <c r="I2" s="223"/>
      <c r="J2" s="22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</row>
    <row r="3" spans="1:51" ht="51" customHeight="1" thickTop="1">
      <c r="A3" s="1"/>
      <c r="B3" s="225" t="s">
        <v>1270</v>
      </c>
      <c r="C3" s="226"/>
      <c r="D3" s="226"/>
      <c r="E3" s="226"/>
      <c r="F3" s="226"/>
      <c r="G3" s="226"/>
      <c r="H3" s="226"/>
      <c r="I3" s="226"/>
      <c r="J3" s="226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</row>
    <row r="4" spans="1:51" ht="6.65" customHeight="1">
      <c r="A4" s="1"/>
      <c r="B4" s="6"/>
      <c r="C4" s="6"/>
      <c r="D4" s="6"/>
      <c r="E4" s="6"/>
      <c r="F4" s="6"/>
      <c r="G4" s="6"/>
      <c r="H4" s="6"/>
      <c r="I4" s="6"/>
      <c r="J4" s="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</row>
    <row r="5" spans="1:51" ht="42.65" customHeight="1">
      <c r="A5" s="1"/>
      <c r="B5" s="227" t="s">
        <v>1271</v>
      </c>
      <c r="C5" s="228"/>
      <c r="D5" s="228"/>
      <c r="E5" s="228"/>
      <c r="F5" s="228"/>
      <c r="G5" s="228"/>
      <c r="H5" s="228"/>
      <c r="I5" s="228"/>
      <c r="J5" s="228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</row>
    <row r="6" spans="1:51" ht="6.6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</row>
    <row r="7" spans="1:51">
      <c r="A7" s="1"/>
      <c r="B7" s="1" t="s">
        <v>80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</row>
    <row r="8" spans="1:51" ht="6.6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</row>
    <row r="9" spans="1:51" ht="15" thickBot="1">
      <c r="A9" s="1"/>
      <c r="B9" s="223" t="s">
        <v>81</v>
      </c>
      <c r="C9" s="223"/>
      <c r="D9" s="223"/>
      <c r="E9" s="223"/>
      <c r="F9" s="223"/>
      <c r="G9" s="223"/>
      <c r="H9" s="223"/>
      <c r="I9" s="223"/>
      <c r="J9" s="22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</row>
    <row r="10" spans="1:51" ht="15" thickTop="1">
      <c r="A10" s="1"/>
      <c r="B10" s="9" t="s">
        <v>1272</v>
      </c>
      <c r="C10" s="4"/>
      <c r="D10" s="4"/>
      <c r="E10" s="4"/>
      <c r="F10" s="1"/>
      <c r="G10" s="9" t="s">
        <v>125</v>
      </c>
      <c r="H10" s="4"/>
      <c r="I10" s="4"/>
      <c r="J10" s="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</row>
    <row r="11" spans="1:51" ht="4.5" customHeight="1">
      <c r="A11" s="1"/>
      <c r="B11" s="224"/>
      <c r="C11" s="224"/>
      <c r="D11" s="224"/>
      <c r="E11" s="5"/>
      <c r="F11" s="1"/>
      <c r="H11" s="7"/>
      <c r="I11" s="5"/>
      <c r="J11" s="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</row>
    <row r="12" spans="1:51">
      <c r="A12" s="1"/>
      <c r="B12" s="9" t="s">
        <v>1273</v>
      </c>
      <c r="C12" s="28"/>
      <c r="D12" s="28"/>
      <c r="E12" s="8"/>
      <c r="F12" s="1"/>
      <c r="G12" s="9" t="s">
        <v>161</v>
      </c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</row>
    <row r="13" spans="1:51" ht="4.5" customHeight="1">
      <c r="A13" s="1"/>
      <c r="B13" s="9"/>
      <c r="C13" s="8"/>
      <c r="D13" s="8"/>
      <c r="E13" s="8"/>
      <c r="F13" s="1"/>
      <c r="G13" s="8"/>
      <c r="I13" s="1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</row>
    <row r="14" spans="1:51">
      <c r="A14" s="1"/>
      <c r="B14" s="9" t="s">
        <v>1274</v>
      </c>
      <c r="C14" s="3"/>
      <c r="D14" s="3"/>
      <c r="E14" s="3"/>
      <c r="F14" s="3"/>
      <c r="G14" s="3"/>
      <c r="H14" s="3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</row>
    <row r="15" spans="1:51" ht="4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</row>
    <row r="16" spans="1:51">
      <c r="A16" s="1"/>
      <c r="B16" s="9" t="s">
        <v>1275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</row>
    <row r="17" spans="1:51" ht="4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</row>
    <row r="18" spans="1:51">
      <c r="A18" s="1"/>
      <c r="B18" s="9" t="s">
        <v>1276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</row>
    <row r="19" spans="1:51" ht="4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</row>
    <row r="20" spans="1:51">
      <c r="A20" s="1"/>
      <c r="B20" s="9" t="s">
        <v>1277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</row>
    <row r="21" spans="1:51" ht="4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</row>
    <row r="22" spans="1:51">
      <c r="A22" s="1"/>
      <c r="B22" s="12" t="s">
        <v>1279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</row>
    <row r="23" spans="1:5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</row>
    <row r="24" spans="1:5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</row>
    <row r="25" spans="1:5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</row>
    <row r="26" spans="1:5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</row>
    <row r="27" spans="1:5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</row>
    <row r="28" spans="1:5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</row>
    <row r="29" spans="1:5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</row>
    <row r="30" spans="1:5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</row>
    <row r="31" spans="1:5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</row>
    <row r="32" spans="1:5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</row>
    <row r="33" spans="1:5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</row>
    <row r="34" spans="1:5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</row>
    <row r="35" spans="1:5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</row>
    <row r="36" spans="1:5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</row>
    <row r="37" spans="1:5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</row>
    <row r="38" spans="1:5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</row>
    <row r="39" spans="1:5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</row>
    <row r="40" spans="1:5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</row>
    <row r="41" spans="1:5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</row>
    <row r="42" spans="1:5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</row>
    <row r="43" spans="1:5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</row>
    <row r="44" spans="1:5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</row>
    <row r="45" spans="1:5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</row>
    <row r="46" spans="1:5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</row>
    <row r="47" spans="1:5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</row>
    <row r="48" spans="1:5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</row>
    <row r="49" spans="1:5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1:5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</row>
    <row r="51" spans="1: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</row>
    <row r="52" spans="1:5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</row>
    <row r="53" spans="1:5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</row>
    <row r="54" spans="1:5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</row>
    <row r="55" spans="1:5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</row>
    <row r="56" spans="1:5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</row>
    <row r="57" spans="1:5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</row>
    <row r="58" spans="1:5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</row>
    <row r="60" spans="1:5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</row>
    <row r="61" spans="1:5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</row>
    <row r="62" spans="1:5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</row>
    <row r="63" spans="1:5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</row>
    <row r="64" spans="1:5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</row>
    <row r="65" spans="1:5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</row>
    <row r="66" spans="1:5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</row>
    <row r="67" spans="1:5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</row>
    <row r="68" spans="1:5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</row>
    <row r="69" spans="1:5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</row>
    <row r="70" spans="1:5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</row>
    <row r="71" spans="1:5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</row>
    <row r="72" spans="1:5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</row>
    <row r="73" spans="1:5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</row>
    <row r="74" spans="1:5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</row>
    <row r="75" spans="1:5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</row>
    <row r="76" spans="1:5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</row>
    <row r="77" spans="1:5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</row>
    <row r="78" spans="1:5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</row>
    <row r="79" spans="1:5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</row>
    <row r="80" spans="1:5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</row>
    <row r="81" spans="1:5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</row>
    <row r="82" spans="1:5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</row>
    <row r="83" spans="1:5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</row>
    <row r="84" spans="1:5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</row>
    <row r="85" spans="1:5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  <row r="87" spans="1:5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</row>
    <row r="88" spans="1:5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</row>
    <row r="89" spans="1:5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</row>
    <row r="90" spans="1:5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</row>
    <row r="91" spans="1:5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  <row r="92" spans="1:5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 spans="1:5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  <row r="94" spans="1:5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  <row r="95" spans="1:5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  <row r="97" spans="1:5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</row>
    <row r="98" spans="1:5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</row>
    <row r="99" spans="1:5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</row>
    <row r="100" spans="1:5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</row>
    <row r="101" spans="1:5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 spans="1:5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  <row r="103" spans="1:5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</row>
    <row r="104" spans="1:5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</row>
    <row r="105" spans="1:5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</row>
    <row r="106" spans="1:5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</row>
    <row r="107" spans="1:5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</row>
    <row r="108" spans="1:5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</row>
    <row r="109" spans="1:5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</row>
    <row r="110" spans="1:5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</row>
    <row r="111" spans="1:5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</row>
    <row r="112" spans="1:5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</row>
    <row r="113" spans="1:5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</row>
    <row r="114" spans="1:5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</row>
    <row r="115" spans="1:5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</row>
    <row r="116" spans="1:5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</row>
    <row r="117" spans="1:5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</row>
    <row r="118" spans="1:5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</row>
    <row r="119" spans="1:5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</row>
    <row r="120" spans="1:5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</row>
    <row r="121" spans="1:5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</row>
    <row r="122" spans="1:5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</row>
    <row r="123" spans="1:5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</row>
    <row r="124" spans="1:5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</row>
    <row r="125" spans="1:5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</row>
    <row r="126" spans="1:5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</row>
    <row r="127" spans="1:5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</row>
    <row r="128" spans="1:5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</row>
    <row r="129" spans="1:5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</row>
    <row r="130" spans="1:5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</row>
    <row r="131" spans="1:5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</row>
    <row r="132" spans="1:5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</row>
    <row r="133" spans="1:5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</row>
    <row r="134" spans="1:5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</row>
    <row r="135" spans="1:5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</row>
    <row r="136" spans="1:5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</row>
    <row r="137" spans="1:5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</row>
    <row r="138" spans="1:5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</row>
    <row r="139" spans="1:5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</row>
    <row r="140" spans="1:5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</row>
    <row r="141" spans="1:5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</row>
    <row r="142" spans="1:5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</row>
    <row r="143" spans="1:5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</row>
    <row r="144" spans="1:5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</row>
    <row r="145" spans="1:5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</row>
    <row r="146" spans="1:5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</row>
    <row r="147" spans="1:5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</row>
    <row r="148" spans="1:5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</row>
    <row r="149" spans="1:5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</row>
    <row r="150" spans="1:5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</row>
    <row r="151" spans="1: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</row>
    <row r="152" spans="1:5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</row>
    <row r="153" spans="1:5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</row>
    <row r="154" spans="1:5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</row>
    <row r="155" spans="1:5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</row>
    <row r="156" spans="1:5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</row>
    <row r="157" spans="1:5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</row>
    <row r="158" spans="1:5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</row>
    <row r="159" spans="1:5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</row>
    <row r="160" spans="1:5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</row>
    <row r="161" spans="1:5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</row>
    <row r="162" spans="1:5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</row>
    <row r="163" spans="1:5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</row>
    <row r="164" spans="1:5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</row>
    <row r="165" spans="1:5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</row>
    <row r="166" spans="1:5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</row>
    <row r="167" spans="1:5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</row>
    <row r="168" spans="1:5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</row>
    <row r="169" spans="1:5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</row>
    <row r="170" spans="1:5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</row>
    <row r="171" spans="1:5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</row>
    <row r="172" spans="1:5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</row>
    <row r="173" spans="1:5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</row>
    <row r="174" spans="1:5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</row>
    <row r="175" spans="1:5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</row>
    <row r="176" spans="1:5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</row>
    <row r="177" spans="1:5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</row>
    <row r="178" spans="1:5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</row>
    <row r="179" spans="1:5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</row>
    <row r="180" spans="1:5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</row>
    <row r="181" spans="1:5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</row>
    <row r="182" spans="1:5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</row>
    <row r="183" spans="1:5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</row>
    <row r="184" spans="1:5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</row>
    <row r="185" spans="1:5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</row>
    <row r="186" spans="1:5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</row>
    <row r="187" spans="1:5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5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5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5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</sheetData>
  <mergeCells count="5">
    <mergeCell ref="B2:J2"/>
    <mergeCell ref="B9:J9"/>
    <mergeCell ref="B11:D11"/>
    <mergeCell ref="B3:J3"/>
    <mergeCell ref="B5:J5"/>
  </mergeCells>
  <hyperlinks>
    <hyperlink ref="G10" location="'Cross-Country_Comparison_source'!A1" display="Cross-Country_Comparison_source"/>
    <hyperlink ref="B10" location="'Cross-country Comparison'!A1" display="Cross-country Comparison"/>
    <hyperlink ref="B12" location="'Figures 1'!A1" display="Topic: Literacy and education"/>
    <hyperlink ref="G12" location="Multidimensional_Poverty_source!A1" display="Multidimensional_Poverty_source"/>
    <hyperlink ref="B14" location="'Figures 2'!A1" display="Topic: Labor and employment"/>
    <hyperlink ref="B16" location="'Figures 3'!A1" display="Topic: Housing and infraestructure"/>
    <hyperlink ref="B18" location="'Figures 4'!A1" display="Topic: Access to healthcare"/>
    <hyperlink ref="B20" location="'Figures 5'!A1" display="Topic: Multidimensional deprivations"/>
    <hyperlink ref="B22" location="Appendix!A1" display="Appendix"/>
  </hyperlink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8"/>
  <sheetViews>
    <sheetView zoomScaleNormal="100" workbookViewId="0"/>
  </sheetViews>
  <sheetFormatPr defaultColWidth="9.08984375" defaultRowHeight="15"/>
  <cols>
    <col min="1" max="1" width="7.08984375" style="14" customWidth="1"/>
    <col min="2" max="2" width="12.54296875" style="15" bestFit="1" customWidth="1"/>
    <col min="3" max="3" width="9.453125" style="17" bestFit="1" customWidth="1"/>
    <col min="4" max="4" width="10.54296875" style="16" bestFit="1" customWidth="1"/>
    <col min="5" max="5" width="10" style="17" bestFit="1" customWidth="1"/>
    <col min="6" max="6" width="12.54296875" style="17" customWidth="1"/>
    <col min="7" max="7" width="11.54296875" style="16" customWidth="1"/>
    <col min="8" max="11" width="9.08984375" style="13"/>
    <col min="12" max="12" width="11" style="13" bestFit="1" customWidth="1"/>
    <col min="13" max="16384" width="9.08984375" style="13"/>
  </cols>
  <sheetData>
    <row r="1" spans="1:27" ht="29.25" customHeight="1">
      <c r="A1" s="146" t="s">
        <v>98</v>
      </c>
      <c r="B1" s="147" t="str">
        <f>'Cross-Country_Comparison_source'!A1</f>
        <v>countryname</v>
      </c>
      <c r="C1" s="147" t="str">
        <f>'Cross-Country_Comparison_source'!R1</f>
        <v>lfp</v>
      </c>
      <c r="D1" s="148" t="s">
        <v>137</v>
      </c>
      <c r="E1" s="147" t="s">
        <v>92</v>
      </c>
      <c r="F1" s="149" t="s">
        <v>93</v>
      </c>
      <c r="G1" s="150" t="s">
        <v>136</v>
      </c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</row>
    <row r="2" spans="1:27">
      <c r="A2" s="147">
        <v>1</v>
      </c>
      <c r="B2" s="152" t="str">
        <f>CONCATENATE('Cross-Country_Comparison_source'!B2," ",'Cross-Country_Comparison_source'!T2)</f>
        <v>BEN 2014</v>
      </c>
      <c r="C2" s="147">
        <f>IF('Cross-Country_Comparison_source'!R2="","",'Cross-Country_Comparison_source'!R2)</f>
        <v>73.699996948242188</v>
      </c>
      <c r="D2" s="148">
        <f>'Cross-Country_Comparison_source'!S2</f>
        <v>76.303848266601563</v>
      </c>
      <c r="E2" s="147">
        <f>_xlfn.RANK.EQ(C2,$C$2:$C$28,1)</f>
        <v>10</v>
      </c>
      <c r="F2" s="147" t="str">
        <f>INDEX($B$2:$B$28,MATCH(A2,$E$2:$E$28,0),1)</f>
        <v>SOM 2016</v>
      </c>
      <c r="G2" s="148">
        <f>INDEX($C$2:$C$28,MATCH(A2,$E$2:$E$28,0),1)</f>
        <v>24.55</v>
      </c>
      <c r="H2" s="31" t="s">
        <v>153</v>
      </c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</row>
    <row r="3" spans="1:27">
      <c r="A3" s="147">
        <v>2</v>
      </c>
      <c r="B3" s="152" t="str">
        <f>CONCATENATE('Cross-Country_Comparison_source'!B3," ",'Cross-Country_Comparison_source'!T3)</f>
        <v>BFA 2014</v>
      </c>
      <c r="C3" s="147">
        <f>IF('Cross-Country_Comparison_source'!R3="","",'Cross-Country_Comparison_source'!R3)</f>
        <v>85</v>
      </c>
      <c r="D3" s="148">
        <f>'Cross-Country_Comparison_source'!S3</f>
        <v>76.303848266601563</v>
      </c>
      <c r="E3" s="147">
        <f t="shared" ref="E3:E28" si="0">_xlfn.RANK.EQ(C3,$C$2:$C$28,1)</f>
        <v>20</v>
      </c>
      <c r="F3" s="147" t="str">
        <f t="shared" ref="F3:F28" si="1">INDEX($B$2:$B$28,MATCH(A3,$E$2:$E$28,0),1)</f>
        <v>COM 2014</v>
      </c>
      <c r="G3" s="148">
        <f t="shared" ref="G3:G28" si="2">INDEX($C$2:$C$28,MATCH(A3,$E$2:$E$28,0),1)</f>
        <v>58.299999237060547</v>
      </c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</row>
    <row r="4" spans="1:27">
      <c r="A4" s="147">
        <v>3</v>
      </c>
      <c r="B4" s="152" t="str">
        <f>CONCATENATE('Cross-Country_Comparison_source'!B4," ",'Cross-Country_Comparison_source'!T4)</f>
        <v>BDI 2014</v>
      </c>
      <c r="C4" s="147">
        <f>IF('Cross-Country_Comparison_source'!R4="","",'Cross-Country_Comparison_source'!R4)</f>
        <v>83.699996948242188</v>
      </c>
      <c r="D4" s="148">
        <f>'Cross-Country_Comparison_source'!S4</f>
        <v>76.303848266601563</v>
      </c>
      <c r="E4" s="147">
        <f t="shared" si="0"/>
        <v>18</v>
      </c>
      <c r="F4" s="147" t="str">
        <f t="shared" si="1"/>
        <v>LBR 2014</v>
      </c>
      <c r="G4" s="148">
        <f t="shared" si="2"/>
        <v>62.299999237060547</v>
      </c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</row>
    <row r="5" spans="1:27">
      <c r="A5" s="147">
        <v>4</v>
      </c>
      <c r="B5" s="152" t="str">
        <f>CONCATENATE('Cross-Country_Comparison_source'!B5," ",'Cross-Country_Comparison_source'!T5)</f>
        <v>CAF 2014</v>
      </c>
      <c r="C5" s="147">
        <f>IF('Cross-Country_Comparison_source'!R5="","",'Cross-Country_Comparison_source'!R5)</f>
        <v>79.199996948242188</v>
      </c>
      <c r="D5" s="148">
        <f>'Cross-Country_Comparison_source'!S5</f>
        <v>76.303848266601563</v>
      </c>
      <c r="E5" s="147">
        <f t="shared" si="0"/>
        <v>15</v>
      </c>
      <c r="F5" s="147" t="str">
        <f t="shared" si="1"/>
        <v>NER 2014</v>
      </c>
      <c r="G5" s="148">
        <f t="shared" si="2"/>
        <v>65.699996948242188</v>
      </c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</row>
    <row r="6" spans="1:27">
      <c r="A6" s="147">
        <v>5</v>
      </c>
      <c r="B6" s="152" t="str">
        <f>CONCATENATE('Cross-Country_Comparison_source'!B6," ",'Cross-Country_Comparison_source'!T6)</f>
        <v>TCD 2014</v>
      </c>
      <c r="C6" s="147">
        <f>IF('Cross-Country_Comparison_source'!R6="","",'Cross-Country_Comparison_source'!R6)</f>
        <v>71.900001525878906</v>
      </c>
      <c r="D6" s="148">
        <f>'Cross-Country_Comparison_source'!S6</f>
        <v>76.303848266601563</v>
      </c>
      <c r="E6" s="147">
        <f t="shared" si="0"/>
        <v>7</v>
      </c>
      <c r="F6" s="147" t="str">
        <f t="shared" si="1"/>
        <v>MLI 2014</v>
      </c>
      <c r="G6" s="148">
        <f t="shared" si="2"/>
        <v>67.099998474121094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27">
      <c r="A7" s="147">
        <v>6</v>
      </c>
      <c r="B7" s="152" t="str">
        <f>CONCATENATE('Cross-Country_Comparison_source'!B7," ",'Cross-Country_Comparison_source'!T7)</f>
        <v>COM 2014</v>
      </c>
      <c r="C7" s="147">
        <f>IF('Cross-Country_Comparison_source'!R7="","",'Cross-Country_Comparison_source'!R7)</f>
        <v>58.299999237060547</v>
      </c>
      <c r="D7" s="148">
        <f>'Cross-Country_Comparison_source'!S7</f>
        <v>76.303848266601563</v>
      </c>
      <c r="E7" s="147">
        <f t="shared" si="0"/>
        <v>2</v>
      </c>
      <c r="F7" s="147" t="str">
        <f t="shared" si="1"/>
        <v>SLE 2014</v>
      </c>
      <c r="G7" s="148">
        <f t="shared" si="2"/>
        <v>68.900001525878906</v>
      </c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</row>
    <row r="8" spans="1:27">
      <c r="A8" s="147">
        <v>7</v>
      </c>
      <c r="B8" s="152" t="str">
        <f>CONCATENATE('Cross-Country_Comparison_source'!B8," ",'Cross-Country_Comparison_source'!T8)</f>
        <v>COD 2014</v>
      </c>
      <c r="C8" s="147">
        <f>IF('Cross-Country_Comparison_source'!R8="","",'Cross-Country_Comparison_source'!R8)</f>
        <v>72.5</v>
      </c>
      <c r="D8" s="148">
        <f>'Cross-Country_Comparison_source'!S8</f>
        <v>76.303848266601563</v>
      </c>
      <c r="E8" s="147">
        <f t="shared" si="0"/>
        <v>8</v>
      </c>
      <c r="F8" s="147" t="str">
        <f t="shared" si="1"/>
        <v>TCD 2014</v>
      </c>
      <c r="G8" s="148">
        <f t="shared" si="2"/>
        <v>71.900001525878906</v>
      </c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</row>
    <row r="9" spans="1:27">
      <c r="A9" s="147">
        <v>8</v>
      </c>
      <c r="B9" s="152" t="str">
        <f>CONCATENATE('Cross-Country_Comparison_source'!B9," ",'Cross-Country_Comparison_source'!T9)</f>
        <v>ERI 2014</v>
      </c>
      <c r="C9" s="147">
        <f>IF('Cross-Country_Comparison_source'!R9="","",'Cross-Country_Comparison_source'!R9)</f>
        <v>86.5</v>
      </c>
      <c r="D9" s="148">
        <f>'Cross-Country_Comparison_source'!S9</f>
        <v>76.303848266601563</v>
      </c>
      <c r="E9" s="147">
        <f t="shared" si="0"/>
        <v>22</v>
      </c>
      <c r="F9" s="147" t="str">
        <f t="shared" si="1"/>
        <v>COD 2014</v>
      </c>
      <c r="G9" s="148">
        <f t="shared" si="2"/>
        <v>72.5</v>
      </c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</row>
    <row r="10" spans="1:27">
      <c r="A10" s="147">
        <v>9</v>
      </c>
      <c r="B10" s="152" t="str">
        <f>CONCATENATE('Cross-Country_Comparison_source'!B10," ",'Cross-Country_Comparison_source'!T10)</f>
        <v>ETH 2014</v>
      </c>
      <c r="C10" s="147">
        <f>IF('Cross-Country_Comparison_source'!R10="","",'Cross-Country_Comparison_source'!R10)</f>
        <v>85.5</v>
      </c>
      <c r="D10" s="148">
        <f>'Cross-Country_Comparison_source'!S10</f>
        <v>76.303848266601563</v>
      </c>
      <c r="E10" s="147">
        <f t="shared" si="0"/>
        <v>21</v>
      </c>
      <c r="F10" s="147" t="str">
        <f t="shared" si="1"/>
        <v>GIN 2014</v>
      </c>
      <c r="G10" s="148">
        <f t="shared" si="2"/>
        <v>73.400001525878906</v>
      </c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</row>
    <row r="11" spans="1:27">
      <c r="A11" s="147">
        <v>10</v>
      </c>
      <c r="B11" s="152" t="str">
        <f>CONCATENATE('Cross-Country_Comparison_source'!B11," ",'Cross-Country_Comparison_source'!T11)</f>
        <v>GMB 2014</v>
      </c>
      <c r="C11" s="147">
        <f>IF('Cross-Country_Comparison_source'!R11="","",'Cross-Country_Comparison_source'!R11)</f>
        <v>77.599998474121094</v>
      </c>
      <c r="D11" s="148">
        <f>'Cross-Country_Comparison_source'!S11</f>
        <v>76.303848266601563</v>
      </c>
      <c r="E11" s="147">
        <f t="shared" si="0"/>
        <v>12</v>
      </c>
      <c r="F11" s="147" t="str">
        <f t="shared" si="1"/>
        <v>BEN 2014</v>
      </c>
      <c r="G11" s="148">
        <f t="shared" si="2"/>
        <v>73.699996948242188</v>
      </c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</row>
    <row r="12" spans="1:27">
      <c r="A12" s="147">
        <v>11</v>
      </c>
      <c r="B12" s="152" t="str">
        <f>CONCATENATE('Cross-Country_Comparison_source'!B12," ",'Cross-Country_Comparison_source'!T12)</f>
        <v>GIN 2014</v>
      </c>
      <c r="C12" s="147">
        <f>IF('Cross-Country_Comparison_source'!R12="","",'Cross-Country_Comparison_source'!R12)</f>
        <v>73.400001525878906</v>
      </c>
      <c r="D12" s="148">
        <f>'Cross-Country_Comparison_source'!S12</f>
        <v>76.303848266601563</v>
      </c>
      <c r="E12" s="147">
        <f t="shared" si="0"/>
        <v>9</v>
      </c>
      <c r="F12" s="147" t="str">
        <f t="shared" si="1"/>
        <v>GNB 2014</v>
      </c>
      <c r="G12" s="148">
        <f t="shared" si="2"/>
        <v>74.699996948242188</v>
      </c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</row>
    <row r="13" spans="1:27">
      <c r="A13" s="147">
        <v>12</v>
      </c>
      <c r="B13" s="152" t="str">
        <f>CONCATENATE('Cross-Country_Comparison_source'!B13," ",'Cross-Country_Comparison_source'!T13)</f>
        <v>GNB 2014</v>
      </c>
      <c r="C13" s="147">
        <f>IF('Cross-Country_Comparison_source'!R13="","",'Cross-Country_Comparison_source'!R13)</f>
        <v>74.699996948242188</v>
      </c>
      <c r="D13" s="148">
        <f>'Cross-Country_Comparison_source'!S13</f>
        <v>76.303848266601563</v>
      </c>
      <c r="E13" s="147">
        <f t="shared" si="0"/>
        <v>11</v>
      </c>
      <c r="F13" s="147" t="str">
        <f t="shared" si="1"/>
        <v>GMB 2014</v>
      </c>
      <c r="G13" s="148">
        <f t="shared" si="2"/>
        <v>77.599998474121094</v>
      </c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</row>
    <row r="14" spans="1:27">
      <c r="A14" s="147">
        <v>13</v>
      </c>
      <c r="B14" s="152" t="str">
        <f>CONCATENATE('Cross-Country_Comparison_source'!B14," ",'Cross-Country_Comparison_source'!T14)</f>
        <v>LBR 2014</v>
      </c>
      <c r="C14" s="147">
        <f>IF('Cross-Country_Comparison_source'!R14="","",'Cross-Country_Comparison_source'!R14)</f>
        <v>62.299999237060547</v>
      </c>
      <c r="D14" s="148">
        <f>'Cross-Country_Comparison_source'!S14</f>
        <v>76.303848266601563</v>
      </c>
      <c r="E14" s="147">
        <f t="shared" si="0"/>
        <v>3</v>
      </c>
      <c r="F14" s="147" t="str">
        <f t="shared" si="1"/>
        <v>UGA 2014</v>
      </c>
      <c r="G14" s="148">
        <f t="shared" si="2"/>
        <v>78</v>
      </c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</row>
    <row r="15" spans="1:27">
      <c r="A15" s="147">
        <v>14</v>
      </c>
      <c r="B15" s="152" t="str">
        <f>CONCATENATE('Cross-Country_Comparison_source'!B15," ",'Cross-Country_Comparison_source'!T15)</f>
        <v>MDG 2014</v>
      </c>
      <c r="C15" s="147">
        <f>IF('Cross-Country_Comparison_source'!R15="","",'Cross-Country_Comparison_source'!R15)</f>
        <v>89.599998474121094</v>
      </c>
      <c r="D15" s="148">
        <f>'Cross-Country_Comparison_source'!S15</f>
        <v>76.303848266601563</v>
      </c>
      <c r="E15" s="147">
        <f t="shared" si="0"/>
        <v>25</v>
      </c>
      <c r="F15" s="147" t="str">
        <f t="shared" si="1"/>
        <v>SEN 2014</v>
      </c>
      <c r="G15" s="148">
        <f t="shared" si="2"/>
        <v>78.099998474121094</v>
      </c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</row>
    <row r="16" spans="1:27">
      <c r="A16" s="147">
        <v>15</v>
      </c>
      <c r="B16" s="152" t="str">
        <f>CONCATENATE('Cross-Country_Comparison_source'!B16," ",'Cross-Country_Comparison_source'!T16)</f>
        <v>MWI 2014</v>
      </c>
      <c r="C16" s="147">
        <f>IF('Cross-Country_Comparison_source'!R16="","",'Cross-Country_Comparison_source'!R16)</f>
        <v>82.599998474121094</v>
      </c>
      <c r="D16" s="148">
        <f>'Cross-Country_Comparison_source'!S16</f>
        <v>76.303848266601563</v>
      </c>
      <c r="E16" s="147">
        <f t="shared" si="0"/>
        <v>17</v>
      </c>
      <c r="F16" s="147" t="str">
        <f t="shared" si="1"/>
        <v>CAF 2014</v>
      </c>
      <c r="G16" s="148">
        <f t="shared" si="2"/>
        <v>79.199996948242188</v>
      </c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</row>
    <row r="17" spans="1:27">
      <c r="A17" s="147">
        <v>16</v>
      </c>
      <c r="B17" s="152" t="str">
        <f>CONCATENATE('Cross-Country_Comparison_source'!B17," ",'Cross-Country_Comparison_source'!T17)</f>
        <v>MLI 2014</v>
      </c>
      <c r="C17" s="147">
        <f>IF('Cross-Country_Comparison_source'!R17="","",'Cross-Country_Comparison_source'!R17)</f>
        <v>67.099998474121094</v>
      </c>
      <c r="D17" s="148">
        <f>'Cross-Country_Comparison_source'!S17</f>
        <v>76.303848266601563</v>
      </c>
      <c r="E17" s="147">
        <f t="shared" si="0"/>
        <v>5</v>
      </c>
      <c r="F17" s="147" t="str">
        <f t="shared" si="1"/>
        <v>TGO 2014</v>
      </c>
      <c r="G17" s="148">
        <f t="shared" si="2"/>
        <v>82.300003051757813</v>
      </c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</row>
    <row r="18" spans="1:27">
      <c r="A18" s="147">
        <v>17</v>
      </c>
      <c r="B18" s="152" t="str">
        <f>CONCATENATE('Cross-Country_Comparison_source'!B18," ",'Cross-Country_Comparison_source'!T18)</f>
        <v>MOZ 2014</v>
      </c>
      <c r="C18" s="147">
        <f>IF('Cross-Country_Comparison_source'!R18="","",'Cross-Country_Comparison_source'!R18)</f>
        <v>84.300003051757813</v>
      </c>
      <c r="D18" s="148">
        <f>'Cross-Country_Comparison_source'!S18</f>
        <v>76.303848266601563</v>
      </c>
      <c r="E18" s="147">
        <f t="shared" si="0"/>
        <v>19</v>
      </c>
      <c r="F18" s="147" t="str">
        <f t="shared" si="1"/>
        <v>MWI 2014</v>
      </c>
      <c r="G18" s="148">
        <f t="shared" si="2"/>
        <v>82.599998474121094</v>
      </c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</row>
    <row r="19" spans="1:27">
      <c r="A19" s="147">
        <v>18</v>
      </c>
      <c r="B19" s="152" t="str">
        <f>CONCATENATE('Cross-Country_Comparison_source'!B19," ",'Cross-Country_Comparison_source'!T19)</f>
        <v>NER 2014</v>
      </c>
      <c r="C19" s="147">
        <f>IF('Cross-Country_Comparison_source'!R19="","",'Cross-Country_Comparison_source'!R19)</f>
        <v>65.699996948242188</v>
      </c>
      <c r="D19" s="148">
        <f>'Cross-Country_Comparison_source'!S19</f>
        <v>76.303848266601563</v>
      </c>
      <c r="E19" s="147">
        <f t="shared" si="0"/>
        <v>4</v>
      </c>
      <c r="F19" s="147" t="str">
        <f t="shared" si="1"/>
        <v>BDI 2014</v>
      </c>
      <c r="G19" s="148">
        <f t="shared" si="2"/>
        <v>83.699996948242188</v>
      </c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</row>
    <row r="20" spans="1:27">
      <c r="A20" s="147">
        <v>19</v>
      </c>
      <c r="B20" s="152" t="str">
        <f>CONCATENATE('Cross-Country_Comparison_source'!B20," ",'Cross-Country_Comparison_source'!T20)</f>
        <v>RWA 2014</v>
      </c>
      <c r="C20" s="147">
        <f>IF('Cross-Country_Comparison_source'!R20="","",'Cross-Country_Comparison_source'!R20)</f>
        <v>87</v>
      </c>
      <c r="D20" s="148">
        <f>'Cross-Country_Comparison_source'!S20</f>
        <v>76.303848266601563</v>
      </c>
      <c r="E20" s="147">
        <f t="shared" si="0"/>
        <v>23</v>
      </c>
      <c r="F20" s="147" t="str">
        <f t="shared" si="1"/>
        <v>MOZ 2014</v>
      </c>
      <c r="G20" s="148">
        <f t="shared" si="2"/>
        <v>84.300003051757813</v>
      </c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</row>
    <row r="21" spans="1:27">
      <c r="A21" s="147">
        <v>20</v>
      </c>
      <c r="B21" s="152" t="str">
        <f>CONCATENATE('Cross-Country_Comparison_source'!B21," ",'Cross-Country_Comparison_source'!T21)</f>
        <v>SEN 2014</v>
      </c>
      <c r="C21" s="147">
        <f>IF('Cross-Country_Comparison_source'!R21="","",'Cross-Country_Comparison_source'!R21)</f>
        <v>78.099998474121094</v>
      </c>
      <c r="D21" s="148">
        <f>'Cross-Country_Comparison_source'!S21</f>
        <v>76.303848266601563</v>
      </c>
      <c r="E21" s="147">
        <f t="shared" si="0"/>
        <v>14</v>
      </c>
      <c r="F21" s="147" t="str">
        <f t="shared" si="1"/>
        <v>BFA 2014</v>
      </c>
      <c r="G21" s="148">
        <f t="shared" si="2"/>
        <v>85</v>
      </c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</row>
    <row r="22" spans="1:27">
      <c r="A22" s="147">
        <v>21</v>
      </c>
      <c r="B22" s="152" t="str">
        <f>CONCATENATE('Cross-Country_Comparison_source'!B22," ",'Cross-Country_Comparison_source'!T22)</f>
        <v>SLE 2014</v>
      </c>
      <c r="C22" s="147">
        <f>IF('Cross-Country_Comparison_source'!R22="","",'Cross-Country_Comparison_source'!R22)</f>
        <v>68.900001525878906</v>
      </c>
      <c r="D22" s="148">
        <f>'Cross-Country_Comparison_source'!S22</f>
        <v>76.303848266601563</v>
      </c>
      <c r="E22" s="147">
        <f t="shared" si="0"/>
        <v>6</v>
      </c>
      <c r="F22" s="147" t="str">
        <f t="shared" si="1"/>
        <v>ETH 2014</v>
      </c>
      <c r="G22" s="148">
        <f t="shared" si="2"/>
        <v>85.5</v>
      </c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</row>
    <row r="23" spans="1:27">
      <c r="A23" s="147">
        <v>22</v>
      </c>
      <c r="B23" s="152" t="str">
        <f>CONCATENATE('Cross-Country_Comparison_source'!B23," ",'Cross-Country_Comparison_source'!T23)</f>
        <v xml:space="preserve">SSD </v>
      </c>
      <c r="C23" s="147" t="str">
        <f>IF('Cross-Country_Comparison_source'!R23="","",'Cross-Country_Comparison_source'!R23)</f>
        <v/>
      </c>
      <c r="D23" s="148">
        <f>'Cross-Country_Comparison_source'!S23</f>
        <v>76.303848266601563</v>
      </c>
      <c r="E23" s="147" t="e">
        <f t="shared" si="0"/>
        <v>#VALUE!</v>
      </c>
      <c r="F23" s="147" t="str">
        <f t="shared" si="1"/>
        <v>ERI 2014</v>
      </c>
      <c r="G23" s="148">
        <f t="shared" si="2"/>
        <v>86.5</v>
      </c>
      <c r="H23" s="151"/>
      <c r="I23" s="151"/>
      <c r="J23" s="151"/>
      <c r="K23" s="151"/>
      <c r="L23" s="153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</row>
    <row r="24" spans="1:27">
      <c r="A24" s="147">
        <v>23</v>
      </c>
      <c r="B24" s="152" t="str">
        <f>CONCATENATE('Cross-Country_Comparison_source'!B24," ",'Cross-Country_Comparison_source'!T24)</f>
        <v>TZA 2014</v>
      </c>
      <c r="C24" s="147">
        <f>IF('Cross-Country_Comparison_source'!R24="","",'Cross-Country_Comparison_source'!R24)</f>
        <v>90.5</v>
      </c>
      <c r="D24" s="148">
        <f>'Cross-Country_Comparison_source'!S24</f>
        <v>76.303848266601563</v>
      </c>
      <c r="E24" s="147">
        <f t="shared" si="0"/>
        <v>26</v>
      </c>
      <c r="F24" s="147" t="str">
        <f t="shared" si="1"/>
        <v>RWA 2014</v>
      </c>
      <c r="G24" s="148">
        <f t="shared" si="2"/>
        <v>87</v>
      </c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</row>
    <row r="25" spans="1:27">
      <c r="A25" s="147">
        <v>24</v>
      </c>
      <c r="B25" s="152" t="str">
        <f>CONCATENATE('Cross-Country_Comparison_source'!B25," ",'Cross-Country_Comparison_source'!T25)</f>
        <v>TGO 2014</v>
      </c>
      <c r="C25" s="147">
        <f>IF('Cross-Country_Comparison_source'!R25="","",'Cross-Country_Comparison_source'!R25)</f>
        <v>82.300003051757813</v>
      </c>
      <c r="D25" s="148">
        <f>'Cross-Country_Comparison_source'!S25</f>
        <v>76.303848266601563</v>
      </c>
      <c r="E25" s="147">
        <f t="shared" si="0"/>
        <v>16</v>
      </c>
      <c r="F25" s="147" t="str">
        <f t="shared" si="1"/>
        <v>ZWE 2014</v>
      </c>
      <c r="G25" s="148">
        <f t="shared" si="2"/>
        <v>87.800003051757813</v>
      </c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</row>
    <row r="26" spans="1:27">
      <c r="A26" s="147">
        <v>25</v>
      </c>
      <c r="B26" s="152" t="str">
        <f>CONCATENATE('Cross-Country_Comparison_source'!B26," ",'Cross-Country_Comparison_source'!T26)</f>
        <v>UGA 2014</v>
      </c>
      <c r="C26" s="147">
        <f>IF('Cross-Country_Comparison_source'!R26="","",'Cross-Country_Comparison_source'!R26)</f>
        <v>78</v>
      </c>
      <c r="D26" s="148">
        <f>'Cross-Country_Comparison_source'!S26</f>
        <v>76.303848266601563</v>
      </c>
      <c r="E26" s="147">
        <f t="shared" si="0"/>
        <v>13</v>
      </c>
      <c r="F26" s="147" t="str">
        <f t="shared" si="1"/>
        <v>MDG 2014</v>
      </c>
      <c r="G26" s="148">
        <f t="shared" si="2"/>
        <v>89.599998474121094</v>
      </c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</row>
    <row r="27" spans="1:27">
      <c r="A27" s="147">
        <v>26</v>
      </c>
      <c r="B27" s="152" t="str">
        <f>CONCATENATE('Cross-Country_Comparison_source'!B27," ",'Cross-Country_Comparison_source'!T27)</f>
        <v>ZWE 2014</v>
      </c>
      <c r="C27" s="147">
        <f>IF('Cross-Country_Comparison_source'!R27="","",'Cross-Country_Comparison_source'!R27)</f>
        <v>87.800003051757813</v>
      </c>
      <c r="D27" s="148">
        <f>'Cross-Country_Comparison_source'!S27</f>
        <v>76.303848266601563</v>
      </c>
      <c r="E27" s="147">
        <f t="shared" si="0"/>
        <v>24</v>
      </c>
      <c r="F27" s="147" t="str">
        <f t="shared" si="1"/>
        <v>TZA 2014</v>
      </c>
      <c r="G27" s="148">
        <f t="shared" si="2"/>
        <v>90.5</v>
      </c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</row>
    <row r="28" spans="1:27">
      <c r="A28" s="147">
        <v>27</v>
      </c>
      <c r="B28" s="152" t="str">
        <f>CONCATENATE('Cross-Country_Comparison_source'!B28," ",'Cross-Country_Comparison_source'!T28)</f>
        <v>SOM 2016</v>
      </c>
      <c r="C28" s="147">
        <f>IF('Cross-Country_Comparison_source'!R28="","",'Cross-Country_Comparison_source'!R28)</f>
        <v>24.55</v>
      </c>
      <c r="D28" s="148">
        <f>'Cross-Country_Comparison_source'!S28</f>
        <v>76.303848266601563</v>
      </c>
      <c r="E28" s="147">
        <f t="shared" si="0"/>
        <v>1</v>
      </c>
      <c r="F28" s="147" t="e">
        <f t="shared" si="1"/>
        <v>#N/A</v>
      </c>
      <c r="G28" s="148" t="e">
        <f t="shared" si="2"/>
        <v>#N/A</v>
      </c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</row>
    <row r="29" spans="1:27">
      <c r="A29" s="147"/>
      <c r="B29" s="154"/>
      <c r="C29" s="155"/>
      <c r="D29" s="156"/>
      <c r="E29" s="155"/>
      <c r="F29" s="155"/>
      <c r="G29" s="156"/>
      <c r="H29" s="31" t="s">
        <v>154</v>
      </c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</row>
    <row r="30" spans="1:27" ht="29">
      <c r="A30" s="147" t="s">
        <v>95</v>
      </c>
      <c r="B30" s="157" t="str">
        <f>B1</f>
        <v>countryname</v>
      </c>
      <c r="C30" s="149" t="s">
        <v>70</v>
      </c>
      <c r="D30" s="148" t="s">
        <v>138</v>
      </c>
      <c r="E30" s="147" t="s">
        <v>92</v>
      </c>
      <c r="F30" s="149" t="str">
        <f>F1</f>
        <v>Ranked country</v>
      </c>
      <c r="G30" s="150" t="s">
        <v>139</v>
      </c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</row>
    <row r="31" spans="1:27">
      <c r="A31" s="147">
        <f t="shared" ref="A31:A57" si="3">A2</f>
        <v>1</v>
      </c>
      <c r="B31" s="152" t="str">
        <f>CONCATENATE('Cross-Country_Comparison_source'!B2," ",'Cross-Country_Comparison_source'!AB2)</f>
        <v>BEN 2014</v>
      </c>
      <c r="C31" s="147">
        <f>IF('Cross-Country_Comparison_source'!Z2="","",'Cross-Country_Comparison_source'!Z2)</f>
        <v>72.199996948242188</v>
      </c>
      <c r="D31" s="148">
        <f>'Cross-Country_Comparison_source'!AA2</f>
        <v>70.165382385253906</v>
      </c>
      <c r="E31" s="147">
        <f>_xlfn.RANK.EQ(C31,$C$31:$C$57,1)</f>
        <v>14</v>
      </c>
      <c r="F31" s="147" t="str">
        <f>INDEX($B$31:$B$57,MATCH(A31,$E$31:$E$57,0),1)</f>
        <v>SOM 2016</v>
      </c>
      <c r="G31" s="148">
        <f>INDEX($C$31:$C$57,MATCH(A31,$E$31:$E$57,0),1)</f>
        <v>19.799999237060547</v>
      </c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</row>
    <row r="32" spans="1:27">
      <c r="A32" s="147">
        <f t="shared" si="3"/>
        <v>2</v>
      </c>
      <c r="B32" s="152" t="str">
        <f>CONCATENATE('Cross-Country_Comparison_source'!B3," ",'Cross-Country_Comparison_source'!AB3)</f>
        <v>BFA 2014</v>
      </c>
      <c r="C32" s="147">
        <f>IF('Cross-Country_Comparison_source'!Z3="","",'Cross-Country_Comparison_source'!Z3)</f>
        <v>80.699996948242188</v>
      </c>
      <c r="D32" s="148">
        <f>'Cross-Country_Comparison_source'!AA3</f>
        <v>70.165382385253906</v>
      </c>
      <c r="E32" s="147">
        <f t="shared" ref="E32:E57" si="4">_xlfn.RANK.EQ(C32,$C$31:$C$57,1)</f>
        <v>22</v>
      </c>
      <c r="F32" s="147" t="str">
        <f t="shared" ref="F32:F57" si="5">INDEX($B$31:$B$57,MATCH(A32,$E$31:$E$57,0),1)</f>
        <v>COM 2014</v>
      </c>
      <c r="G32" s="148">
        <f t="shared" ref="G32:G57" si="6">INDEX($C$31:$C$57,MATCH(A32,$E$31:$E$57,0),1)</f>
        <v>53.900001525878906</v>
      </c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</row>
    <row r="33" spans="1:27">
      <c r="A33" s="147">
        <f t="shared" si="3"/>
        <v>3</v>
      </c>
      <c r="B33" s="152" t="str">
        <f>CONCATENATE('Cross-Country_Comparison_source'!B4," ",'Cross-Country_Comparison_source'!AB4)</f>
        <v>BDI 2014</v>
      </c>
      <c r="C33" s="147">
        <f>IF('Cross-Country_Comparison_source'!Z4="","",'Cross-Country_Comparison_source'!Z4)</f>
        <v>77</v>
      </c>
      <c r="D33" s="148">
        <f>'Cross-Country_Comparison_source'!AA4</f>
        <v>70.165382385253906</v>
      </c>
      <c r="E33" s="147">
        <f t="shared" si="4"/>
        <v>19</v>
      </c>
      <c r="F33" s="147" t="str">
        <f t="shared" si="5"/>
        <v>LBR 2014</v>
      </c>
      <c r="G33" s="148">
        <f t="shared" si="6"/>
        <v>59.299999237060547</v>
      </c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</row>
    <row r="34" spans="1:27">
      <c r="A34" s="147">
        <f t="shared" si="3"/>
        <v>4</v>
      </c>
      <c r="B34" s="152" t="str">
        <f>CONCATENATE('Cross-Country_Comparison_source'!B5," ",'Cross-Country_Comparison_source'!AB5)</f>
        <v>CAF 2014</v>
      </c>
      <c r="C34" s="147">
        <f>IF('Cross-Country_Comparison_source'!Z5="","",'Cross-Country_Comparison_source'!Z5)</f>
        <v>72.900001525878906</v>
      </c>
      <c r="D34" s="148">
        <f>'Cross-Country_Comparison_source'!AA5</f>
        <v>70.165382385253906</v>
      </c>
      <c r="E34" s="147">
        <f t="shared" si="4"/>
        <v>15</v>
      </c>
      <c r="F34" s="147" t="str">
        <f t="shared" si="5"/>
        <v>MLI 2014</v>
      </c>
      <c r="G34" s="148">
        <f t="shared" si="6"/>
        <v>60.700000762939453</v>
      </c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</row>
    <row r="35" spans="1:27">
      <c r="A35" s="147">
        <f t="shared" si="3"/>
        <v>5</v>
      </c>
      <c r="B35" s="152" t="str">
        <f>CONCATENATE('Cross-Country_Comparison_source'!B6," ",'Cross-Country_Comparison_source'!AB6)</f>
        <v>TCD 2014</v>
      </c>
      <c r="C35" s="147">
        <f>IF('Cross-Country_Comparison_source'!Z6="","",'Cross-Country_Comparison_source'!Z6)</f>
        <v>66.599998474121094</v>
      </c>
      <c r="D35" s="148">
        <f>'Cross-Country_Comparison_source'!AA6</f>
        <v>70.165382385253906</v>
      </c>
      <c r="E35" s="147">
        <f t="shared" si="4"/>
        <v>9</v>
      </c>
      <c r="F35" s="147" t="str">
        <f t="shared" si="5"/>
        <v>NER 2014</v>
      </c>
      <c r="G35" s="148">
        <f t="shared" si="6"/>
        <v>61.400001525878906</v>
      </c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</row>
    <row r="36" spans="1:27">
      <c r="A36" s="147">
        <f t="shared" si="3"/>
        <v>6</v>
      </c>
      <c r="B36" s="152" t="str">
        <f>CONCATENATE('Cross-Country_Comparison_source'!B7," ",'Cross-Country_Comparison_source'!AB7)</f>
        <v>COM 2014</v>
      </c>
      <c r="C36" s="147">
        <f>IF('Cross-Country_Comparison_source'!Z7="","",'Cross-Country_Comparison_source'!Z7)</f>
        <v>53.900001525878906</v>
      </c>
      <c r="D36" s="148">
        <f>'Cross-Country_Comparison_source'!AA7</f>
        <v>70.165382385253906</v>
      </c>
      <c r="E36" s="147">
        <f t="shared" si="4"/>
        <v>2</v>
      </c>
      <c r="F36" s="147" t="str">
        <f t="shared" si="5"/>
        <v>MOZ 2014</v>
      </c>
      <c r="G36" s="148">
        <f t="shared" si="6"/>
        <v>65.099998474121094</v>
      </c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51"/>
    </row>
    <row r="37" spans="1:27">
      <c r="A37" s="147">
        <f t="shared" si="3"/>
        <v>7</v>
      </c>
      <c r="B37" s="152" t="str">
        <f>CONCATENATE('Cross-Country_Comparison_source'!B8," ",'Cross-Country_Comparison_source'!AB8)</f>
        <v>COD 2014</v>
      </c>
      <c r="C37" s="147">
        <f>IF('Cross-Country_Comparison_source'!Z8="","",'Cross-Country_Comparison_source'!Z8)</f>
        <v>66.199996948242188</v>
      </c>
      <c r="D37" s="148">
        <f>'Cross-Country_Comparison_source'!AA8</f>
        <v>70.165382385253906</v>
      </c>
      <c r="E37" s="147">
        <f t="shared" si="4"/>
        <v>8</v>
      </c>
      <c r="F37" s="147" t="str">
        <f t="shared" si="5"/>
        <v>SLE 2014</v>
      </c>
      <c r="G37" s="148">
        <f t="shared" si="6"/>
        <v>65.109998474121099</v>
      </c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</row>
    <row r="38" spans="1:27">
      <c r="A38" s="147">
        <f t="shared" si="3"/>
        <v>8</v>
      </c>
      <c r="B38" s="152" t="str">
        <f>CONCATENATE('Cross-Country_Comparison_source'!B9," ",'Cross-Country_Comparison_source'!AB9)</f>
        <v>ERI 2014</v>
      </c>
      <c r="C38" s="147">
        <f>IF('Cross-Country_Comparison_source'!Z9="","",'Cross-Country_Comparison_source'!Z9)</f>
        <v>78.699996948242188</v>
      </c>
      <c r="D38" s="148">
        <f>'Cross-Country_Comparison_source'!AA9</f>
        <v>70.165382385253906</v>
      </c>
      <c r="E38" s="147">
        <f t="shared" si="4"/>
        <v>20</v>
      </c>
      <c r="F38" s="147" t="str">
        <f t="shared" si="5"/>
        <v>COD 2014</v>
      </c>
      <c r="G38" s="148">
        <f t="shared" si="6"/>
        <v>66.199996948242188</v>
      </c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</row>
    <row r="39" spans="1:27">
      <c r="A39" s="147">
        <f t="shared" si="3"/>
        <v>9</v>
      </c>
      <c r="B39" s="152" t="str">
        <f>CONCATENATE('Cross-Country_Comparison_source'!B10," ",'Cross-Country_Comparison_source'!AB10)</f>
        <v>ETH 2014</v>
      </c>
      <c r="C39" s="147">
        <f>IF('Cross-Country_Comparison_source'!Z10="","",'Cross-Country_Comparison_source'!Z10)</f>
        <v>79.300003051757813</v>
      </c>
      <c r="D39" s="148">
        <f>'Cross-Country_Comparison_source'!AA10</f>
        <v>70.165382385253906</v>
      </c>
      <c r="E39" s="147">
        <f t="shared" si="4"/>
        <v>21</v>
      </c>
      <c r="F39" s="147" t="str">
        <f t="shared" si="5"/>
        <v>TCD 2014</v>
      </c>
      <c r="G39" s="148">
        <f t="shared" si="6"/>
        <v>66.599998474121094</v>
      </c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</row>
    <row r="40" spans="1:27">
      <c r="A40" s="147">
        <f t="shared" si="3"/>
        <v>10</v>
      </c>
      <c r="B40" s="152" t="str">
        <f>CONCATENATE('Cross-Country_Comparison_source'!B11," ",'Cross-Country_Comparison_source'!AB11)</f>
        <v>GMB 2014</v>
      </c>
      <c r="C40" s="147">
        <f>IF('Cross-Country_Comparison_source'!Z11="","",'Cross-Country_Comparison_source'!Z11)</f>
        <v>72</v>
      </c>
      <c r="D40" s="148">
        <f>'Cross-Country_Comparison_source'!AA11</f>
        <v>70.165382385253906</v>
      </c>
      <c r="E40" s="147">
        <f t="shared" si="4"/>
        <v>13</v>
      </c>
      <c r="F40" s="147" t="str">
        <f t="shared" si="5"/>
        <v>GNB 2014</v>
      </c>
      <c r="G40" s="148">
        <f t="shared" si="6"/>
        <v>68.300003051757813</v>
      </c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</row>
    <row r="41" spans="1:27">
      <c r="A41" s="147">
        <f t="shared" si="3"/>
        <v>11</v>
      </c>
      <c r="B41" s="152" t="str">
        <f>CONCATENATE('Cross-Country_Comparison_source'!B12," ",'Cross-Country_Comparison_source'!AB12)</f>
        <v>GIN 2014</v>
      </c>
      <c r="C41" s="147">
        <f>IF('Cross-Country_Comparison_source'!Z12="","",'Cross-Country_Comparison_source'!Z12)</f>
        <v>70.699996948242188</v>
      </c>
      <c r="D41" s="148">
        <f>'Cross-Country_Comparison_source'!AA12</f>
        <v>70.165382385253906</v>
      </c>
      <c r="E41" s="147">
        <f t="shared" si="4"/>
        <v>12</v>
      </c>
      <c r="F41" s="147" t="str">
        <f t="shared" si="5"/>
        <v>SEN 2014</v>
      </c>
      <c r="G41" s="148">
        <f t="shared" si="6"/>
        <v>69</v>
      </c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</row>
    <row r="42" spans="1:27">
      <c r="A42" s="147">
        <f t="shared" si="3"/>
        <v>12</v>
      </c>
      <c r="B42" s="152" t="str">
        <f>CONCATENATE('Cross-Country_Comparison_source'!B13," ",'Cross-Country_Comparison_source'!AB13)</f>
        <v>GNB 2014</v>
      </c>
      <c r="C42" s="147">
        <f>IF('Cross-Country_Comparison_source'!Z13="","",'Cross-Country_Comparison_source'!Z13)</f>
        <v>68.300003051757813</v>
      </c>
      <c r="D42" s="148">
        <f>'Cross-Country_Comparison_source'!AA13</f>
        <v>70.165382385253906</v>
      </c>
      <c r="E42" s="147">
        <f t="shared" si="4"/>
        <v>10</v>
      </c>
      <c r="F42" s="147" t="str">
        <f t="shared" si="5"/>
        <v>GIN 2014</v>
      </c>
      <c r="G42" s="148">
        <f t="shared" si="6"/>
        <v>70.699996948242188</v>
      </c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</row>
    <row r="43" spans="1:27">
      <c r="A43" s="147">
        <f t="shared" si="3"/>
        <v>13</v>
      </c>
      <c r="B43" s="152" t="str">
        <f>CONCATENATE('Cross-Country_Comparison_source'!B14," ",'Cross-Country_Comparison_source'!AB14)</f>
        <v>LBR 2014</v>
      </c>
      <c r="C43" s="147">
        <f>IF('Cross-Country_Comparison_source'!Z14="","",'Cross-Country_Comparison_source'!Z14)</f>
        <v>59.299999237060547</v>
      </c>
      <c r="D43" s="148">
        <f>'Cross-Country_Comparison_source'!AA14</f>
        <v>70.165382385253906</v>
      </c>
      <c r="E43" s="147">
        <f t="shared" si="4"/>
        <v>3</v>
      </c>
      <c r="F43" s="147" t="str">
        <f t="shared" si="5"/>
        <v>GMB 2014</v>
      </c>
      <c r="G43" s="148">
        <f t="shared" si="6"/>
        <v>72</v>
      </c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</row>
    <row r="44" spans="1:27">
      <c r="A44" s="147">
        <f t="shared" si="3"/>
        <v>14</v>
      </c>
      <c r="B44" s="152" t="str">
        <f>CONCATENATE('Cross-Country_Comparison_source'!B15," ",'Cross-Country_Comparison_source'!AB15)</f>
        <v>MDG 2014</v>
      </c>
      <c r="C44" s="147">
        <f>IF('Cross-Country_Comparison_source'!Z15="","",'Cross-Country_Comparison_source'!Z15)</f>
        <v>85.199996948242188</v>
      </c>
      <c r="D44" s="148">
        <f>'Cross-Country_Comparison_source'!AA15</f>
        <v>70.165382385253906</v>
      </c>
      <c r="E44" s="147">
        <f t="shared" si="4"/>
        <v>24</v>
      </c>
      <c r="F44" s="147" t="str">
        <f t="shared" si="5"/>
        <v>BEN 2014</v>
      </c>
      <c r="G44" s="148">
        <f t="shared" si="6"/>
        <v>72.199996948242188</v>
      </c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</row>
    <row r="45" spans="1:27">
      <c r="A45" s="147">
        <f t="shared" si="3"/>
        <v>15</v>
      </c>
      <c r="B45" s="152" t="str">
        <f>CONCATENATE('Cross-Country_Comparison_source'!B16," ",'Cross-Country_Comparison_source'!AB16)</f>
        <v>MWI 2014</v>
      </c>
      <c r="C45" s="147">
        <f>IF('Cross-Country_Comparison_source'!Z16="","",'Cross-Country_Comparison_source'!Z16)</f>
        <v>76.800003051757813</v>
      </c>
      <c r="D45" s="148">
        <f>'Cross-Country_Comparison_source'!AA16</f>
        <v>70.165382385253906</v>
      </c>
      <c r="E45" s="147">
        <f t="shared" si="4"/>
        <v>18</v>
      </c>
      <c r="F45" s="147" t="str">
        <f t="shared" si="5"/>
        <v>CAF 2014</v>
      </c>
      <c r="G45" s="148">
        <f t="shared" si="6"/>
        <v>72.900001525878906</v>
      </c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</row>
    <row r="46" spans="1:27">
      <c r="A46" s="147">
        <f t="shared" si="3"/>
        <v>16</v>
      </c>
      <c r="B46" s="152" t="str">
        <f>CONCATENATE('Cross-Country_Comparison_source'!B17," ",'Cross-Country_Comparison_source'!AB17)</f>
        <v>MLI 2014</v>
      </c>
      <c r="C46" s="147">
        <f>IF('Cross-Country_Comparison_source'!Z17="","",'Cross-Country_Comparison_source'!Z17)</f>
        <v>60.700000762939453</v>
      </c>
      <c r="D46" s="148">
        <f>'Cross-Country_Comparison_source'!AA17</f>
        <v>70.165382385253906</v>
      </c>
      <c r="E46" s="147">
        <f t="shared" si="4"/>
        <v>4</v>
      </c>
      <c r="F46" s="147" t="str">
        <f t="shared" si="5"/>
        <v>UGA 2014</v>
      </c>
      <c r="G46" s="148">
        <f t="shared" si="6"/>
        <v>74.5</v>
      </c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51"/>
    </row>
    <row r="47" spans="1:27">
      <c r="A47" s="147">
        <f t="shared" si="3"/>
        <v>17</v>
      </c>
      <c r="B47" s="152" t="str">
        <f>CONCATENATE('Cross-Country_Comparison_source'!B18," ",'Cross-Country_Comparison_source'!AB18)</f>
        <v>MOZ 2014</v>
      </c>
      <c r="C47" s="147">
        <f>IF('Cross-Country_Comparison_source'!Z18="","",'Cross-Country_Comparison_source'!Z18)</f>
        <v>65.099998474121094</v>
      </c>
      <c r="D47" s="148">
        <f>'Cross-Country_Comparison_source'!AA18</f>
        <v>70.165382385253906</v>
      </c>
      <c r="E47" s="147">
        <f t="shared" si="4"/>
        <v>6</v>
      </c>
      <c r="F47" s="147" t="str">
        <f t="shared" si="5"/>
        <v>TGO 2014</v>
      </c>
      <c r="G47" s="148">
        <f t="shared" si="6"/>
        <v>75.400001525878906</v>
      </c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</row>
    <row r="48" spans="1:27">
      <c r="A48" s="147">
        <f t="shared" si="3"/>
        <v>18</v>
      </c>
      <c r="B48" s="152" t="str">
        <f>CONCATENATE('Cross-Country_Comparison_source'!B19," ",'Cross-Country_Comparison_source'!AB19)</f>
        <v>NER 2014</v>
      </c>
      <c r="C48" s="147">
        <f>IF('Cross-Country_Comparison_source'!Z19="","",'Cross-Country_Comparison_source'!Z19)</f>
        <v>61.400001525878906</v>
      </c>
      <c r="D48" s="148">
        <f>'Cross-Country_Comparison_source'!AA19</f>
        <v>70.165382385253906</v>
      </c>
      <c r="E48" s="147">
        <f t="shared" si="4"/>
        <v>5</v>
      </c>
      <c r="F48" s="147" t="str">
        <f t="shared" si="5"/>
        <v>MWI 2014</v>
      </c>
      <c r="G48" s="148">
        <f t="shared" si="6"/>
        <v>76.800003051757813</v>
      </c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51"/>
    </row>
    <row r="49" spans="1:27">
      <c r="A49" s="147">
        <f t="shared" si="3"/>
        <v>19</v>
      </c>
      <c r="B49" s="152" t="str">
        <f>CONCATENATE('Cross-Country_Comparison_source'!B20," ",'Cross-Country_Comparison_source'!AB20)</f>
        <v>RWA 2014</v>
      </c>
      <c r="C49" s="147">
        <f>IF('Cross-Country_Comparison_source'!Z20="","",'Cross-Country_Comparison_source'!Z20)+0.01</f>
        <v>85.209996948242193</v>
      </c>
      <c r="D49" s="148">
        <f>'Cross-Country_Comparison_source'!AA20</f>
        <v>70.165382385253906</v>
      </c>
      <c r="E49" s="147">
        <f t="shared" si="4"/>
        <v>25</v>
      </c>
      <c r="F49" s="147" t="str">
        <f t="shared" si="5"/>
        <v>BDI 2014</v>
      </c>
      <c r="G49" s="148">
        <f t="shared" si="6"/>
        <v>77</v>
      </c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</row>
    <row r="50" spans="1:27">
      <c r="A50" s="147">
        <f t="shared" si="3"/>
        <v>20</v>
      </c>
      <c r="B50" s="152" t="str">
        <f>CONCATENATE('Cross-Country_Comparison_source'!B21," ",'Cross-Country_Comparison_source'!AB21)</f>
        <v>SEN 2014</v>
      </c>
      <c r="C50" s="147">
        <f>IF('Cross-Country_Comparison_source'!Z21="","",'Cross-Country_Comparison_source'!Z21)</f>
        <v>69</v>
      </c>
      <c r="D50" s="148">
        <f>'Cross-Country_Comparison_source'!AA21</f>
        <v>70.165382385253906</v>
      </c>
      <c r="E50" s="147">
        <f t="shared" si="4"/>
        <v>11</v>
      </c>
      <c r="F50" s="147" t="str">
        <f t="shared" si="5"/>
        <v>ERI 2014</v>
      </c>
      <c r="G50" s="148">
        <f t="shared" si="6"/>
        <v>78.699996948242188</v>
      </c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51"/>
      <c r="W50" s="151"/>
      <c r="X50" s="151"/>
      <c r="Y50" s="151"/>
      <c r="Z50" s="151"/>
      <c r="AA50" s="151"/>
    </row>
    <row r="51" spans="1:27">
      <c r="A51" s="147">
        <f t="shared" si="3"/>
        <v>21</v>
      </c>
      <c r="B51" s="152" t="str">
        <f>CONCATENATE('Cross-Country_Comparison_source'!B22," ",'Cross-Country_Comparison_source'!AB22)</f>
        <v>SLE 2014</v>
      </c>
      <c r="C51" s="147">
        <f>IF('Cross-Country_Comparison_source'!Z22="","",'Cross-Country_Comparison_source'!Z22)+0.01</f>
        <v>65.109998474121099</v>
      </c>
      <c r="D51" s="148">
        <f>'Cross-Country_Comparison_source'!AA22</f>
        <v>70.165382385253906</v>
      </c>
      <c r="E51" s="147">
        <f t="shared" si="4"/>
        <v>7</v>
      </c>
      <c r="F51" s="147" t="str">
        <f t="shared" si="5"/>
        <v>ETH 2014</v>
      </c>
      <c r="G51" s="148">
        <f t="shared" si="6"/>
        <v>79.300003051757813</v>
      </c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51"/>
    </row>
    <row r="52" spans="1:27">
      <c r="A52" s="147">
        <f t="shared" si="3"/>
        <v>22</v>
      </c>
      <c r="B52" s="152" t="str">
        <f>CONCATENATE('Cross-Country_Comparison_source'!B23," ",'Cross-Country_Comparison_source'!AB23)</f>
        <v xml:space="preserve">SSD </v>
      </c>
      <c r="C52" s="147" t="str">
        <f>IF('Cross-Country_Comparison_source'!Z23="","",'Cross-Country_Comparison_source'!Z23)</f>
        <v/>
      </c>
      <c r="D52" s="148">
        <f>'Cross-Country_Comparison_source'!AA23</f>
        <v>70.165382385253906</v>
      </c>
      <c r="E52" s="147" t="e">
        <f t="shared" si="4"/>
        <v>#VALUE!</v>
      </c>
      <c r="F52" s="147" t="str">
        <f t="shared" si="5"/>
        <v>BFA 2014</v>
      </c>
      <c r="G52" s="148">
        <f t="shared" si="6"/>
        <v>80.699996948242188</v>
      </c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51"/>
    </row>
    <row r="53" spans="1:27">
      <c r="A53" s="147">
        <f t="shared" si="3"/>
        <v>23</v>
      </c>
      <c r="B53" s="152" t="str">
        <f>CONCATENATE('Cross-Country_Comparison_source'!B24," ",'Cross-Country_Comparison_source'!AB24)</f>
        <v>TZA 2014</v>
      </c>
      <c r="C53" s="147">
        <f>IF('Cross-Country_Comparison_source'!Z24="","",'Cross-Country_Comparison_source'!Z24)</f>
        <v>86.300003051757813</v>
      </c>
      <c r="D53" s="148">
        <f>'Cross-Country_Comparison_source'!AA24</f>
        <v>70.165382385253906</v>
      </c>
      <c r="E53" s="147">
        <f t="shared" si="4"/>
        <v>26</v>
      </c>
      <c r="F53" s="147" t="str">
        <f t="shared" si="5"/>
        <v>ZWE 2014</v>
      </c>
      <c r="G53" s="148">
        <f t="shared" si="6"/>
        <v>82</v>
      </c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51"/>
    </row>
    <row r="54" spans="1:27">
      <c r="A54" s="147">
        <f t="shared" si="3"/>
        <v>24</v>
      </c>
      <c r="B54" s="152" t="str">
        <f>CONCATENATE('Cross-Country_Comparison_source'!B25," ",'Cross-Country_Comparison_source'!AB25)</f>
        <v>TGO 2014</v>
      </c>
      <c r="C54" s="147">
        <f>IF('Cross-Country_Comparison_source'!Z25="","",'Cross-Country_Comparison_source'!Z25)</f>
        <v>75.400001525878906</v>
      </c>
      <c r="D54" s="148">
        <f>'Cross-Country_Comparison_source'!AA25</f>
        <v>70.165382385253906</v>
      </c>
      <c r="E54" s="147">
        <f t="shared" si="4"/>
        <v>17</v>
      </c>
      <c r="F54" s="147" t="str">
        <f t="shared" si="5"/>
        <v>MDG 2014</v>
      </c>
      <c r="G54" s="148">
        <f t="shared" si="6"/>
        <v>85.199996948242188</v>
      </c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51"/>
    </row>
    <row r="55" spans="1:27">
      <c r="A55" s="147">
        <f t="shared" si="3"/>
        <v>25</v>
      </c>
      <c r="B55" s="152" t="str">
        <f>CONCATENATE('Cross-Country_Comparison_source'!B26," ",'Cross-Country_Comparison_source'!AB26)</f>
        <v>UGA 2014</v>
      </c>
      <c r="C55" s="147">
        <f>IF('Cross-Country_Comparison_source'!Z26="","",'Cross-Country_Comparison_source'!Z26)</f>
        <v>74.5</v>
      </c>
      <c r="D55" s="148">
        <f>'Cross-Country_Comparison_source'!AA26</f>
        <v>70.165382385253906</v>
      </c>
      <c r="E55" s="147">
        <f t="shared" si="4"/>
        <v>16</v>
      </c>
      <c r="F55" s="147" t="str">
        <f t="shared" si="5"/>
        <v>RWA 2014</v>
      </c>
      <c r="G55" s="148">
        <f t="shared" si="6"/>
        <v>85.209996948242193</v>
      </c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  <c r="V55" s="151"/>
      <c r="W55" s="151"/>
      <c r="X55" s="151"/>
      <c r="Y55" s="151"/>
      <c r="Z55" s="151"/>
      <c r="AA55" s="151"/>
    </row>
    <row r="56" spans="1:27">
      <c r="A56" s="147">
        <f t="shared" si="3"/>
        <v>26</v>
      </c>
      <c r="B56" s="152" t="str">
        <f>CONCATENATE('Cross-Country_Comparison_source'!B27," ",'Cross-Country_Comparison_source'!AB27)</f>
        <v>ZWE 2014</v>
      </c>
      <c r="C56" s="147">
        <f>IF('Cross-Country_Comparison_source'!Z27="","",'Cross-Country_Comparison_source'!Z27)</f>
        <v>82</v>
      </c>
      <c r="D56" s="148">
        <f>'Cross-Country_Comparison_source'!AA27</f>
        <v>70.165382385253906</v>
      </c>
      <c r="E56" s="147">
        <f t="shared" si="4"/>
        <v>23</v>
      </c>
      <c r="F56" s="147" t="str">
        <f t="shared" si="5"/>
        <v>TZA 2014</v>
      </c>
      <c r="G56" s="148">
        <f t="shared" si="6"/>
        <v>86.300003051757813</v>
      </c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51"/>
    </row>
    <row r="57" spans="1:27">
      <c r="A57" s="147">
        <f t="shared" si="3"/>
        <v>27</v>
      </c>
      <c r="B57" s="152" t="str">
        <f>CONCATENATE('Cross-Country_Comparison_source'!B28," ",'Cross-Country_Comparison_source'!AB28)</f>
        <v>SOM 2016</v>
      </c>
      <c r="C57" s="147">
        <f>IF('Cross-Country_Comparison_source'!Z28="","",'Cross-Country_Comparison_source'!Z28)</f>
        <v>19.799999237060547</v>
      </c>
      <c r="D57" s="148">
        <f>'Cross-Country_Comparison_source'!AA28</f>
        <v>70.165382385253906</v>
      </c>
      <c r="E57" s="147">
        <f t="shared" si="4"/>
        <v>1</v>
      </c>
      <c r="F57" s="147" t="e">
        <f t="shared" si="5"/>
        <v>#N/A</v>
      </c>
      <c r="G57" s="148" t="e">
        <f t="shared" si="6"/>
        <v>#N/A</v>
      </c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51"/>
    </row>
    <row r="58" spans="1:27">
      <c r="A58" s="147"/>
      <c r="B58" s="154"/>
      <c r="C58" s="155"/>
      <c r="D58" s="156"/>
      <c r="E58" s="155"/>
      <c r="F58" s="155"/>
      <c r="G58" s="156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51"/>
    </row>
    <row r="59" spans="1:27" ht="33.75" customHeight="1">
      <c r="A59" s="147" t="str">
        <f>A30</f>
        <v xml:space="preserve">Order </v>
      </c>
      <c r="B59" s="147" t="str">
        <f>B30</f>
        <v>countryname</v>
      </c>
      <c r="C59" s="149" t="s">
        <v>140</v>
      </c>
      <c r="D59" s="150" t="s">
        <v>140</v>
      </c>
      <c r="E59" s="147" t="str">
        <f>E30</f>
        <v>RANK</v>
      </c>
      <c r="F59" s="149" t="str">
        <f>F30</f>
        <v>Ranked country</v>
      </c>
      <c r="G59" s="150" t="s">
        <v>141</v>
      </c>
      <c r="H59" s="31" t="s">
        <v>155</v>
      </c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51"/>
    </row>
    <row r="60" spans="1:27">
      <c r="A60" s="147">
        <f>1</f>
        <v>1</v>
      </c>
      <c r="B60" s="152" t="str">
        <f>CONCATENATE('Cross-Country_Comparison_source'!B2," ",'Cross-Country_Comparison_source'!AE2)</f>
        <v>BEN 2015</v>
      </c>
      <c r="C60" s="147">
        <f>IF('Cross-Country_Comparison_source'!AC2="","",'Cross-Country_Comparison_source'!AC2)</f>
        <v>38.447139739990234</v>
      </c>
      <c r="D60" s="148">
        <f>'Cross-Country_Comparison_source'!AD2</f>
        <v>56.351860046386719</v>
      </c>
      <c r="E60" s="147">
        <f>_xlfn.RANK.EQ(C60,$C$60:$C$86,1)</f>
        <v>7</v>
      </c>
      <c r="F60" s="147" t="str">
        <f>INDEX($B$60:$B$86,MATCH(A60,$E$60:$E$86,0),1)</f>
        <v>NER 2015</v>
      </c>
      <c r="G60" s="148">
        <f>INDEX($C$60:$C$86,MATCH(A60,$E$60:$E$86,0),1)</f>
        <v>19.10260009765625</v>
      </c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51"/>
    </row>
    <row r="61" spans="1:27">
      <c r="A61" s="147">
        <f>1+A60</f>
        <v>2</v>
      </c>
      <c r="B61" s="152" t="str">
        <f>CONCATENATE('Cross-Country_Comparison_source'!B3," ",'Cross-Country_Comparison_source'!AE3)</f>
        <v>BFA 2015</v>
      </c>
      <c r="C61" s="147">
        <f>IF('Cross-Country_Comparison_source'!AC3="","",'Cross-Country_Comparison_source'!AC3)</f>
        <v>37.746700286865234</v>
      </c>
      <c r="D61" s="148">
        <f>'Cross-Country_Comparison_source'!AD3</f>
        <v>56.351860046386719</v>
      </c>
      <c r="E61" s="147">
        <f t="shared" ref="E61:E86" si="7">_xlfn.RANK.EQ(C61,$C$60:$C$86,1)</f>
        <v>6</v>
      </c>
      <c r="F61" s="147" t="str">
        <f t="shared" ref="F61:F86" si="8">INDEX($B$60:$B$86,MATCH(A61,$E$60:$E$86,0),1)</f>
        <v>GIN 2015</v>
      </c>
      <c r="G61" s="148">
        <f t="shared" ref="G61:G86" si="9">INDEX($C$60:$C$86,MATCH(A61,$E$60:$E$86,0),1)</f>
        <v>30.472789764404297</v>
      </c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51"/>
    </row>
    <row r="62" spans="1:27">
      <c r="A62" s="147">
        <f t="shared" ref="A62:A86" si="10">1+A61</f>
        <v>3</v>
      </c>
      <c r="B62" s="152" t="str">
        <f>CONCATENATE('Cross-Country_Comparison_source'!B4," ",'Cross-Country_Comparison_source'!AE4)</f>
        <v>BDI 2015</v>
      </c>
      <c r="C62" s="147">
        <f>IF('Cross-Country_Comparison_source'!AC4="","",'Cross-Country_Comparison_source'!AC4)</f>
        <v>85.49609375</v>
      </c>
      <c r="D62" s="148">
        <f>'Cross-Country_Comparison_source'!AD4</f>
        <v>56.351860046386719</v>
      </c>
      <c r="E62" s="147">
        <f t="shared" si="7"/>
        <v>26</v>
      </c>
      <c r="F62" s="147" t="str">
        <f t="shared" si="8"/>
        <v>SSD 2015</v>
      </c>
      <c r="G62" s="148">
        <f t="shared" si="9"/>
        <v>31.976249694824219</v>
      </c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1"/>
      <c r="V62" s="151"/>
      <c r="W62" s="151"/>
      <c r="X62" s="151"/>
      <c r="Y62" s="151"/>
      <c r="Z62" s="151"/>
      <c r="AA62" s="151"/>
    </row>
    <row r="63" spans="1:27">
      <c r="A63" s="147">
        <f t="shared" si="10"/>
        <v>4</v>
      </c>
      <c r="B63" s="152" t="str">
        <f>CONCATENATE('Cross-Country_Comparison_source'!B5," ",'Cross-Country_Comparison_source'!AE5)</f>
        <v>CAF 2015</v>
      </c>
      <c r="C63" s="147">
        <f>IF('Cross-Country_Comparison_source'!AC5="","",'Cross-Country_Comparison_source'!AC5)</f>
        <v>36.752609252929688</v>
      </c>
      <c r="D63" s="148">
        <f>'Cross-Country_Comparison_source'!AD5</f>
        <v>56.351860046386719</v>
      </c>
      <c r="E63" s="147">
        <f t="shared" si="7"/>
        <v>5</v>
      </c>
      <c r="F63" s="147" t="str">
        <f t="shared" si="8"/>
        <v>MLI 2015</v>
      </c>
      <c r="G63" s="148">
        <f t="shared" si="9"/>
        <v>33.068870544433594</v>
      </c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51"/>
    </row>
    <row r="64" spans="1:27">
      <c r="A64" s="147">
        <f t="shared" si="10"/>
        <v>5</v>
      </c>
      <c r="B64" s="152" t="str">
        <f>CONCATENATE('Cross-Country_Comparison_source'!B6," ",'Cross-Country_Comparison_source'!AE6)</f>
        <v>TCD 2015</v>
      </c>
      <c r="C64" s="147">
        <f>IF('Cross-Country_Comparison_source'!AC6="","",'Cross-Country_Comparison_source'!AC6)</f>
        <v>40.018241882324219</v>
      </c>
      <c r="D64" s="148">
        <f>'Cross-Country_Comparison_source'!AD6</f>
        <v>56.351860046386719</v>
      </c>
      <c r="E64" s="147">
        <f t="shared" si="7"/>
        <v>8</v>
      </c>
      <c r="F64" s="147" t="str">
        <f t="shared" si="8"/>
        <v>CAF 2015</v>
      </c>
      <c r="G64" s="148">
        <f t="shared" si="9"/>
        <v>36.752609252929688</v>
      </c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51"/>
    </row>
    <row r="65" spans="1:27">
      <c r="A65" s="147">
        <f t="shared" si="10"/>
        <v>6</v>
      </c>
      <c r="B65" s="152" t="str">
        <f>CONCATENATE('Cross-Country_Comparison_source'!B7," ",'Cross-Country_Comparison_source'!AE7)</f>
        <v>COM 2015</v>
      </c>
      <c r="C65" s="147">
        <f>IF('Cross-Country_Comparison_source'!AC7="","",'Cross-Country_Comparison_source'!AC7)</f>
        <v>78.13739013671875</v>
      </c>
      <c r="D65" s="148">
        <f>'Cross-Country_Comparison_source'!AD7</f>
        <v>56.351860046386719</v>
      </c>
      <c r="E65" s="147">
        <f t="shared" si="7"/>
        <v>24</v>
      </c>
      <c r="F65" s="147" t="str">
        <f t="shared" si="8"/>
        <v>BFA 2015</v>
      </c>
      <c r="G65" s="148">
        <f t="shared" si="9"/>
        <v>37.746700286865234</v>
      </c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51"/>
    </row>
    <row r="66" spans="1:27">
      <c r="A66" s="147">
        <f t="shared" si="10"/>
        <v>7</v>
      </c>
      <c r="B66" s="152" t="str">
        <f>CONCATENATE('Cross-Country_Comparison_source'!B8," ",'Cross-Country_Comparison_source'!AE8)</f>
        <v>COD 2015</v>
      </c>
      <c r="C66" s="147">
        <f>IF('Cross-Country_Comparison_source'!AC8="","",'Cross-Country_Comparison_source'!AC8)</f>
        <v>77.221672058105469</v>
      </c>
      <c r="D66" s="148">
        <f>'Cross-Country_Comparison_source'!AD8</f>
        <v>56.351860046386719</v>
      </c>
      <c r="E66" s="147">
        <f t="shared" si="7"/>
        <v>23</v>
      </c>
      <c r="F66" s="147" t="str">
        <f t="shared" si="8"/>
        <v>BEN 2015</v>
      </c>
      <c r="G66" s="148">
        <f t="shared" si="9"/>
        <v>38.447139739990234</v>
      </c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51"/>
    </row>
    <row r="67" spans="1:27">
      <c r="A67" s="147">
        <f t="shared" si="10"/>
        <v>8</v>
      </c>
      <c r="B67" s="152" t="str">
        <f>CONCATENATE('Cross-Country_Comparison_source'!B9," ",'Cross-Country_Comparison_source'!AE9)</f>
        <v>ERI 2015</v>
      </c>
      <c r="C67" s="147">
        <f>IF('Cross-Country_Comparison_source'!AC9="","",'Cross-Country_Comparison_source'!AC9)</f>
        <v>73.845252990722656</v>
      </c>
      <c r="D67" s="148">
        <f>'Cross-Country_Comparison_source'!AD9</f>
        <v>56.351860046386719</v>
      </c>
      <c r="E67" s="147">
        <f t="shared" si="7"/>
        <v>22</v>
      </c>
      <c r="F67" s="147" t="str">
        <f t="shared" si="8"/>
        <v>TCD 2015</v>
      </c>
      <c r="G67" s="148">
        <f t="shared" si="9"/>
        <v>40.018241882324219</v>
      </c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1"/>
      <c r="U67" s="151"/>
      <c r="V67" s="151"/>
      <c r="W67" s="151"/>
      <c r="X67" s="151"/>
      <c r="Y67" s="151"/>
      <c r="Z67" s="151"/>
      <c r="AA67" s="151"/>
    </row>
    <row r="68" spans="1:27">
      <c r="A68" s="147">
        <f t="shared" si="10"/>
        <v>9</v>
      </c>
      <c r="B68" s="152" t="str">
        <f>CONCATENATE('Cross-Country_Comparison_source'!B10," ",'Cross-Country_Comparison_source'!AE10)</f>
        <v>ETH 2015</v>
      </c>
      <c r="C68" s="147">
        <f>IF('Cross-Country_Comparison_source'!AC10="","",'Cross-Country_Comparison_source'!AC10)</f>
        <v>49.031520843505859</v>
      </c>
      <c r="D68" s="148">
        <f>'Cross-Country_Comparison_source'!AD10</f>
        <v>56.351860046386719</v>
      </c>
      <c r="E68" s="147">
        <f t="shared" si="7"/>
        <v>11</v>
      </c>
      <c r="F68" s="147" t="str">
        <f t="shared" si="8"/>
        <v>LBR 2015</v>
      </c>
      <c r="G68" s="148">
        <f t="shared" si="9"/>
        <v>47.600139617919922</v>
      </c>
      <c r="H68" s="151"/>
      <c r="I68" s="151"/>
      <c r="J68" s="151"/>
      <c r="K68" s="151"/>
      <c r="L68" s="151"/>
      <c r="M68" s="151"/>
      <c r="N68" s="151"/>
      <c r="O68" s="151"/>
      <c r="P68" s="151"/>
      <c r="Q68" s="151"/>
      <c r="R68" s="151"/>
      <c r="S68" s="151"/>
      <c r="T68" s="151"/>
      <c r="U68" s="151"/>
      <c r="V68" s="151"/>
      <c r="W68" s="151"/>
      <c r="X68" s="151"/>
      <c r="Y68" s="151"/>
      <c r="Z68" s="151"/>
      <c r="AA68" s="151"/>
    </row>
    <row r="69" spans="1:27">
      <c r="A69" s="147">
        <f t="shared" si="10"/>
        <v>10</v>
      </c>
      <c r="B69" s="152" t="str">
        <f>CONCATENATE('Cross-Country_Comparison_source'!B11," ",'Cross-Country_Comparison_source'!AE11)</f>
        <v>GMB 2015</v>
      </c>
      <c r="C69" s="147">
        <f>IF('Cross-Country_Comparison_source'!AC11="","",'Cross-Country_Comparison_source'!AC11)</f>
        <v>55.572761535644531</v>
      </c>
      <c r="D69" s="148">
        <f>'Cross-Country_Comparison_source'!AD11</f>
        <v>56.351860046386719</v>
      </c>
      <c r="E69" s="147">
        <f t="shared" si="7"/>
        <v>13</v>
      </c>
      <c r="F69" s="147" t="str">
        <f t="shared" si="8"/>
        <v>SLE 2015</v>
      </c>
      <c r="G69" s="148">
        <f t="shared" si="9"/>
        <v>48.431900024414063</v>
      </c>
      <c r="H69" s="151"/>
      <c r="I69" s="151"/>
      <c r="J69" s="151"/>
      <c r="K69" s="151"/>
      <c r="L69" s="151"/>
      <c r="M69" s="151"/>
      <c r="N69" s="151"/>
      <c r="O69" s="151"/>
      <c r="P69" s="151"/>
      <c r="Q69" s="151"/>
      <c r="R69" s="151"/>
      <c r="S69" s="151"/>
      <c r="T69" s="151"/>
      <c r="U69" s="151"/>
      <c r="V69" s="151"/>
      <c r="W69" s="151"/>
      <c r="X69" s="151"/>
      <c r="Y69" s="151"/>
      <c r="Z69" s="151"/>
      <c r="AA69" s="151"/>
    </row>
    <row r="70" spans="1:27">
      <c r="A70" s="147">
        <f t="shared" si="10"/>
        <v>11</v>
      </c>
      <c r="B70" s="152" t="str">
        <f>CONCATENATE('Cross-Country_Comparison_source'!B12," ",'Cross-Country_Comparison_source'!AE12)</f>
        <v>GIN 2015</v>
      </c>
      <c r="C70" s="147">
        <f>IF('Cross-Country_Comparison_source'!AC12="","",'Cross-Country_Comparison_source'!AC12)</f>
        <v>30.472789764404297</v>
      </c>
      <c r="D70" s="148">
        <f>'Cross-Country_Comparison_source'!AD12</f>
        <v>56.351860046386719</v>
      </c>
      <c r="E70" s="147">
        <f t="shared" si="7"/>
        <v>2</v>
      </c>
      <c r="F70" s="147" t="str">
        <f t="shared" si="8"/>
        <v>ETH 2015</v>
      </c>
      <c r="G70" s="148">
        <f t="shared" si="9"/>
        <v>49.031520843505859</v>
      </c>
      <c r="H70" s="151"/>
      <c r="I70" s="151"/>
      <c r="J70" s="151"/>
      <c r="K70" s="151"/>
      <c r="L70" s="151"/>
      <c r="M70" s="151"/>
      <c r="N70" s="151"/>
      <c r="O70" s="151"/>
      <c r="P70" s="151"/>
      <c r="Q70" s="151"/>
      <c r="R70" s="151"/>
      <c r="S70" s="151"/>
      <c r="T70" s="151"/>
      <c r="U70" s="151"/>
      <c r="V70" s="151"/>
      <c r="W70" s="151"/>
      <c r="X70" s="151"/>
      <c r="Y70" s="151"/>
      <c r="Z70" s="151"/>
      <c r="AA70" s="151"/>
    </row>
    <row r="71" spans="1:27">
      <c r="A71" s="147">
        <f t="shared" si="10"/>
        <v>12</v>
      </c>
      <c r="B71" s="152" t="str">
        <f>CONCATENATE('Cross-Country_Comparison_source'!B13," ",'Cross-Country_Comparison_source'!AE13)</f>
        <v>GNB 2015</v>
      </c>
      <c r="C71" s="147">
        <f>IF('Cross-Country_Comparison_source'!AC13="","",'Cross-Country_Comparison_source'!AC13)</f>
        <v>59.772850036621094</v>
      </c>
      <c r="D71" s="148">
        <f>'Cross-Country_Comparison_source'!AD13</f>
        <v>56.351860046386719</v>
      </c>
      <c r="E71" s="147">
        <f t="shared" si="7"/>
        <v>16</v>
      </c>
      <c r="F71" s="147" t="str">
        <f t="shared" si="8"/>
        <v>SOM 2016</v>
      </c>
      <c r="G71" s="148">
        <f t="shared" si="9"/>
        <v>54.900001525878906</v>
      </c>
      <c r="H71" s="151"/>
      <c r="I71" s="151"/>
      <c r="J71" s="151"/>
      <c r="K71" s="151"/>
      <c r="L71" s="151"/>
      <c r="M71" s="151"/>
      <c r="N71" s="151"/>
      <c r="O71" s="151"/>
      <c r="P71" s="151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51"/>
    </row>
    <row r="72" spans="1:27">
      <c r="A72" s="147">
        <f t="shared" si="10"/>
        <v>13</v>
      </c>
      <c r="B72" s="152" t="str">
        <f>CONCATENATE('Cross-Country_Comparison_source'!B14," ",'Cross-Country_Comparison_source'!AE14)</f>
        <v>LBR 2015</v>
      </c>
      <c r="C72" s="147">
        <f>IF('Cross-Country_Comparison_source'!AC14="","",'Cross-Country_Comparison_source'!AC14)</f>
        <v>47.600139617919922</v>
      </c>
      <c r="D72" s="148">
        <f>'Cross-Country_Comparison_source'!AD14</f>
        <v>56.351860046386719</v>
      </c>
      <c r="E72" s="147">
        <f t="shared" si="7"/>
        <v>9</v>
      </c>
      <c r="F72" s="147" t="str">
        <f t="shared" si="8"/>
        <v>GMB 2015</v>
      </c>
      <c r="G72" s="148">
        <f t="shared" si="9"/>
        <v>55.572761535644531</v>
      </c>
      <c r="H72" s="151"/>
      <c r="I72" s="151"/>
      <c r="J72" s="151"/>
      <c r="K72" s="151"/>
      <c r="L72" s="151"/>
      <c r="M72" s="151"/>
      <c r="N72" s="151"/>
      <c r="O72" s="151"/>
      <c r="P72" s="151"/>
      <c r="Q72" s="151"/>
      <c r="R72" s="151"/>
      <c r="S72" s="151"/>
      <c r="T72" s="151"/>
      <c r="U72" s="151"/>
      <c r="V72" s="151"/>
      <c r="W72" s="151"/>
      <c r="X72" s="151"/>
      <c r="Y72" s="151"/>
      <c r="Z72" s="151"/>
      <c r="AA72" s="151"/>
    </row>
    <row r="73" spans="1:27">
      <c r="A73" s="147">
        <f t="shared" si="10"/>
        <v>14</v>
      </c>
      <c r="B73" s="152" t="str">
        <f>CONCATENATE('Cross-Country_Comparison_source'!B15," ",'Cross-Country_Comparison_source'!AE15)</f>
        <v>MDG 2015</v>
      </c>
      <c r="C73" s="147">
        <f>IF('Cross-Country_Comparison_source'!AC15="","",'Cross-Country_Comparison_source'!AC15)</f>
        <v>64.656303405761719</v>
      </c>
      <c r="D73" s="148">
        <f>'Cross-Country_Comparison_source'!AD15</f>
        <v>56.351860046386719</v>
      </c>
      <c r="E73" s="147">
        <f t="shared" si="7"/>
        <v>17</v>
      </c>
      <c r="F73" s="147" t="str">
        <f t="shared" si="8"/>
        <v>SEN 2015</v>
      </c>
      <c r="G73" s="148">
        <f t="shared" si="9"/>
        <v>55.624851226806641</v>
      </c>
      <c r="H73" s="151"/>
      <c r="I73" s="151"/>
      <c r="J73" s="151"/>
      <c r="K73" s="151"/>
      <c r="L73" s="151"/>
      <c r="M73" s="151"/>
      <c r="N73" s="151"/>
      <c r="O73" s="151"/>
      <c r="P73" s="151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51"/>
    </row>
    <row r="74" spans="1:27">
      <c r="A74" s="147">
        <f t="shared" si="10"/>
        <v>15</v>
      </c>
      <c r="B74" s="152" t="str">
        <f>CONCATENATE('Cross-Country_Comparison_source'!B16," ",'Cross-Country_Comparison_source'!AE16)</f>
        <v>MWI 2015</v>
      </c>
      <c r="C74" s="147">
        <f>IF('Cross-Country_Comparison_source'!AC16="","",'Cross-Country_Comparison_source'!AC16)</f>
        <v>65.963829040527344</v>
      </c>
      <c r="D74" s="148">
        <f>'Cross-Country_Comparison_source'!AD16</f>
        <v>56.351860046386719</v>
      </c>
      <c r="E74" s="147">
        <f t="shared" si="7"/>
        <v>18</v>
      </c>
      <c r="F74" s="147" t="str">
        <f t="shared" si="8"/>
        <v>MOZ 2015</v>
      </c>
      <c r="G74" s="148">
        <f t="shared" si="9"/>
        <v>58.836551666259766</v>
      </c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51"/>
    </row>
    <row r="75" spans="1:27">
      <c r="A75" s="147">
        <f t="shared" si="10"/>
        <v>16</v>
      </c>
      <c r="B75" s="152" t="str">
        <f>CONCATENATE('Cross-Country_Comparison_source'!B17," ",'Cross-Country_Comparison_source'!AE17)</f>
        <v>MLI 2015</v>
      </c>
      <c r="C75" s="147">
        <f>IF('Cross-Country_Comparison_source'!AC17="","",'Cross-Country_Comparison_source'!AC17)</f>
        <v>33.068870544433594</v>
      </c>
      <c r="D75" s="148">
        <f>'Cross-Country_Comparison_source'!AD17</f>
        <v>56.351860046386719</v>
      </c>
      <c r="E75" s="147">
        <f t="shared" si="7"/>
        <v>4</v>
      </c>
      <c r="F75" s="147" t="str">
        <f t="shared" si="8"/>
        <v>GNB 2015</v>
      </c>
      <c r="G75" s="148">
        <f t="shared" si="9"/>
        <v>59.772850036621094</v>
      </c>
      <c r="H75" s="151"/>
      <c r="I75" s="151"/>
      <c r="J75" s="151"/>
      <c r="K75" s="151"/>
      <c r="L75" s="151"/>
      <c r="M75" s="151"/>
      <c r="N75" s="151"/>
      <c r="O75" s="151"/>
      <c r="P75" s="151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51"/>
    </row>
    <row r="76" spans="1:27">
      <c r="A76" s="147">
        <f t="shared" si="10"/>
        <v>17</v>
      </c>
      <c r="B76" s="152" t="str">
        <f>CONCATENATE('Cross-Country_Comparison_source'!B18," ",'Cross-Country_Comparison_source'!AE18)</f>
        <v>MOZ 2015</v>
      </c>
      <c r="C76" s="147">
        <f>IF('Cross-Country_Comparison_source'!AC18="","",'Cross-Country_Comparison_source'!AC18)</f>
        <v>58.836551666259766</v>
      </c>
      <c r="D76" s="148">
        <f>'Cross-Country_Comparison_source'!AD18</f>
        <v>56.351860046386719</v>
      </c>
      <c r="E76" s="147">
        <f t="shared" si="7"/>
        <v>15</v>
      </c>
      <c r="F76" s="147" t="str">
        <f t="shared" si="8"/>
        <v>MDG 2015</v>
      </c>
      <c r="G76" s="148">
        <f t="shared" si="9"/>
        <v>64.656303405761719</v>
      </c>
      <c r="H76" s="151"/>
      <c r="I76" s="151"/>
      <c r="J76" s="158"/>
      <c r="K76" s="159"/>
      <c r="L76" s="158"/>
      <c r="M76" s="151"/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51"/>
    </row>
    <row r="77" spans="1:27">
      <c r="A77" s="147">
        <f t="shared" si="10"/>
        <v>18</v>
      </c>
      <c r="B77" s="152" t="str">
        <f>CONCATENATE('Cross-Country_Comparison_source'!B19," ",'Cross-Country_Comparison_source'!AE19)</f>
        <v>NER 2015</v>
      </c>
      <c r="C77" s="147">
        <f>IF('Cross-Country_Comparison_source'!AC19="","",'Cross-Country_Comparison_source'!AC19)</f>
        <v>19.10260009765625</v>
      </c>
      <c r="D77" s="148">
        <f>'Cross-Country_Comparison_source'!AD19</f>
        <v>56.351860046386719</v>
      </c>
      <c r="E77" s="147">
        <f t="shared" si="7"/>
        <v>1</v>
      </c>
      <c r="F77" s="147" t="str">
        <f t="shared" si="8"/>
        <v>MWI 2015</v>
      </c>
      <c r="G77" s="148">
        <f t="shared" si="9"/>
        <v>65.963829040527344</v>
      </c>
      <c r="H77" s="151"/>
      <c r="I77" s="151"/>
      <c r="J77" s="158"/>
      <c r="K77" s="160"/>
      <c r="L77" s="158"/>
      <c r="M77" s="151"/>
      <c r="N77" s="151"/>
      <c r="O77" s="151"/>
      <c r="P77" s="151"/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51"/>
    </row>
    <row r="78" spans="1:27">
      <c r="A78" s="147">
        <f t="shared" si="10"/>
        <v>19</v>
      </c>
      <c r="B78" s="152" t="str">
        <f>CONCATENATE('Cross-Country_Comparison_source'!B20," ",'Cross-Country_Comparison_source'!AE20)</f>
        <v>RWA 2015</v>
      </c>
      <c r="C78" s="147">
        <f>IF('Cross-Country_Comparison_source'!AC20="","",'Cross-Country_Comparison_source'!AC20)</f>
        <v>71.243499755859375</v>
      </c>
      <c r="D78" s="148">
        <f>'Cross-Country_Comparison_source'!AD20</f>
        <v>56.351860046386719</v>
      </c>
      <c r="E78" s="147">
        <f t="shared" si="7"/>
        <v>20</v>
      </c>
      <c r="F78" s="147" t="str">
        <f t="shared" si="8"/>
        <v>TGO 2015</v>
      </c>
      <c r="G78" s="148">
        <f t="shared" si="9"/>
        <v>66.537590026855469</v>
      </c>
      <c r="H78" s="151"/>
      <c r="I78" s="151"/>
      <c r="J78" s="158"/>
      <c r="K78" s="160"/>
      <c r="L78" s="158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51"/>
    </row>
    <row r="79" spans="1:27">
      <c r="A79" s="147">
        <f t="shared" si="10"/>
        <v>20</v>
      </c>
      <c r="B79" s="152" t="str">
        <f>CONCATENATE('Cross-Country_Comparison_source'!B21," ",'Cross-Country_Comparison_source'!AE21)</f>
        <v>SEN 2015</v>
      </c>
      <c r="C79" s="147">
        <f>IF('Cross-Country_Comparison_source'!AC21="","",'Cross-Country_Comparison_source'!AC21)</f>
        <v>55.624851226806641</v>
      </c>
      <c r="D79" s="148">
        <f>'Cross-Country_Comparison_source'!AD21</f>
        <v>56.351860046386719</v>
      </c>
      <c r="E79" s="147">
        <f t="shared" si="7"/>
        <v>14</v>
      </c>
      <c r="F79" s="147" t="str">
        <f t="shared" si="8"/>
        <v>RWA 2015</v>
      </c>
      <c r="G79" s="148">
        <f t="shared" si="9"/>
        <v>71.243499755859375</v>
      </c>
      <c r="H79" s="151"/>
      <c r="I79" s="151"/>
      <c r="J79" s="158"/>
      <c r="K79" s="160"/>
      <c r="L79" s="158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51"/>
    </row>
    <row r="80" spans="1:27">
      <c r="A80" s="147">
        <f t="shared" si="10"/>
        <v>21</v>
      </c>
      <c r="B80" s="152" t="str">
        <f>CONCATENATE('Cross-Country_Comparison_source'!B22," ",'Cross-Country_Comparison_source'!AE22)</f>
        <v>SLE 2015</v>
      </c>
      <c r="C80" s="147">
        <f>IF('Cross-Country_Comparison_source'!AC22="","",'Cross-Country_Comparison_source'!AC22)</f>
        <v>48.431900024414063</v>
      </c>
      <c r="D80" s="148">
        <f>'Cross-Country_Comparison_source'!AD22</f>
        <v>56.351860046386719</v>
      </c>
      <c r="E80" s="147">
        <f t="shared" si="7"/>
        <v>10</v>
      </c>
      <c r="F80" s="147" t="str">
        <f t="shared" si="8"/>
        <v>UGA 2015</v>
      </c>
      <c r="G80" s="148">
        <f t="shared" si="9"/>
        <v>73.809837341308594</v>
      </c>
      <c r="H80" s="151"/>
      <c r="I80" s="151"/>
      <c r="J80" s="158"/>
      <c r="K80" s="160"/>
      <c r="L80" s="158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51"/>
    </row>
    <row r="81" spans="1:27">
      <c r="A81" s="147">
        <f t="shared" si="10"/>
        <v>22</v>
      </c>
      <c r="B81" s="152" t="str">
        <f>CONCATENATE('Cross-Country_Comparison_source'!B23," ",'Cross-Country_Comparison_source'!AE23)</f>
        <v>SSD 2015</v>
      </c>
      <c r="C81" s="147">
        <f>IF('Cross-Country_Comparison_source'!AC23="","",'Cross-Country_Comparison_source'!AC23)</f>
        <v>31.976249694824219</v>
      </c>
      <c r="D81" s="148">
        <f>'Cross-Country_Comparison_source'!AD23</f>
        <v>56.351860046386719</v>
      </c>
      <c r="E81" s="147">
        <f t="shared" si="7"/>
        <v>3</v>
      </c>
      <c r="F81" s="147" t="str">
        <f t="shared" si="8"/>
        <v>ERI 2015</v>
      </c>
      <c r="G81" s="148">
        <f t="shared" si="9"/>
        <v>73.845252990722656</v>
      </c>
      <c r="H81" s="151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51"/>
    </row>
    <row r="82" spans="1:27">
      <c r="A82" s="147">
        <f t="shared" si="10"/>
        <v>23</v>
      </c>
      <c r="B82" s="152" t="str">
        <f>CONCATENATE('Cross-Country_Comparison_source'!B24," ",'Cross-Country_Comparison_source'!AE24)</f>
        <v>TZA 2015</v>
      </c>
      <c r="C82" s="147">
        <f>IF('Cross-Country_Comparison_source'!AC24="","",'Cross-Country_Comparison_source'!AC24)</f>
        <v>80.3594970703125</v>
      </c>
      <c r="D82" s="148">
        <f>'Cross-Country_Comparison_source'!AD24</f>
        <v>56.351860046386719</v>
      </c>
      <c r="E82" s="147">
        <f t="shared" si="7"/>
        <v>25</v>
      </c>
      <c r="F82" s="147" t="str">
        <f t="shared" si="8"/>
        <v>COD 2015</v>
      </c>
      <c r="G82" s="148">
        <f t="shared" si="9"/>
        <v>77.221672058105469</v>
      </c>
      <c r="H82" s="151"/>
      <c r="I82" s="151"/>
      <c r="J82" s="151"/>
      <c r="K82" s="151"/>
      <c r="L82" s="151"/>
      <c r="M82" s="151"/>
      <c r="N82" s="151"/>
      <c r="O82" s="151"/>
      <c r="P82" s="151"/>
      <c r="Q82" s="151"/>
      <c r="R82" s="151"/>
      <c r="S82" s="151"/>
      <c r="T82" s="151"/>
      <c r="U82" s="151"/>
      <c r="V82" s="151"/>
      <c r="W82" s="151"/>
      <c r="X82" s="151"/>
      <c r="Y82" s="151"/>
      <c r="Z82" s="151"/>
      <c r="AA82" s="151"/>
    </row>
    <row r="83" spans="1:27">
      <c r="A83" s="147">
        <f t="shared" si="10"/>
        <v>24</v>
      </c>
      <c r="B83" s="152" t="str">
        <f>CONCATENATE('Cross-Country_Comparison_source'!B25," ",'Cross-Country_Comparison_source'!AE25)</f>
        <v>TGO 2015</v>
      </c>
      <c r="C83" s="147">
        <f>IF('Cross-Country_Comparison_source'!AC25="","",'Cross-Country_Comparison_source'!AC25)</f>
        <v>66.537590026855469</v>
      </c>
      <c r="D83" s="148">
        <f>'Cross-Country_Comparison_source'!AD25</f>
        <v>56.351860046386719</v>
      </c>
      <c r="E83" s="147">
        <f t="shared" si="7"/>
        <v>19</v>
      </c>
      <c r="F83" s="147" t="str">
        <f t="shared" si="8"/>
        <v>COM 2015</v>
      </c>
      <c r="G83" s="148">
        <f t="shared" si="9"/>
        <v>78.13739013671875</v>
      </c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151"/>
      <c r="Z83" s="151"/>
      <c r="AA83" s="151"/>
    </row>
    <row r="84" spans="1:27">
      <c r="A84" s="147">
        <f t="shared" si="10"/>
        <v>25</v>
      </c>
      <c r="B84" s="152" t="str">
        <f>CONCATENATE('Cross-Country_Comparison_source'!B26," ",'Cross-Country_Comparison_source'!AE26)</f>
        <v>UGA 2015</v>
      </c>
      <c r="C84" s="147">
        <f>IF('Cross-Country_Comparison_source'!AC26="","",'Cross-Country_Comparison_source'!AC26)</f>
        <v>73.809837341308594</v>
      </c>
      <c r="D84" s="148">
        <f>'Cross-Country_Comparison_source'!AD26</f>
        <v>56.351860046386719</v>
      </c>
      <c r="E84" s="147">
        <f t="shared" si="7"/>
        <v>21</v>
      </c>
      <c r="F84" s="147" t="str">
        <f t="shared" si="8"/>
        <v>TZA 2015</v>
      </c>
      <c r="G84" s="148">
        <f t="shared" si="9"/>
        <v>80.3594970703125</v>
      </c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51"/>
    </row>
    <row r="85" spans="1:27">
      <c r="A85" s="147">
        <f t="shared" si="10"/>
        <v>26</v>
      </c>
      <c r="B85" s="152" t="str">
        <f>CONCATENATE('Cross-Country_Comparison_source'!B27," ",'Cross-Country_Comparison_source'!AE27)</f>
        <v>ZWE 2015</v>
      </c>
      <c r="C85" s="147">
        <f>IF('Cross-Country_Comparison_source'!AC27="","",'Cross-Country_Comparison_source'!AC27)</f>
        <v>86.873481750488281</v>
      </c>
      <c r="D85" s="148">
        <f>'Cross-Country_Comparison_source'!AD27</f>
        <v>56.351860046386719</v>
      </c>
      <c r="E85" s="147">
        <f t="shared" si="7"/>
        <v>27</v>
      </c>
      <c r="F85" s="147" t="str">
        <f t="shared" si="8"/>
        <v>BDI 2015</v>
      </c>
      <c r="G85" s="148">
        <f t="shared" si="9"/>
        <v>85.49609375</v>
      </c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51"/>
    </row>
    <row r="86" spans="1:27">
      <c r="A86" s="147">
        <f t="shared" si="10"/>
        <v>27</v>
      </c>
      <c r="B86" s="152" t="str">
        <f>CONCATENATE('Cross-Country_Comparison_source'!B28," ",'Cross-Country_Comparison_source'!AE28)</f>
        <v>SOM 2016</v>
      </c>
      <c r="C86" s="147">
        <f>IF('Cross-Country_Comparison_source'!AC28="","",'Cross-Country_Comparison_source'!AC28)</f>
        <v>54.900001525878906</v>
      </c>
      <c r="D86" s="148">
        <f>'Cross-Country_Comparison_source'!AD28</f>
        <v>56.351860046386719</v>
      </c>
      <c r="E86" s="147">
        <f t="shared" si="7"/>
        <v>12</v>
      </c>
      <c r="F86" s="147" t="str">
        <f t="shared" si="8"/>
        <v>ZWE 2015</v>
      </c>
      <c r="G86" s="148">
        <f t="shared" si="9"/>
        <v>86.873481750488281</v>
      </c>
      <c r="H86" s="151"/>
      <c r="I86" s="151"/>
      <c r="J86" s="151"/>
      <c r="K86" s="151"/>
      <c r="L86" s="151"/>
      <c r="M86" s="151"/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1"/>
      <c r="Y86" s="151"/>
      <c r="Z86" s="151"/>
      <c r="AA86" s="151"/>
    </row>
    <row r="87" spans="1:27">
      <c r="A87" s="147"/>
      <c r="B87" s="154"/>
      <c r="C87" s="155"/>
      <c r="D87" s="156"/>
      <c r="E87" s="155"/>
      <c r="F87" s="155"/>
      <c r="G87" s="156"/>
      <c r="H87" s="151"/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1"/>
      <c r="Z87" s="151"/>
      <c r="AA87" s="151"/>
    </row>
    <row r="88" spans="1:27" ht="43.5">
      <c r="A88" s="147" t="str">
        <f>A59</f>
        <v xml:space="preserve">Order </v>
      </c>
      <c r="B88" s="147" t="str">
        <f>B59</f>
        <v>countryname</v>
      </c>
      <c r="C88" s="149" t="str">
        <f>'Cross-Country_Comparison_source'!AF1</f>
        <v>enrollment_primary</v>
      </c>
      <c r="D88" s="150" t="str">
        <f>'Cross-Country_Comparison_source'!AG1</f>
        <v>avg_enrollment_primary</v>
      </c>
      <c r="E88" s="147" t="str">
        <f>E59</f>
        <v>RANK</v>
      </c>
      <c r="F88" s="149" t="str">
        <f>F59</f>
        <v>Ranked country</v>
      </c>
      <c r="G88" s="150" t="s">
        <v>142</v>
      </c>
      <c r="H88" s="31" t="s">
        <v>156</v>
      </c>
      <c r="I88" s="151"/>
      <c r="J88" s="151"/>
      <c r="K88" s="151"/>
      <c r="L88" s="151"/>
      <c r="M88" s="151"/>
      <c r="N88" s="151"/>
      <c r="O88" s="151"/>
      <c r="P88" s="151"/>
      <c r="Q88" s="151"/>
      <c r="R88" s="151"/>
      <c r="S88" s="151"/>
      <c r="T88" s="151"/>
      <c r="U88" s="151"/>
      <c r="V88" s="151"/>
      <c r="W88" s="151"/>
      <c r="X88" s="151"/>
      <c r="Y88" s="151"/>
      <c r="Z88" s="151"/>
      <c r="AA88" s="151"/>
    </row>
    <row r="89" spans="1:27">
      <c r="A89" s="147">
        <f>1</f>
        <v>1</v>
      </c>
      <c r="B89" s="152" t="str">
        <f>CONCATENATE('Cross-Country_Comparison_source'!B2," ",'Cross-Country_Comparison_source'!AH2)</f>
        <v>BEN 2014</v>
      </c>
      <c r="C89" s="148">
        <f>IF('Cross-Country_Comparison_source'!AF2="","",'Cross-Country_Comparison_source'!AF2)</f>
        <v>95.866622924804688</v>
      </c>
      <c r="D89" s="148">
        <f>'Cross-Country_Comparison_source'!AG2</f>
        <v>74.108551025390625</v>
      </c>
      <c r="E89" s="147">
        <f>_xlfn.RANK.EQ(C89,$C$89:$C$115,1)</f>
        <v>24</v>
      </c>
      <c r="F89" s="147" t="str">
        <f>INDEX($B$89:$B$115,MATCH(A89,$E$89:$E$115,0),1)</f>
        <v>COD 1999</v>
      </c>
      <c r="G89" s="148">
        <f>INDEX($C$89:$C$115,MATCH(A89,$E$89:$E$115,0),1)</f>
        <v>35.369991302490234</v>
      </c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</row>
    <row r="90" spans="1:27">
      <c r="A90" s="147">
        <f>1+A89</f>
        <v>2</v>
      </c>
      <c r="B90" s="152" t="str">
        <f>CONCATENATE('Cross-Country_Comparison_source'!B3," ",'Cross-Country_Comparison_source'!AH3)</f>
        <v>BFA 2014</v>
      </c>
      <c r="C90" s="148">
        <f>IF('Cross-Country_Comparison_source'!AF3="","",'Cross-Country_Comparison_source'!AF3)</f>
        <v>67.450660705566406</v>
      </c>
      <c r="D90" s="148">
        <f>'Cross-Country_Comparison_source'!AG3</f>
        <v>74.108551025390625</v>
      </c>
      <c r="E90" s="147">
        <f t="shared" ref="E90:E115" si="11">_xlfn.RANK.EQ(C90,$C$89:$C$115,1)</f>
        <v>8</v>
      </c>
      <c r="F90" s="147" t="str">
        <f t="shared" ref="F90:F115" si="12">INDEX($B$89:$B$115,MATCH(A90,$E$89:$E$115,0),1)</f>
        <v>LBR 2014</v>
      </c>
      <c r="G90" s="148">
        <f t="shared" ref="G90:G115" si="13">INDEX($C$89:$C$115,MATCH(A90,$E$89:$E$115,0),1)</f>
        <v>37.689449310302734</v>
      </c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1"/>
      <c r="Y90" s="151"/>
      <c r="Z90" s="151"/>
      <c r="AA90" s="151"/>
    </row>
    <row r="91" spans="1:27">
      <c r="A91" s="147">
        <f t="shared" ref="A91:A115" si="14">1+A90</f>
        <v>3</v>
      </c>
      <c r="B91" s="152" t="str">
        <f>CONCATENATE('Cross-Country_Comparison_source'!B4," ",'Cross-Country_Comparison_source'!AH4)</f>
        <v>BDI 2014</v>
      </c>
      <c r="C91" s="148">
        <f>IF('Cross-Country_Comparison_source'!AF4="","",'Cross-Country_Comparison_source'!AF4)</f>
        <v>95.359382629394531</v>
      </c>
      <c r="D91" s="148">
        <f>'Cross-Country_Comparison_source'!AG4</f>
        <v>74.108551025390625</v>
      </c>
      <c r="E91" s="147">
        <f t="shared" si="11"/>
        <v>23</v>
      </c>
      <c r="F91" s="147" t="str">
        <f t="shared" si="12"/>
        <v>ERI 2013</v>
      </c>
      <c r="G91" s="148">
        <f t="shared" si="13"/>
        <v>40.554771423339844</v>
      </c>
      <c r="H91" s="151"/>
      <c r="I91" s="151"/>
      <c r="J91" s="151"/>
      <c r="K91" s="151"/>
      <c r="L91" s="151"/>
      <c r="M91" s="151"/>
      <c r="N91" s="151"/>
      <c r="O91" s="151"/>
      <c r="P91" s="151"/>
      <c r="Q91" s="151"/>
      <c r="R91" s="151"/>
      <c r="S91" s="151"/>
      <c r="T91" s="151"/>
      <c r="U91" s="151"/>
      <c r="V91" s="151"/>
      <c r="W91" s="151"/>
      <c r="X91" s="151"/>
      <c r="Y91" s="151"/>
      <c r="Z91" s="151"/>
      <c r="AA91" s="151"/>
    </row>
    <row r="92" spans="1:27">
      <c r="A92" s="147">
        <f t="shared" si="14"/>
        <v>4</v>
      </c>
      <c r="B92" s="152" t="str">
        <f>CONCATENATE('Cross-Country_Comparison_source'!B5," ",'Cross-Country_Comparison_source'!AH5)</f>
        <v>CAF 2012</v>
      </c>
      <c r="C92" s="148">
        <f>IF('Cross-Country_Comparison_source'!AF5="","",'Cross-Country_Comparison_source'!AF5)</f>
        <v>70.558456420898438</v>
      </c>
      <c r="D92" s="148">
        <f>'Cross-Country_Comparison_source'!AG5</f>
        <v>74.108551025390625</v>
      </c>
      <c r="E92" s="147">
        <f t="shared" si="11"/>
        <v>11</v>
      </c>
      <c r="F92" s="147" t="str">
        <f t="shared" si="12"/>
        <v>SSD 2011</v>
      </c>
      <c r="G92" s="148">
        <f t="shared" si="13"/>
        <v>40.589820861816406</v>
      </c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51"/>
    </row>
    <row r="93" spans="1:27">
      <c r="A93" s="147">
        <f t="shared" si="14"/>
        <v>5</v>
      </c>
      <c r="B93" s="152" t="str">
        <f>CONCATENATE('Cross-Country_Comparison_source'!B6," ",'Cross-Country_Comparison_source'!AH6)</f>
        <v>TCD 2013</v>
      </c>
      <c r="C93" s="148">
        <f>IF('Cross-Country_Comparison_source'!AF6="","",'Cross-Country_Comparison_source'!AF6)</f>
        <v>84.44158935546875</v>
      </c>
      <c r="D93" s="148">
        <f>'Cross-Country_Comparison_source'!AG6</f>
        <v>74.108551025390625</v>
      </c>
      <c r="E93" s="147">
        <f t="shared" si="11"/>
        <v>17</v>
      </c>
      <c r="F93" s="147" t="str">
        <f t="shared" si="12"/>
        <v>SOM 2016</v>
      </c>
      <c r="G93" s="148">
        <f t="shared" si="13"/>
        <v>52.900001525878906</v>
      </c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51"/>
      <c r="S93" s="151"/>
      <c r="T93" s="151"/>
      <c r="U93" s="151"/>
      <c r="V93" s="151"/>
      <c r="W93" s="151"/>
      <c r="X93" s="151"/>
      <c r="Y93" s="151"/>
      <c r="Z93" s="151"/>
      <c r="AA93" s="151"/>
    </row>
    <row r="94" spans="1:27">
      <c r="A94" s="147">
        <f t="shared" si="14"/>
        <v>6</v>
      </c>
      <c r="B94" s="152" t="str">
        <f>CONCATENATE('Cross-Country_Comparison_source'!B7," ",'Cross-Country_Comparison_source'!AH7)</f>
        <v>COM 2013</v>
      </c>
      <c r="C94" s="148">
        <f>IF('Cross-Country_Comparison_source'!AF7="","",'Cross-Country_Comparison_source'!AF7)</f>
        <v>83.215988159179688</v>
      </c>
      <c r="D94" s="148">
        <f>'Cross-Country_Comparison_source'!AG7</f>
        <v>74.108551025390625</v>
      </c>
      <c r="E94" s="147">
        <f t="shared" si="11"/>
        <v>16</v>
      </c>
      <c r="F94" s="147" t="str">
        <f t="shared" si="12"/>
        <v>MLI 2014</v>
      </c>
      <c r="G94" s="148">
        <f t="shared" si="13"/>
        <v>59.378631591796875</v>
      </c>
      <c r="H94" s="151"/>
      <c r="I94" s="151"/>
      <c r="J94" s="151"/>
      <c r="K94" s="151"/>
      <c r="L94" s="151"/>
      <c r="M94" s="151"/>
      <c r="N94" s="151"/>
      <c r="O94" s="151"/>
      <c r="P94" s="151"/>
      <c r="Q94" s="151"/>
      <c r="R94" s="151"/>
      <c r="S94" s="151"/>
      <c r="T94" s="151"/>
      <c r="U94" s="151"/>
      <c r="V94" s="151"/>
      <c r="W94" s="151"/>
      <c r="X94" s="151"/>
      <c r="Y94" s="151"/>
      <c r="Z94" s="151"/>
      <c r="AA94" s="151"/>
    </row>
    <row r="95" spans="1:27">
      <c r="A95" s="147">
        <f t="shared" si="14"/>
        <v>7</v>
      </c>
      <c r="B95" s="152" t="str">
        <f>CONCATENATE('Cross-Country_Comparison_source'!B8," ",'Cross-Country_Comparison_source'!AH8)</f>
        <v>COD 1999</v>
      </c>
      <c r="C95" s="148">
        <f>IF('Cross-Country_Comparison_source'!AF8="","",'Cross-Country_Comparison_source'!AF8)</f>
        <v>35.369991302490234</v>
      </c>
      <c r="D95" s="148">
        <f>'Cross-Country_Comparison_source'!AG8</f>
        <v>74.108551025390625</v>
      </c>
      <c r="E95" s="147">
        <f t="shared" si="11"/>
        <v>1</v>
      </c>
      <c r="F95" s="147" t="str">
        <f t="shared" si="12"/>
        <v>NER 2014</v>
      </c>
      <c r="G95" s="148">
        <f t="shared" si="13"/>
        <v>61.018730163574219</v>
      </c>
      <c r="H95" s="151"/>
      <c r="I95" s="151"/>
      <c r="J95" s="151"/>
      <c r="K95" s="151"/>
      <c r="L95" s="151"/>
      <c r="M95" s="151"/>
      <c r="N95" s="151"/>
      <c r="O95" s="151"/>
      <c r="P95" s="151"/>
      <c r="Q95" s="151"/>
      <c r="R95" s="151"/>
      <c r="S95" s="151"/>
      <c r="T95" s="151"/>
      <c r="U95" s="151"/>
      <c r="V95" s="151"/>
      <c r="W95" s="151"/>
      <c r="X95" s="151"/>
      <c r="Y95" s="151"/>
      <c r="Z95" s="151"/>
      <c r="AA95" s="151"/>
    </row>
    <row r="96" spans="1:27">
      <c r="A96" s="147">
        <f t="shared" si="14"/>
        <v>8</v>
      </c>
      <c r="B96" s="152" t="str">
        <f>CONCATENATE('Cross-Country_Comparison_source'!B9," ",'Cross-Country_Comparison_source'!AH9)</f>
        <v>ERI 2013</v>
      </c>
      <c r="C96" s="148">
        <f>IF('Cross-Country_Comparison_source'!AF9="","",'Cross-Country_Comparison_source'!AF9)</f>
        <v>40.554771423339844</v>
      </c>
      <c r="D96" s="148">
        <f>'Cross-Country_Comparison_source'!AG9</f>
        <v>74.108551025390625</v>
      </c>
      <c r="E96" s="147">
        <f t="shared" si="11"/>
        <v>3</v>
      </c>
      <c r="F96" s="147" t="str">
        <f t="shared" si="12"/>
        <v>BFA 2014</v>
      </c>
      <c r="G96" s="148">
        <f t="shared" si="13"/>
        <v>67.450660705566406</v>
      </c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  <c r="S96" s="151"/>
      <c r="T96" s="151"/>
      <c r="U96" s="151"/>
      <c r="V96" s="151"/>
      <c r="W96" s="151"/>
      <c r="X96" s="151"/>
      <c r="Y96" s="151"/>
      <c r="Z96" s="151"/>
      <c r="AA96" s="151"/>
    </row>
    <row r="97" spans="1:27">
      <c r="A97" s="147">
        <f t="shared" si="14"/>
        <v>9</v>
      </c>
      <c r="B97" s="152" t="str">
        <f>CONCATENATE('Cross-Country_Comparison_source'!B10," ",'Cross-Country_Comparison_source'!AH10)</f>
        <v>ETH 2014</v>
      </c>
      <c r="C97" s="148">
        <f>IF('Cross-Country_Comparison_source'!AF10="","",'Cross-Country_Comparison_source'!AF10)</f>
        <v>85.846771240234375</v>
      </c>
      <c r="D97" s="148">
        <f>'Cross-Country_Comparison_source'!AG10</f>
        <v>74.108551025390625</v>
      </c>
      <c r="E97" s="147">
        <f t="shared" si="11"/>
        <v>18</v>
      </c>
      <c r="F97" s="147" t="str">
        <f t="shared" si="12"/>
        <v>GMB 2014</v>
      </c>
      <c r="G97" s="148">
        <f t="shared" si="13"/>
        <v>67.930656433105469</v>
      </c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51"/>
      <c r="U97" s="151"/>
      <c r="V97" s="151"/>
      <c r="W97" s="151"/>
      <c r="X97" s="151"/>
      <c r="Y97" s="151"/>
      <c r="Z97" s="151"/>
      <c r="AA97" s="151"/>
    </row>
    <row r="98" spans="1:27">
      <c r="A98" s="147">
        <f t="shared" si="14"/>
        <v>10</v>
      </c>
      <c r="B98" s="152" t="str">
        <f>CONCATENATE('Cross-Country_Comparison_source'!B11," ",'Cross-Country_Comparison_source'!AH11)</f>
        <v>GMB 2014</v>
      </c>
      <c r="C98" s="148">
        <f>IF('Cross-Country_Comparison_source'!AF11="","",'Cross-Country_Comparison_source'!AF11)</f>
        <v>67.930656433105469</v>
      </c>
      <c r="D98" s="148">
        <f>'Cross-Country_Comparison_source'!AG11</f>
        <v>74.108551025390625</v>
      </c>
      <c r="E98" s="147">
        <f t="shared" si="11"/>
        <v>9</v>
      </c>
      <c r="F98" s="147" t="str">
        <f t="shared" si="12"/>
        <v>GNB 2010</v>
      </c>
      <c r="G98" s="148">
        <f t="shared" si="13"/>
        <v>68.233329772949219</v>
      </c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1"/>
      <c r="S98" s="151"/>
      <c r="T98" s="151"/>
      <c r="U98" s="151"/>
      <c r="V98" s="151"/>
      <c r="W98" s="151"/>
      <c r="X98" s="151"/>
      <c r="Y98" s="151"/>
      <c r="Z98" s="151"/>
      <c r="AA98" s="151"/>
    </row>
    <row r="99" spans="1:27">
      <c r="A99" s="147">
        <f t="shared" si="14"/>
        <v>11</v>
      </c>
      <c r="B99" s="152" t="str">
        <f>CONCATENATE('Cross-Country_Comparison_source'!B12," ",'Cross-Country_Comparison_source'!AH12)</f>
        <v>GIN 2014</v>
      </c>
      <c r="C99" s="148">
        <f>IF('Cross-Country_Comparison_source'!AF12="","",'Cross-Country_Comparison_source'!AF12)</f>
        <v>75.655227661132813</v>
      </c>
      <c r="D99" s="148">
        <f>'Cross-Country_Comparison_source'!AG12</f>
        <v>74.108551025390625</v>
      </c>
      <c r="E99" s="147">
        <f t="shared" si="11"/>
        <v>13</v>
      </c>
      <c r="F99" s="147" t="str">
        <f t="shared" si="12"/>
        <v>CAF 2012</v>
      </c>
      <c r="G99" s="148">
        <f t="shared" si="13"/>
        <v>70.558456420898438</v>
      </c>
      <c r="H99" s="151"/>
      <c r="I99" s="151"/>
      <c r="J99" s="151"/>
      <c r="K99" s="151"/>
      <c r="L99" s="151"/>
      <c r="M99" s="151"/>
      <c r="N99" s="151"/>
      <c r="O99" s="151"/>
      <c r="P99" s="151"/>
      <c r="Q99" s="151"/>
      <c r="R99" s="151"/>
      <c r="S99" s="151"/>
      <c r="T99" s="151"/>
      <c r="U99" s="151"/>
      <c r="V99" s="151"/>
      <c r="W99" s="151"/>
      <c r="X99" s="151"/>
      <c r="Y99" s="151"/>
      <c r="Z99" s="151"/>
      <c r="AA99" s="151"/>
    </row>
    <row r="100" spans="1:27">
      <c r="A100" s="147">
        <f t="shared" si="14"/>
        <v>12</v>
      </c>
      <c r="B100" s="152" t="str">
        <f>CONCATENATE('Cross-Country_Comparison_source'!B13," ",'Cross-Country_Comparison_source'!AH13)</f>
        <v>GNB 2010</v>
      </c>
      <c r="C100" s="148">
        <f>IF('Cross-Country_Comparison_source'!AF13="","",'Cross-Country_Comparison_source'!AF13)</f>
        <v>68.233329772949219</v>
      </c>
      <c r="D100" s="148">
        <f>'Cross-Country_Comparison_source'!AG13</f>
        <v>74.108551025390625</v>
      </c>
      <c r="E100" s="147">
        <f t="shared" si="11"/>
        <v>10</v>
      </c>
      <c r="F100" s="147" t="str">
        <f t="shared" si="12"/>
        <v>SEN 2014</v>
      </c>
      <c r="G100" s="148">
        <f t="shared" si="13"/>
        <v>71.120147705078125</v>
      </c>
      <c r="H100" s="151"/>
      <c r="I100" s="151"/>
      <c r="J100" s="151"/>
      <c r="K100" s="151"/>
      <c r="L100" s="151"/>
      <c r="M100" s="151"/>
      <c r="N100" s="151"/>
      <c r="O100" s="151"/>
      <c r="P100" s="151"/>
      <c r="Q100" s="151"/>
      <c r="R100" s="151"/>
      <c r="S100" s="151"/>
      <c r="T100" s="151"/>
      <c r="U100" s="151"/>
      <c r="V100" s="151"/>
      <c r="W100" s="151"/>
      <c r="X100" s="151"/>
      <c r="Y100" s="151"/>
      <c r="Z100" s="151"/>
      <c r="AA100" s="151"/>
    </row>
    <row r="101" spans="1:27">
      <c r="A101" s="147">
        <f t="shared" si="14"/>
        <v>13</v>
      </c>
      <c r="B101" s="152" t="str">
        <f>CONCATENATE('Cross-Country_Comparison_source'!B14," ",'Cross-Country_Comparison_source'!AH14)</f>
        <v>LBR 2014</v>
      </c>
      <c r="C101" s="148">
        <f>IF('Cross-Country_Comparison_source'!AF14="","",'Cross-Country_Comparison_source'!AF14)</f>
        <v>37.689449310302734</v>
      </c>
      <c r="D101" s="148">
        <f>'Cross-Country_Comparison_source'!AG14</f>
        <v>74.108551025390625</v>
      </c>
      <c r="E101" s="147">
        <f t="shared" si="11"/>
        <v>2</v>
      </c>
      <c r="F101" s="147" t="str">
        <f t="shared" si="12"/>
        <v>GIN 2014</v>
      </c>
      <c r="G101" s="148">
        <f t="shared" si="13"/>
        <v>75.655227661132813</v>
      </c>
      <c r="H101" s="151"/>
      <c r="I101" s="151"/>
      <c r="J101" s="151"/>
      <c r="K101" s="151"/>
      <c r="L101" s="151"/>
      <c r="M101" s="151"/>
      <c r="N101" s="151"/>
      <c r="O101" s="151"/>
      <c r="P101" s="151"/>
      <c r="Q101" s="151"/>
      <c r="R101" s="151"/>
      <c r="S101" s="151"/>
      <c r="T101" s="151"/>
      <c r="U101" s="151"/>
      <c r="V101" s="151"/>
      <c r="W101" s="151"/>
      <c r="X101" s="151"/>
      <c r="Y101" s="151"/>
      <c r="Z101" s="151"/>
      <c r="AA101" s="151"/>
    </row>
    <row r="102" spans="1:27">
      <c r="A102" s="147">
        <f t="shared" si="14"/>
        <v>14</v>
      </c>
      <c r="B102" s="152" t="str">
        <f>CONCATENATE('Cross-Country_Comparison_source'!B15," ",'Cross-Country_Comparison_source'!AH15)</f>
        <v>MDG 2003</v>
      </c>
      <c r="C102" s="148">
        <f>IF('Cross-Country_Comparison_source'!AF15="","",'Cross-Country_Comparison_source'!AF15)</f>
        <v>77.071327209472656</v>
      </c>
      <c r="D102" s="148">
        <f>'Cross-Country_Comparison_source'!AG15</f>
        <v>74.108551025390625</v>
      </c>
      <c r="E102" s="147">
        <f t="shared" si="11"/>
        <v>14</v>
      </c>
      <c r="F102" s="147" t="str">
        <f t="shared" si="12"/>
        <v>MDG 2003</v>
      </c>
      <c r="G102" s="148">
        <f t="shared" si="13"/>
        <v>77.071327209472656</v>
      </c>
      <c r="H102" s="151"/>
      <c r="I102" s="151"/>
      <c r="J102" s="151"/>
      <c r="K102" s="151"/>
      <c r="L102" s="151"/>
      <c r="M102" s="151"/>
      <c r="N102" s="151"/>
      <c r="O102" s="151"/>
      <c r="P102" s="151"/>
      <c r="Q102" s="151"/>
      <c r="R102" s="151"/>
      <c r="S102" s="151"/>
      <c r="T102" s="151"/>
      <c r="U102" s="151"/>
      <c r="V102" s="151"/>
      <c r="W102" s="151"/>
      <c r="X102" s="151"/>
      <c r="Y102" s="151"/>
      <c r="Z102" s="151"/>
      <c r="AA102" s="151"/>
    </row>
    <row r="103" spans="1:27">
      <c r="A103" s="147">
        <f t="shared" si="14"/>
        <v>15</v>
      </c>
      <c r="B103" s="152" t="str">
        <f>CONCATENATE('Cross-Country_Comparison_source'!B16," ",'Cross-Country_Comparison_source'!AH16)</f>
        <v>MWI 2009</v>
      </c>
      <c r="C103" s="148">
        <f>IF('Cross-Country_Comparison_source'!AF16="","",'Cross-Country_Comparison_source'!AF16)</f>
        <v>97.483856201171875</v>
      </c>
      <c r="D103" s="148">
        <f>'Cross-Country_Comparison_source'!AG16</f>
        <v>74.108551025390625</v>
      </c>
      <c r="E103" s="147">
        <f t="shared" si="11"/>
        <v>26</v>
      </c>
      <c r="F103" s="147" t="str">
        <f t="shared" si="12"/>
        <v>TZA 2013</v>
      </c>
      <c r="G103" s="148">
        <f t="shared" si="13"/>
        <v>80.898612976074219</v>
      </c>
      <c r="H103" s="151"/>
      <c r="I103" s="151"/>
      <c r="J103" s="151"/>
      <c r="K103" s="151"/>
      <c r="L103" s="151"/>
      <c r="M103" s="151"/>
      <c r="N103" s="151"/>
      <c r="O103" s="151"/>
      <c r="P103" s="151"/>
      <c r="Q103" s="151"/>
      <c r="R103" s="151"/>
      <c r="S103" s="151"/>
      <c r="T103" s="151"/>
      <c r="U103" s="151"/>
      <c r="V103" s="151"/>
      <c r="W103" s="151"/>
      <c r="X103" s="151"/>
      <c r="Y103" s="151"/>
      <c r="Z103" s="151"/>
      <c r="AA103" s="151"/>
    </row>
    <row r="104" spans="1:27">
      <c r="A104" s="147">
        <f t="shared" si="14"/>
        <v>16</v>
      </c>
      <c r="B104" s="152" t="str">
        <f>CONCATENATE('Cross-Country_Comparison_source'!B17," ",'Cross-Country_Comparison_source'!AH17)</f>
        <v>MLI 2014</v>
      </c>
      <c r="C104" s="148">
        <f>IF('Cross-Country_Comparison_source'!AF17="","",'Cross-Country_Comparison_source'!AF17)</f>
        <v>59.378631591796875</v>
      </c>
      <c r="D104" s="148">
        <f>'Cross-Country_Comparison_source'!AG17</f>
        <v>74.108551025390625</v>
      </c>
      <c r="E104" s="147">
        <f t="shared" si="11"/>
        <v>6</v>
      </c>
      <c r="F104" s="147" t="str">
        <f t="shared" si="12"/>
        <v>COM 2013</v>
      </c>
      <c r="G104" s="148">
        <f t="shared" si="13"/>
        <v>83.215988159179688</v>
      </c>
      <c r="H104" s="151"/>
      <c r="I104" s="151"/>
      <c r="J104" s="151"/>
      <c r="K104" s="151"/>
      <c r="L104" s="151"/>
      <c r="M104" s="151"/>
      <c r="N104" s="151"/>
      <c r="O104" s="151"/>
      <c r="P104" s="151"/>
      <c r="Q104" s="151"/>
      <c r="R104" s="151"/>
      <c r="S104" s="151"/>
      <c r="T104" s="151"/>
      <c r="U104" s="151"/>
      <c r="V104" s="151"/>
      <c r="W104" s="151"/>
      <c r="X104" s="151"/>
      <c r="Y104" s="151"/>
      <c r="Z104" s="151"/>
      <c r="AA104" s="151"/>
    </row>
    <row r="105" spans="1:27">
      <c r="A105" s="147">
        <f t="shared" si="14"/>
        <v>17</v>
      </c>
      <c r="B105" s="152" t="str">
        <f>CONCATENATE('Cross-Country_Comparison_source'!B18," ",'Cross-Country_Comparison_source'!AH18)</f>
        <v>MOZ 2014</v>
      </c>
      <c r="C105" s="148">
        <f>IF('Cross-Country_Comparison_source'!AF18="","",'Cross-Country_Comparison_source'!AF18)</f>
        <v>87.556327819824219</v>
      </c>
      <c r="D105" s="148">
        <f>'Cross-Country_Comparison_source'!AG18</f>
        <v>74.108551025390625</v>
      </c>
      <c r="E105" s="147">
        <f t="shared" si="11"/>
        <v>20</v>
      </c>
      <c r="F105" s="147" t="str">
        <f t="shared" si="12"/>
        <v>TCD 2013</v>
      </c>
      <c r="G105" s="148">
        <f t="shared" si="13"/>
        <v>84.44158935546875</v>
      </c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51"/>
    </row>
    <row r="106" spans="1:27">
      <c r="A106" s="147">
        <f t="shared" si="14"/>
        <v>18</v>
      </c>
      <c r="B106" s="152" t="str">
        <f>CONCATENATE('Cross-Country_Comparison_source'!B19," ",'Cross-Country_Comparison_source'!AH19)</f>
        <v>NER 2014</v>
      </c>
      <c r="C106" s="148">
        <f>IF('Cross-Country_Comparison_source'!AF19="","",'Cross-Country_Comparison_source'!AF19)</f>
        <v>61.018730163574219</v>
      </c>
      <c r="D106" s="148">
        <f>'Cross-Country_Comparison_source'!AG19</f>
        <v>74.108551025390625</v>
      </c>
      <c r="E106" s="147">
        <f t="shared" si="11"/>
        <v>7</v>
      </c>
      <c r="F106" s="147" t="str">
        <f t="shared" si="12"/>
        <v>ETH 2014</v>
      </c>
      <c r="G106" s="148">
        <f t="shared" si="13"/>
        <v>85.846771240234375</v>
      </c>
      <c r="H106" s="151"/>
      <c r="I106" s="151"/>
      <c r="J106" s="151"/>
      <c r="K106" s="151"/>
      <c r="L106" s="151"/>
      <c r="M106" s="151"/>
      <c r="N106" s="151"/>
      <c r="O106" s="151"/>
      <c r="P106" s="151"/>
      <c r="Q106" s="151"/>
      <c r="R106" s="151"/>
      <c r="S106" s="151"/>
      <c r="T106" s="151"/>
      <c r="U106" s="151"/>
      <c r="V106" s="151"/>
      <c r="W106" s="151"/>
      <c r="X106" s="151"/>
      <c r="Y106" s="151"/>
      <c r="Z106" s="151"/>
      <c r="AA106" s="151"/>
    </row>
    <row r="107" spans="1:27">
      <c r="A107" s="147">
        <f t="shared" si="14"/>
        <v>19</v>
      </c>
      <c r="B107" s="152" t="str">
        <f>CONCATENATE('Cross-Country_Comparison_source'!B20," ",'Cross-Country_Comparison_source'!AH20)</f>
        <v>RWA 2013</v>
      </c>
      <c r="C107" s="148">
        <f>IF('Cross-Country_Comparison_source'!AF20="","",'Cross-Country_Comparison_source'!AF20)</f>
        <v>96.121307373046875</v>
      </c>
      <c r="D107" s="148">
        <f>'Cross-Country_Comparison_source'!AG20</f>
        <v>74.108551025390625</v>
      </c>
      <c r="E107" s="147">
        <f t="shared" si="11"/>
        <v>25</v>
      </c>
      <c r="F107" s="147" t="str">
        <f t="shared" si="12"/>
        <v>ZWE 2013</v>
      </c>
      <c r="G107" s="148">
        <f t="shared" si="13"/>
        <v>85.862388610839844</v>
      </c>
      <c r="H107" s="151"/>
      <c r="I107" s="151"/>
      <c r="J107" s="151"/>
      <c r="K107" s="151"/>
      <c r="L107" s="151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51"/>
    </row>
    <row r="108" spans="1:27">
      <c r="A108" s="147">
        <f t="shared" si="14"/>
        <v>20</v>
      </c>
      <c r="B108" s="152" t="str">
        <f>CONCATENATE('Cross-Country_Comparison_source'!B21," ",'Cross-Country_Comparison_source'!AH21)</f>
        <v>SEN 2014</v>
      </c>
      <c r="C108" s="148">
        <f>IF('Cross-Country_Comparison_source'!AF21="","",'Cross-Country_Comparison_source'!AF21)</f>
        <v>71.120147705078125</v>
      </c>
      <c r="D108" s="148">
        <f>'Cross-Country_Comparison_source'!AG21</f>
        <v>74.108551025390625</v>
      </c>
      <c r="E108" s="147">
        <f t="shared" si="11"/>
        <v>12</v>
      </c>
      <c r="F108" s="147" t="str">
        <f t="shared" si="12"/>
        <v>MOZ 2014</v>
      </c>
      <c r="G108" s="148">
        <f t="shared" si="13"/>
        <v>87.556327819824219</v>
      </c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51"/>
      <c r="S108" s="151"/>
      <c r="T108" s="151"/>
      <c r="U108" s="151"/>
      <c r="V108" s="151"/>
      <c r="W108" s="151"/>
      <c r="X108" s="151"/>
      <c r="Y108" s="151"/>
      <c r="Z108" s="151"/>
      <c r="AA108" s="151"/>
    </row>
    <row r="109" spans="1:27">
      <c r="A109" s="147">
        <f t="shared" si="14"/>
        <v>21</v>
      </c>
      <c r="B109" s="152" t="str">
        <f>CONCATENATE('Cross-Country_Comparison_source'!B22," ",'Cross-Country_Comparison_source'!AH22)</f>
        <v>SLE 2012</v>
      </c>
      <c r="C109" s="148">
        <f>IF('Cross-Country_Comparison_source'!AF22="","",'Cross-Country_Comparison_source'!AF22)</f>
        <v>97.938636779785156</v>
      </c>
      <c r="D109" s="148">
        <f>'Cross-Country_Comparison_source'!AG22</f>
        <v>74.108551025390625</v>
      </c>
      <c r="E109" s="147">
        <f t="shared" si="11"/>
        <v>27</v>
      </c>
      <c r="F109" s="147" t="str">
        <f t="shared" si="12"/>
        <v>TGO 2014</v>
      </c>
      <c r="G109" s="148">
        <f t="shared" si="13"/>
        <v>91.167808532714844</v>
      </c>
      <c r="H109" s="151"/>
      <c r="I109" s="151"/>
      <c r="J109" s="151"/>
      <c r="K109" s="151"/>
      <c r="L109" s="151"/>
      <c r="M109" s="151"/>
      <c r="N109" s="151"/>
      <c r="O109" s="151"/>
      <c r="P109" s="151"/>
      <c r="Q109" s="151"/>
      <c r="R109" s="151"/>
      <c r="S109" s="151"/>
      <c r="T109" s="151"/>
      <c r="U109" s="151"/>
      <c r="V109" s="151"/>
      <c r="W109" s="151"/>
      <c r="X109" s="151"/>
      <c r="Y109" s="151"/>
      <c r="Z109" s="151"/>
      <c r="AA109" s="151"/>
    </row>
    <row r="110" spans="1:27">
      <c r="A110" s="147">
        <f t="shared" si="14"/>
        <v>22</v>
      </c>
      <c r="B110" s="152" t="str">
        <f>CONCATENATE('Cross-Country_Comparison_source'!B23," ",'Cross-Country_Comparison_source'!AH23)</f>
        <v>SSD 2011</v>
      </c>
      <c r="C110" s="148">
        <f>IF('Cross-Country_Comparison_source'!AF23="","",'Cross-Country_Comparison_source'!AF23)</f>
        <v>40.589820861816406</v>
      </c>
      <c r="D110" s="148">
        <f>'Cross-Country_Comparison_source'!AG23</f>
        <v>74.108551025390625</v>
      </c>
      <c r="E110" s="147">
        <f t="shared" si="11"/>
        <v>4</v>
      </c>
      <c r="F110" s="147" t="str">
        <f t="shared" si="12"/>
        <v>UGA 2013</v>
      </c>
      <c r="G110" s="148">
        <f t="shared" si="13"/>
        <v>93.650283813476563</v>
      </c>
      <c r="H110" s="151"/>
      <c r="I110" s="151"/>
      <c r="J110" s="151"/>
      <c r="K110" s="151"/>
      <c r="L110" s="151"/>
      <c r="M110" s="151"/>
      <c r="N110" s="151"/>
      <c r="O110" s="151"/>
      <c r="P110" s="151"/>
      <c r="Q110" s="151"/>
      <c r="R110" s="151"/>
      <c r="S110" s="151"/>
      <c r="T110" s="151"/>
      <c r="U110" s="151"/>
      <c r="V110" s="151"/>
      <c r="W110" s="151"/>
      <c r="X110" s="151"/>
      <c r="Y110" s="151"/>
      <c r="Z110" s="151"/>
      <c r="AA110" s="151"/>
    </row>
    <row r="111" spans="1:27">
      <c r="A111" s="147">
        <f t="shared" si="14"/>
        <v>23</v>
      </c>
      <c r="B111" s="152" t="str">
        <f>CONCATENATE('Cross-Country_Comparison_source'!B24," ",'Cross-Country_Comparison_source'!AH24)</f>
        <v>TZA 2013</v>
      </c>
      <c r="C111" s="148">
        <f>IF('Cross-Country_Comparison_source'!AF24="","",'Cross-Country_Comparison_source'!AF24)</f>
        <v>80.898612976074219</v>
      </c>
      <c r="D111" s="148">
        <f>'Cross-Country_Comparison_source'!AG24</f>
        <v>74.108551025390625</v>
      </c>
      <c r="E111" s="147">
        <f t="shared" si="11"/>
        <v>15</v>
      </c>
      <c r="F111" s="147" t="str">
        <f t="shared" si="12"/>
        <v>BDI 2014</v>
      </c>
      <c r="G111" s="148">
        <f t="shared" si="13"/>
        <v>95.359382629394531</v>
      </c>
      <c r="H111" s="151"/>
      <c r="I111" s="151"/>
      <c r="J111" s="151"/>
      <c r="K111" s="151"/>
      <c r="L111" s="151"/>
      <c r="M111" s="151"/>
      <c r="N111" s="151"/>
      <c r="O111" s="151"/>
      <c r="P111" s="151"/>
      <c r="Q111" s="151"/>
      <c r="R111" s="151"/>
      <c r="S111" s="151"/>
      <c r="T111" s="151"/>
      <c r="U111" s="151"/>
      <c r="V111" s="151"/>
      <c r="W111" s="151"/>
      <c r="X111" s="151"/>
      <c r="Y111" s="151"/>
      <c r="Z111" s="151"/>
      <c r="AA111" s="151"/>
    </row>
    <row r="112" spans="1:27">
      <c r="A112" s="147">
        <f t="shared" si="14"/>
        <v>24</v>
      </c>
      <c r="B112" s="152" t="str">
        <f>CONCATENATE('Cross-Country_Comparison_source'!B25," ",'Cross-Country_Comparison_source'!AH25)</f>
        <v>TGO 2014</v>
      </c>
      <c r="C112" s="148">
        <f>IF('Cross-Country_Comparison_source'!AF25="","",'Cross-Country_Comparison_source'!AF25)</f>
        <v>91.167808532714844</v>
      </c>
      <c r="D112" s="148">
        <f>'Cross-Country_Comparison_source'!AG25</f>
        <v>74.108551025390625</v>
      </c>
      <c r="E112" s="147">
        <f t="shared" si="11"/>
        <v>21</v>
      </c>
      <c r="F112" s="147" t="str">
        <f t="shared" si="12"/>
        <v>BEN 2014</v>
      </c>
      <c r="G112" s="148">
        <f t="shared" si="13"/>
        <v>95.866622924804688</v>
      </c>
      <c r="H112" s="151"/>
      <c r="I112" s="151"/>
      <c r="J112" s="151"/>
      <c r="K112" s="151"/>
      <c r="L112" s="151"/>
      <c r="M112" s="151"/>
      <c r="N112" s="151"/>
      <c r="O112" s="151"/>
      <c r="P112" s="151"/>
      <c r="Q112" s="151"/>
      <c r="R112" s="151"/>
      <c r="S112" s="151"/>
      <c r="T112" s="151"/>
      <c r="U112" s="151"/>
      <c r="V112" s="151"/>
      <c r="W112" s="151"/>
      <c r="X112" s="151"/>
      <c r="Y112" s="151"/>
      <c r="Z112" s="151"/>
      <c r="AA112" s="151"/>
    </row>
    <row r="113" spans="1:27">
      <c r="A113" s="147">
        <f>1+A112</f>
        <v>25</v>
      </c>
      <c r="B113" s="152" t="str">
        <f>CONCATENATE('Cross-Country_Comparison_source'!B26," ",'Cross-Country_Comparison_source'!AH26)</f>
        <v>UGA 2013</v>
      </c>
      <c r="C113" s="148">
        <f>IF('Cross-Country_Comparison_source'!AF26="","",'Cross-Country_Comparison_source'!AF26)</f>
        <v>93.650283813476563</v>
      </c>
      <c r="D113" s="148">
        <f>'Cross-Country_Comparison_source'!AG26</f>
        <v>74.108551025390625</v>
      </c>
      <c r="E113" s="147">
        <f t="shared" si="11"/>
        <v>22</v>
      </c>
      <c r="F113" s="147" t="str">
        <f t="shared" si="12"/>
        <v>RWA 2013</v>
      </c>
      <c r="G113" s="148">
        <f t="shared" si="13"/>
        <v>96.121307373046875</v>
      </c>
      <c r="H113" s="151"/>
      <c r="I113" s="151"/>
      <c r="J113" s="151"/>
      <c r="K113" s="151"/>
      <c r="L113" s="151"/>
      <c r="M113" s="151"/>
      <c r="N113" s="151"/>
      <c r="O113" s="151"/>
      <c r="P113" s="151"/>
      <c r="Q113" s="151"/>
      <c r="R113" s="151"/>
      <c r="S113" s="151"/>
      <c r="T113" s="151"/>
      <c r="U113" s="151"/>
      <c r="V113" s="151"/>
      <c r="W113" s="151"/>
      <c r="X113" s="151"/>
      <c r="Y113" s="151"/>
      <c r="Z113" s="151"/>
      <c r="AA113" s="151"/>
    </row>
    <row r="114" spans="1:27">
      <c r="A114" s="147">
        <f t="shared" si="14"/>
        <v>26</v>
      </c>
      <c r="B114" s="152" t="str">
        <f>CONCATENATE('Cross-Country_Comparison_source'!B27," ",'Cross-Country_Comparison_source'!AH27)</f>
        <v>ZWE 2013</v>
      </c>
      <c r="C114" s="148">
        <f>IF('Cross-Country_Comparison_source'!AF27="","",'Cross-Country_Comparison_source'!AF27)</f>
        <v>85.862388610839844</v>
      </c>
      <c r="D114" s="148">
        <f>'Cross-Country_Comparison_source'!AG27</f>
        <v>74.108551025390625</v>
      </c>
      <c r="E114" s="147">
        <f t="shared" si="11"/>
        <v>19</v>
      </c>
      <c r="F114" s="147" t="str">
        <f t="shared" si="12"/>
        <v>MWI 2009</v>
      </c>
      <c r="G114" s="148">
        <f t="shared" si="13"/>
        <v>97.483856201171875</v>
      </c>
      <c r="H114" s="151"/>
      <c r="I114" s="151"/>
      <c r="J114" s="151"/>
      <c r="K114" s="151"/>
      <c r="L114" s="151"/>
      <c r="M114" s="151"/>
      <c r="N114" s="151"/>
      <c r="O114" s="151"/>
      <c r="P114" s="151"/>
      <c r="Q114" s="151"/>
      <c r="R114" s="151"/>
      <c r="S114" s="151"/>
      <c r="T114" s="151"/>
      <c r="U114" s="151"/>
      <c r="V114" s="151"/>
      <c r="W114" s="151"/>
      <c r="X114" s="151"/>
      <c r="Y114" s="151"/>
      <c r="Z114" s="151"/>
      <c r="AA114" s="151"/>
    </row>
    <row r="115" spans="1:27">
      <c r="A115" s="147">
        <f t="shared" si="14"/>
        <v>27</v>
      </c>
      <c r="B115" s="152" t="str">
        <f>CONCATENATE('Cross-Country_Comparison_source'!B28," ",'Cross-Country_Comparison_source'!AH28)</f>
        <v>SOM 2016</v>
      </c>
      <c r="C115" s="148">
        <f>IF('Cross-Country_Comparison_source'!AF28="","",'Cross-Country_Comparison_source'!AF28)</f>
        <v>52.900001525878906</v>
      </c>
      <c r="D115" s="148">
        <f>'Cross-Country_Comparison_source'!AG28</f>
        <v>74.108551025390625</v>
      </c>
      <c r="E115" s="147">
        <f t="shared" si="11"/>
        <v>5</v>
      </c>
      <c r="F115" s="147" t="str">
        <f t="shared" si="12"/>
        <v>SLE 2012</v>
      </c>
      <c r="G115" s="148">
        <f t="shared" si="13"/>
        <v>97.938636779785156</v>
      </c>
      <c r="H115" s="151"/>
      <c r="I115" s="151"/>
      <c r="J115" s="151"/>
      <c r="K115" s="151"/>
      <c r="L115" s="151"/>
      <c r="M115" s="151"/>
      <c r="N115" s="151"/>
      <c r="O115" s="151"/>
      <c r="P115" s="151"/>
      <c r="Q115" s="151"/>
      <c r="R115" s="151"/>
      <c r="S115" s="151"/>
      <c r="T115" s="151"/>
      <c r="U115" s="151"/>
      <c r="V115" s="151"/>
      <c r="W115" s="151"/>
      <c r="X115" s="151"/>
      <c r="Y115" s="151"/>
      <c r="Z115" s="151"/>
      <c r="AA115" s="151"/>
    </row>
    <row r="116" spans="1:27">
      <c r="A116" s="147"/>
      <c r="B116" s="152"/>
      <c r="C116" s="155"/>
      <c r="D116" s="156"/>
      <c r="E116" s="155"/>
      <c r="F116" s="155"/>
      <c r="G116" s="156"/>
      <c r="H116" s="151"/>
      <c r="I116" s="151"/>
      <c r="J116" s="151"/>
      <c r="K116" s="151"/>
      <c r="L116" s="151"/>
      <c r="M116" s="151"/>
      <c r="N116" s="151"/>
      <c r="O116" s="151"/>
      <c r="P116" s="151"/>
      <c r="Q116" s="151"/>
      <c r="R116" s="151"/>
      <c r="S116" s="151"/>
      <c r="T116" s="151"/>
      <c r="U116" s="151"/>
      <c r="V116" s="151"/>
      <c r="W116" s="151"/>
      <c r="X116" s="151"/>
      <c r="Y116" s="151"/>
      <c r="Z116" s="151"/>
      <c r="AA116" s="151"/>
    </row>
    <row r="117" spans="1:27" ht="43.5">
      <c r="A117" s="149" t="str">
        <f>A88</f>
        <v xml:space="preserve">Order </v>
      </c>
      <c r="B117" s="149" t="str">
        <f>B88</f>
        <v>countryname</v>
      </c>
      <c r="C117" s="149" t="str">
        <f>'Cross-Country_Comparison_source'!AI1</f>
        <v>attainment_primary</v>
      </c>
      <c r="D117" s="150" t="str">
        <f>'Cross-Country_Comparison_source'!AJ1</f>
        <v>avg_attainment_primary</v>
      </c>
      <c r="E117" s="149" t="s">
        <v>1278</v>
      </c>
      <c r="F117" s="149" t="s">
        <v>1278</v>
      </c>
      <c r="G117" s="150" t="s">
        <v>158</v>
      </c>
      <c r="H117" s="31" t="s">
        <v>157</v>
      </c>
      <c r="I117" s="151"/>
      <c r="J117" s="151"/>
      <c r="K117" s="151"/>
      <c r="L117" s="151"/>
      <c r="M117" s="151"/>
      <c r="N117" s="151"/>
      <c r="O117" s="151"/>
      <c r="P117" s="151"/>
      <c r="Q117" s="151"/>
      <c r="R117" s="151"/>
      <c r="S117" s="151"/>
      <c r="T117" s="151"/>
      <c r="U117" s="151"/>
      <c r="V117" s="151"/>
      <c r="W117" s="151"/>
      <c r="X117" s="151"/>
      <c r="Y117" s="151"/>
      <c r="Z117" s="151"/>
      <c r="AA117" s="151"/>
    </row>
    <row r="118" spans="1:27">
      <c r="A118" s="147">
        <f>1</f>
        <v>1</v>
      </c>
      <c r="B118" s="152" t="str">
        <f>CONCATENATE('Cross-Country_Comparison_source'!B2," ",'Cross-Country_Comparison_source'!AK2)</f>
        <v xml:space="preserve">BEN </v>
      </c>
      <c r="C118" s="147" t="str">
        <f>IF('Cross-Country_Comparison_source'!AI2="","",'Cross-Country_Comparison_source'!AI2)</f>
        <v/>
      </c>
      <c r="D118" s="148">
        <f>'Cross-Country_Comparison_source'!AJ2</f>
        <v>33.719326019287109</v>
      </c>
      <c r="E118" s="147" t="e">
        <f>_xlfn.RANK.EQ(C118,$C$118:$C$144,1)</f>
        <v>#VALUE!</v>
      </c>
      <c r="F118" s="147" t="str">
        <f>INDEX($B$118:$B$144,MATCH(A118,$E$118:$E$144,0),1)</f>
        <v>BFA 2007</v>
      </c>
      <c r="G118" s="148">
        <f>INDEX($C$118:$C$144,MATCH(A118,$E$118:$E$144,0),1)</f>
        <v>5.1679501533508301</v>
      </c>
      <c r="H118" s="151"/>
      <c r="I118" s="151"/>
      <c r="J118" s="151"/>
      <c r="K118" s="151"/>
      <c r="L118" s="151"/>
      <c r="M118" s="151"/>
      <c r="N118" s="151"/>
      <c r="O118" s="151"/>
      <c r="P118" s="151"/>
      <c r="Q118" s="151"/>
      <c r="R118" s="151"/>
      <c r="S118" s="151"/>
      <c r="T118" s="151"/>
      <c r="U118" s="151"/>
      <c r="V118" s="151"/>
      <c r="W118" s="151"/>
      <c r="X118" s="151"/>
      <c r="Y118" s="151"/>
      <c r="Z118" s="151"/>
      <c r="AA118" s="151"/>
    </row>
    <row r="119" spans="1:27">
      <c r="A119" s="147">
        <f>1+A118</f>
        <v>2</v>
      </c>
      <c r="B119" s="152" t="str">
        <f>CONCATENATE('Cross-Country_Comparison_source'!B3," ",'Cross-Country_Comparison_source'!AK3)</f>
        <v>BFA 2007</v>
      </c>
      <c r="C119" s="147">
        <f>IF('Cross-Country_Comparison_source'!AI3="","",'Cross-Country_Comparison_source'!AI3)</f>
        <v>5.1679501533508301</v>
      </c>
      <c r="D119" s="148">
        <f>'Cross-Country_Comparison_source'!AJ3</f>
        <v>33.719326019287109</v>
      </c>
      <c r="E119" s="147">
        <f t="shared" ref="E119:E144" si="15">_xlfn.RANK.EQ(C119,$C$118:$C$144,1)</f>
        <v>1</v>
      </c>
      <c r="F119" s="147" t="str">
        <f t="shared" ref="F119:F144" si="16">INDEX($B$118:$B$144,MATCH(A119,$E$118:$E$144,0),1)</f>
        <v>TCD 2004</v>
      </c>
      <c r="G119" s="148">
        <f t="shared" ref="G119:G144" si="17">INDEX($C$118:$C$144,MATCH(A119,$E$118:$E$144,0),1)</f>
        <v>8.5449399948120117</v>
      </c>
      <c r="H119" s="151"/>
      <c r="I119" s="151"/>
      <c r="J119" s="151"/>
      <c r="K119" s="151"/>
      <c r="L119" s="151"/>
      <c r="M119" s="151"/>
      <c r="N119" s="151"/>
      <c r="O119" s="151"/>
      <c r="P119" s="151"/>
      <c r="Q119" s="151"/>
      <c r="R119" s="151"/>
      <c r="S119" s="151"/>
      <c r="T119" s="151"/>
      <c r="U119" s="151"/>
      <c r="V119" s="151"/>
      <c r="W119" s="151"/>
      <c r="X119" s="151"/>
      <c r="Y119" s="151"/>
      <c r="Z119" s="151"/>
      <c r="AA119" s="151"/>
    </row>
    <row r="120" spans="1:27">
      <c r="A120" s="147">
        <f t="shared" ref="A120:A144" si="18">1+A119</f>
        <v>3</v>
      </c>
      <c r="B120" s="152" t="str">
        <f>CONCATENATE('Cross-Country_Comparison_source'!B4," ",'Cross-Country_Comparison_source'!AK4)</f>
        <v xml:space="preserve">BDI </v>
      </c>
      <c r="C120" s="147" t="str">
        <f>IF('Cross-Country_Comparison_source'!AI4="","",'Cross-Country_Comparison_source'!AI4)</f>
        <v/>
      </c>
      <c r="D120" s="148">
        <f>'Cross-Country_Comparison_source'!AJ4</f>
        <v>33.719326019287109</v>
      </c>
      <c r="E120" s="147" t="e">
        <f t="shared" si="15"/>
        <v>#VALUE!</v>
      </c>
      <c r="F120" s="147" t="str">
        <f t="shared" si="16"/>
        <v>SOM 2016</v>
      </c>
      <c r="G120" s="148">
        <f t="shared" si="17"/>
        <v>15.5</v>
      </c>
      <c r="H120" s="151"/>
      <c r="I120" s="151"/>
      <c r="J120" s="151"/>
      <c r="K120" s="151"/>
      <c r="L120" s="151"/>
      <c r="M120" s="151"/>
      <c r="N120" s="151"/>
      <c r="O120" s="151"/>
      <c r="P120" s="151"/>
      <c r="Q120" s="151"/>
      <c r="R120" s="151"/>
      <c r="S120" s="151"/>
      <c r="T120" s="151"/>
      <c r="U120" s="151"/>
      <c r="V120" s="151"/>
      <c r="W120" s="151"/>
      <c r="X120" s="151"/>
      <c r="Y120" s="151"/>
      <c r="Z120" s="151"/>
      <c r="AA120" s="151"/>
    </row>
    <row r="121" spans="1:27">
      <c r="A121" s="147">
        <f t="shared" si="18"/>
        <v>4</v>
      </c>
      <c r="B121" s="152" t="str">
        <f>CONCATENATE('Cross-Country_Comparison_source'!B5," ",'Cross-Country_Comparison_source'!AK5)</f>
        <v xml:space="preserve">CAF </v>
      </c>
      <c r="C121" s="147" t="str">
        <f>IF('Cross-Country_Comparison_source'!AI5="","",'Cross-Country_Comparison_source'!AI5)</f>
        <v/>
      </c>
      <c r="D121" s="148">
        <f>'Cross-Country_Comparison_source'!AJ5</f>
        <v>33.719326019287109</v>
      </c>
      <c r="E121" s="147" t="e">
        <f t="shared" si="15"/>
        <v>#VALUE!</v>
      </c>
      <c r="F121" s="147" t="str">
        <f t="shared" si="16"/>
        <v>MWI 1998</v>
      </c>
      <c r="G121" s="148">
        <f t="shared" si="17"/>
        <v>19.799800872802734</v>
      </c>
      <c r="H121" s="151"/>
      <c r="I121" s="151"/>
      <c r="J121" s="151"/>
      <c r="K121" s="151"/>
      <c r="L121" s="151"/>
      <c r="M121" s="151"/>
      <c r="N121" s="151"/>
      <c r="O121" s="151"/>
      <c r="P121" s="151"/>
      <c r="Q121" s="151"/>
      <c r="R121" s="151"/>
      <c r="S121" s="151"/>
      <c r="T121" s="151"/>
      <c r="U121" s="151"/>
      <c r="V121" s="151"/>
      <c r="W121" s="151"/>
      <c r="X121" s="151"/>
      <c r="Y121" s="151"/>
      <c r="Z121" s="151"/>
      <c r="AA121" s="151"/>
    </row>
    <row r="122" spans="1:27">
      <c r="A122" s="147">
        <f t="shared" si="18"/>
        <v>5</v>
      </c>
      <c r="B122" s="152" t="str">
        <f>CONCATENATE('Cross-Country_Comparison_source'!B6," ",'Cross-Country_Comparison_source'!AK6)</f>
        <v>TCD 2004</v>
      </c>
      <c r="C122" s="147">
        <f>IF('Cross-Country_Comparison_source'!AI6="","",'Cross-Country_Comparison_source'!AI6)</f>
        <v>8.5449399948120117</v>
      </c>
      <c r="D122" s="148">
        <f>'Cross-Country_Comparison_source'!AJ6</f>
        <v>33.719326019287109</v>
      </c>
      <c r="E122" s="147">
        <f t="shared" si="15"/>
        <v>2</v>
      </c>
      <c r="F122" s="147" t="str">
        <f t="shared" si="16"/>
        <v>MLI 2015</v>
      </c>
      <c r="G122" s="148">
        <f t="shared" si="17"/>
        <v>22.050140380859375</v>
      </c>
      <c r="H122" s="151"/>
      <c r="I122" s="151"/>
      <c r="J122" s="151"/>
      <c r="K122" s="151"/>
      <c r="L122" s="151"/>
      <c r="M122" s="151"/>
      <c r="N122" s="151"/>
      <c r="O122" s="151"/>
      <c r="P122" s="151"/>
      <c r="Q122" s="151"/>
      <c r="R122" s="151"/>
      <c r="S122" s="151"/>
      <c r="T122" s="151"/>
      <c r="U122" s="151"/>
      <c r="V122" s="151"/>
      <c r="W122" s="151"/>
      <c r="X122" s="151"/>
      <c r="Y122" s="151"/>
      <c r="Z122" s="151"/>
      <c r="AA122" s="151"/>
    </row>
    <row r="123" spans="1:27">
      <c r="A123" s="147">
        <f t="shared" si="18"/>
        <v>6</v>
      </c>
      <c r="B123" s="152" t="str">
        <f>CONCATENATE('Cross-Country_Comparison_source'!B7," ",'Cross-Country_Comparison_source'!AK7)</f>
        <v xml:space="preserve">COM </v>
      </c>
      <c r="C123" s="147" t="str">
        <f>IF('Cross-Country_Comparison_source'!AI7="","",'Cross-Country_Comparison_source'!AI7)</f>
        <v/>
      </c>
      <c r="D123" s="148">
        <f>'Cross-Country_Comparison_source'!AJ7</f>
        <v>33.719326019287109</v>
      </c>
      <c r="E123" s="147" t="e">
        <f t="shared" si="15"/>
        <v>#VALUE!</v>
      </c>
      <c r="F123" s="147" t="str">
        <f t="shared" si="16"/>
        <v>MOZ 2011</v>
      </c>
      <c r="G123" s="148">
        <f t="shared" si="17"/>
        <v>23.243730545043945</v>
      </c>
      <c r="H123" s="151"/>
      <c r="I123" s="151"/>
      <c r="J123" s="151"/>
      <c r="K123" s="151"/>
      <c r="L123" s="151"/>
      <c r="M123" s="151"/>
      <c r="N123" s="151"/>
      <c r="O123" s="151"/>
      <c r="P123" s="151"/>
      <c r="Q123" s="151"/>
      <c r="R123" s="151"/>
      <c r="S123" s="151"/>
      <c r="T123" s="151"/>
      <c r="U123" s="151"/>
      <c r="V123" s="151"/>
      <c r="W123" s="151"/>
      <c r="X123" s="151"/>
      <c r="Y123" s="151"/>
      <c r="Z123" s="151"/>
      <c r="AA123" s="151"/>
    </row>
    <row r="124" spans="1:27">
      <c r="A124" s="147">
        <f t="shared" si="18"/>
        <v>7</v>
      </c>
      <c r="B124" s="152" t="str">
        <f>CONCATENATE('Cross-Country_Comparison_source'!B8," ",'Cross-Country_Comparison_source'!AK8)</f>
        <v>COD 2013</v>
      </c>
      <c r="C124" s="147">
        <f>IF('Cross-Country_Comparison_source'!AI8="","",'Cross-Country_Comparison_source'!AI8)</f>
        <v>56.787891387939453</v>
      </c>
      <c r="D124" s="148">
        <f>'Cross-Country_Comparison_source'!AJ8</f>
        <v>33.719326019287109</v>
      </c>
      <c r="E124" s="147">
        <f t="shared" si="15"/>
        <v>12</v>
      </c>
      <c r="F124" s="147" t="str">
        <f t="shared" si="16"/>
        <v>ETH 2011</v>
      </c>
      <c r="G124" s="148">
        <f t="shared" si="17"/>
        <v>24.63092041015625</v>
      </c>
      <c r="H124" s="151"/>
      <c r="I124" s="151"/>
      <c r="J124" s="151"/>
      <c r="K124" s="151"/>
      <c r="L124" s="151"/>
      <c r="M124" s="151"/>
      <c r="N124" s="151"/>
      <c r="O124" s="151"/>
      <c r="P124" s="151"/>
      <c r="Q124" s="151"/>
      <c r="R124" s="151"/>
      <c r="S124" s="151"/>
      <c r="T124" s="151"/>
      <c r="U124" s="151"/>
      <c r="V124" s="151"/>
      <c r="W124" s="151"/>
      <c r="X124" s="151"/>
      <c r="Y124" s="151"/>
      <c r="Z124" s="151"/>
      <c r="AA124" s="151"/>
    </row>
    <row r="125" spans="1:27">
      <c r="A125" s="147">
        <f t="shared" si="18"/>
        <v>8</v>
      </c>
      <c r="B125" s="152" t="str">
        <f>CONCATENATE('Cross-Country_Comparison_source'!B9," ",'Cross-Country_Comparison_source'!AK9)</f>
        <v xml:space="preserve">ERI </v>
      </c>
      <c r="C125" s="147" t="str">
        <f>IF('Cross-Country_Comparison_source'!AI9="","",'Cross-Country_Comparison_source'!AI9)</f>
        <v/>
      </c>
      <c r="D125" s="148">
        <f>'Cross-Country_Comparison_source'!AJ9</f>
        <v>33.719326019287109</v>
      </c>
      <c r="E125" s="147" t="e">
        <f t="shared" si="15"/>
        <v>#VALUE!</v>
      </c>
      <c r="F125" s="147" t="str">
        <f t="shared" si="16"/>
        <v>SEN 2013</v>
      </c>
      <c r="G125" s="148">
        <f t="shared" si="17"/>
        <v>27.347789764404297</v>
      </c>
      <c r="H125" s="151"/>
      <c r="I125" s="151"/>
      <c r="J125" s="151"/>
      <c r="K125" s="151"/>
      <c r="L125" s="151"/>
      <c r="M125" s="151"/>
      <c r="N125" s="151"/>
      <c r="O125" s="151"/>
      <c r="P125" s="151"/>
      <c r="Q125" s="151"/>
      <c r="R125" s="151"/>
      <c r="S125" s="151"/>
      <c r="T125" s="151"/>
      <c r="U125" s="151"/>
      <c r="V125" s="151"/>
      <c r="W125" s="151"/>
      <c r="X125" s="151"/>
      <c r="Y125" s="151"/>
      <c r="Z125" s="151"/>
      <c r="AA125" s="151"/>
    </row>
    <row r="126" spans="1:27">
      <c r="A126" s="147">
        <f t="shared" si="18"/>
        <v>9</v>
      </c>
      <c r="B126" s="152" t="str">
        <f>CONCATENATE('Cross-Country_Comparison_source'!B10," ",'Cross-Country_Comparison_source'!AK10)</f>
        <v>ETH 2011</v>
      </c>
      <c r="C126" s="147">
        <f>IF('Cross-Country_Comparison_source'!AI10="","",'Cross-Country_Comparison_source'!AI10)</f>
        <v>24.63092041015625</v>
      </c>
      <c r="D126" s="148">
        <f>'Cross-Country_Comparison_source'!AJ10</f>
        <v>33.719326019287109</v>
      </c>
      <c r="E126" s="147">
        <f t="shared" si="15"/>
        <v>7</v>
      </c>
      <c r="F126" s="147" t="str">
        <f t="shared" si="16"/>
        <v>TGO 2011</v>
      </c>
      <c r="G126" s="148">
        <f t="shared" si="17"/>
        <v>30.429719924926758</v>
      </c>
      <c r="H126" s="151"/>
      <c r="I126" s="151"/>
      <c r="J126" s="151"/>
      <c r="K126" s="151"/>
      <c r="L126" s="151"/>
      <c r="M126" s="151"/>
      <c r="N126" s="151"/>
      <c r="O126" s="151"/>
      <c r="P126" s="151"/>
      <c r="Q126" s="151"/>
      <c r="R126" s="151"/>
      <c r="S126" s="151"/>
      <c r="T126" s="151"/>
      <c r="U126" s="151"/>
      <c r="V126" s="151"/>
      <c r="W126" s="151"/>
      <c r="X126" s="151"/>
      <c r="Y126" s="151"/>
      <c r="Z126" s="151"/>
      <c r="AA126" s="151"/>
    </row>
    <row r="127" spans="1:27">
      <c r="A127" s="147">
        <f t="shared" si="18"/>
        <v>10</v>
      </c>
      <c r="B127" s="152" t="str">
        <f>CONCATENATE('Cross-Country_Comparison_source'!B11," ",'Cross-Country_Comparison_source'!AK11)</f>
        <v xml:space="preserve">GMB </v>
      </c>
      <c r="C127" s="147" t="str">
        <f>IF('Cross-Country_Comparison_source'!AI11="","",'Cross-Country_Comparison_source'!AI11)</f>
        <v/>
      </c>
      <c r="D127" s="148">
        <f>'Cross-Country_Comparison_source'!AJ11</f>
        <v>33.719326019287109</v>
      </c>
      <c r="E127" s="147" t="e">
        <f t="shared" si="15"/>
        <v>#VALUE!</v>
      </c>
      <c r="F127" s="147" t="str">
        <f t="shared" si="16"/>
        <v>RWA 2012</v>
      </c>
      <c r="G127" s="148">
        <f t="shared" si="17"/>
        <v>31.084980010986328</v>
      </c>
      <c r="H127" s="151"/>
      <c r="I127" s="151"/>
      <c r="J127" s="151"/>
      <c r="K127" s="151"/>
      <c r="L127" s="151"/>
      <c r="M127" s="151"/>
      <c r="N127" s="151"/>
      <c r="O127" s="151"/>
      <c r="P127" s="151"/>
      <c r="Q127" s="151"/>
      <c r="R127" s="151"/>
      <c r="S127" s="151"/>
      <c r="T127" s="151"/>
      <c r="U127" s="151"/>
      <c r="V127" s="151"/>
      <c r="W127" s="151"/>
      <c r="X127" s="151"/>
      <c r="Y127" s="151"/>
      <c r="Z127" s="151"/>
      <c r="AA127" s="151"/>
    </row>
    <row r="128" spans="1:27">
      <c r="A128" s="147">
        <f t="shared" si="18"/>
        <v>11</v>
      </c>
      <c r="B128" s="152" t="str">
        <f>CONCATENATE('Cross-Country_Comparison_source'!B12," ",'Cross-Country_Comparison_source'!AK12)</f>
        <v xml:space="preserve">GIN </v>
      </c>
      <c r="C128" s="147" t="str">
        <f>IF('Cross-Country_Comparison_source'!AI12="","",'Cross-Country_Comparison_source'!AI12)</f>
        <v/>
      </c>
      <c r="D128" s="148">
        <f>'Cross-Country_Comparison_source'!AJ12</f>
        <v>33.719326019287109</v>
      </c>
      <c r="E128" s="147" t="e">
        <f t="shared" si="15"/>
        <v>#VALUE!</v>
      </c>
      <c r="F128" s="147" t="str">
        <f t="shared" si="16"/>
        <v>UGA 2012</v>
      </c>
      <c r="G128" s="148">
        <f t="shared" si="17"/>
        <v>32.504261016845703</v>
      </c>
      <c r="H128" s="151"/>
      <c r="I128" s="151"/>
      <c r="J128" s="151"/>
      <c r="K128" s="151"/>
      <c r="L128" s="151"/>
      <c r="M128" s="151"/>
      <c r="N128" s="151"/>
      <c r="O128" s="151"/>
      <c r="P128" s="151"/>
      <c r="Q128" s="151"/>
      <c r="R128" s="151"/>
      <c r="S128" s="151"/>
      <c r="T128" s="151"/>
      <c r="U128" s="151"/>
      <c r="V128" s="151"/>
      <c r="W128" s="151"/>
      <c r="X128" s="151"/>
      <c r="Y128" s="151"/>
      <c r="Z128" s="151"/>
      <c r="AA128" s="151"/>
    </row>
    <row r="129" spans="1:27">
      <c r="A129" s="147">
        <f t="shared" si="18"/>
        <v>12</v>
      </c>
      <c r="B129" s="152" t="str">
        <f>CONCATENATE('Cross-Country_Comparison_source'!B13," ",'Cross-Country_Comparison_source'!AK13)</f>
        <v xml:space="preserve">GNB </v>
      </c>
      <c r="C129" s="147" t="str">
        <f>IF('Cross-Country_Comparison_source'!AI13="","",'Cross-Country_Comparison_source'!AI13)</f>
        <v/>
      </c>
      <c r="D129" s="148">
        <f>'Cross-Country_Comparison_source'!AJ13</f>
        <v>33.719326019287109</v>
      </c>
      <c r="E129" s="147" t="e">
        <f t="shared" si="15"/>
        <v>#VALUE!</v>
      </c>
      <c r="F129" s="147" t="str">
        <f t="shared" si="16"/>
        <v>COD 2013</v>
      </c>
      <c r="G129" s="148">
        <f t="shared" si="17"/>
        <v>56.787891387939453</v>
      </c>
      <c r="H129" s="151"/>
      <c r="I129" s="151"/>
      <c r="J129" s="151"/>
      <c r="K129" s="151"/>
      <c r="L129" s="151"/>
      <c r="M129" s="151"/>
      <c r="N129" s="151"/>
      <c r="O129" s="151"/>
      <c r="P129" s="151"/>
      <c r="Q129" s="151"/>
      <c r="R129" s="151"/>
      <c r="S129" s="151"/>
      <c r="T129" s="151"/>
      <c r="U129" s="151"/>
      <c r="V129" s="151"/>
      <c r="W129" s="151"/>
      <c r="X129" s="151"/>
      <c r="Y129" s="151"/>
      <c r="Z129" s="151"/>
      <c r="AA129" s="151"/>
    </row>
    <row r="130" spans="1:27">
      <c r="A130" s="147">
        <f t="shared" si="18"/>
        <v>13</v>
      </c>
      <c r="B130" s="152" t="str">
        <f>CONCATENATE('Cross-Country_Comparison_source'!B14," ",'Cross-Country_Comparison_source'!AK14)</f>
        <v xml:space="preserve">LBR </v>
      </c>
      <c r="C130" s="147" t="str">
        <f>IF('Cross-Country_Comparison_source'!AI14="","",'Cross-Country_Comparison_source'!AI14)</f>
        <v/>
      </c>
      <c r="D130" s="148">
        <f>'Cross-Country_Comparison_source'!AJ14</f>
        <v>33.719326019287109</v>
      </c>
      <c r="E130" s="147" t="e">
        <f t="shared" si="15"/>
        <v>#VALUE!</v>
      </c>
      <c r="F130" s="147" t="str">
        <f t="shared" si="16"/>
        <v>SSD 2008</v>
      </c>
      <c r="G130" s="148">
        <f t="shared" si="17"/>
        <v>63.032138824462891</v>
      </c>
      <c r="H130" s="151"/>
      <c r="I130" s="151"/>
      <c r="J130" s="151"/>
      <c r="K130" s="151"/>
      <c r="L130" s="151"/>
      <c r="M130" s="151"/>
      <c r="N130" s="151"/>
      <c r="O130" s="151"/>
      <c r="P130" s="151"/>
      <c r="Q130" s="151"/>
      <c r="R130" s="151"/>
      <c r="S130" s="151"/>
      <c r="T130" s="151"/>
      <c r="U130" s="151"/>
      <c r="V130" s="151"/>
      <c r="W130" s="151"/>
      <c r="X130" s="151"/>
      <c r="Y130" s="151"/>
      <c r="Z130" s="151"/>
      <c r="AA130" s="151"/>
    </row>
    <row r="131" spans="1:27">
      <c r="A131" s="147">
        <f t="shared" si="18"/>
        <v>14</v>
      </c>
      <c r="B131" s="152" t="str">
        <f>CONCATENATE('Cross-Country_Comparison_source'!B15," ",'Cross-Country_Comparison_source'!AK15)</f>
        <v xml:space="preserve">MDG </v>
      </c>
      <c r="C131" s="147" t="str">
        <f>IF('Cross-Country_Comparison_source'!AI15="","",'Cross-Country_Comparison_source'!AI15)</f>
        <v/>
      </c>
      <c r="D131" s="148">
        <f>'Cross-Country_Comparison_source'!AJ15</f>
        <v>33.719326019287109</v>
      </c>
      <c r="E131" s="147" t="e">
        <f t="shared" si="15"/>
        <v>#VALUE!</v>
      </c>
      <c r="F131" s="147" t="str">
        <f t="shared" si="16"/>
        <v>TZA 2012</v>
      </c>
      <c r="G131" s="148">
        <f t="shared" si="17"/>
        <v>64.790519714355469</v>
      </c>
      <c r="H131" s="151"/>
      <c r="I131" s="151"/>
      <c r="J131" s="151"/>
      <c r="K131" s="151"/>
      <c r="L131" s="151"/>
      <c r="M131" s="151"/>
      <c r="N131" s="151"/>
      <c r="O131" s="151"/>
      <c r="P131" s="151"/>
      <c r="Q131" s="151"/>
      <c r="R131" s="151"/>
      <c r="S131" s="151"/>
      <c r="T131" s="151"/>
      <c r="U131" s="151"/>
      <c r="V131" s="151"/>
      <c r="W131" s="151"/>
      <c r="X131" s="151"/>
      <c r="Y131" s="151"/>
      <c r="Z131" s="151"/>
      <c r="AA131" s="151"/>
    </row>
    <row r="132" spans="1:27">
      <c r="A132" s="147">
        <f t="shared" si="18"/>
        <v>15</v>
      </c>
      <c r="B132" s="152" t="str">
        <f>CONCATENATE('Cross-Country_Comparison_source'!B16," ",'Cross-Country_Comparison_source'!AK16)</f>
        <v>MWI 1998</v>
      </c>
      <c r="C132" s="147">
        <f>IF('Cross-Country_Comparison_source'!AI16="","",'Cross-Country_Comparison_source'!AI16)</f>
        <v>19.799800872802734</v>
      </c>
      <c r="D132" s="148">
        <f>'Cross-Country_Comparison_source'!AJ16</f>
        <v>33.719326019287109</v>
      </c>
      <c r="E132" s="147">
        <f t="shared" si="15"/>
        <v>4</v>
      </c>
      <c r="F132" s="147" t="str">
        <f t="shared" si="16"/>
        <v>ZWE 2012</v>
      </c>
      <c r="G132" s="148">
        <f t="shared" si="17"/>
        <v>80.8751220703125</v>
      </c>
      <c r="H132" s="151"/>
      <c r="I132" s="151"/>
      <c r="J132" s="151"/>
      <c r="K132" s="151"/>
      <c r="L132" s="151"/>
      <c r="M132" s="151"/>
      <c r="N132" s="151"/>
      <c r="O132" s="151"/>
      <c r="P132" s="151"/>
      <c r="Q132" s="151"/>
      <c r="R132" s="151"/>
      <c r="S132" s="151"/>
      <c r="T132" s="151"/>
      <c r="U132" s="151"/>
      <c r="V132" s="151"/>
      <c r="W132" s="151"/>
      <c r="X132" s="151"/>
      <c r="Y132" s="151"/>
      <c r="Z132" s="151"/>
      <c r="AA132" s="151"/>
    </row>
    <row r="133" spans="1:27">
      <c r="A133" s="147">
        <f t="shared" si="18"/>
        <v>16</v>
      </c>
      <c r="B133" s="152" t="str">
        <f>CONCATENATE('Cross-Country_Comparison_source'!B17," ",'Cross-Country_Comparison_source'!AK17)</f>
        <v>MLI 2015</v>
      </c>
      <c r="C133" s="147">
        <f>IF('Cross-Country_Comparison_source'!AI17="","",'Cross-Country_Comparison_source'!AI17)</f>
        <v>22.050140380859375</v>
      </c>
      <c r="D133" s="148">
        <f>'Cross-Country_Comparison_source'!AJ17</f>
        <v>33.719326019287109</v>
      </c>
      <c r="E133" s="147">
        <f t="shared" si="15"/>
        <v>5</v>
      </c>
      <c r="F133" s="147" t="e">
        <f t="shared" si="16"/>
        <v>#N/A</v>
      </c>
      <c r="G133" s="148" t="e">
        <f t="shared" si="17"/>
        <v>#N/A</v>
      </c>
      <c r="H133" s="151"/>
      <c r="I133" s="151"/>
      <c r="J133" s="151"/>
      <c r="K133" s="151"/>
      <c r="L133" s="151"/>
      <c r="M133" s="151"/>
      <c r="N133" s="151"/>
      <c r="O133" s="151"/>
      <c r="P133" s="151"/>
      <c r="Q133" s="151"/>
      <c r="R133" s="151"/>
      <c r="S133" s="151"/>
      <c r="T133" s="151"/>
      <c r="U133" s="151"/>
      <c r="V133" s="151"/>
      <c r="W133" s="151"/>
      <c r="X133" s="151"/>
      <c r="Y133" s="151"/>
      <c r="Z133" s="151"/>
      <c r="AA133" s="151"/>
    </row>
    <row r="134" spans="1:27">
      <c r="A134" s="147">
        <f t="shared" si="18"/>
        <v>17</v>
      </c>
      <c r="B134" s="152" t="str">
        <f>CONCATENATE('Cross-Country_Comparison_source'!B18," ",'Cross-Country_Comparison_source'!AK18)</f>
        <v>MOZ 2011</v>
      </c>
      <c r="C134" s="147">
        <f>IF('Cross-Country_Comparison_source'!AI18="","",'Cross-Country_Comparison_source'!AI18)</f>
        <v>23.243730545043945</v>
      </c>
      <c r="D134" s="148">
        <f>'Cross-Country_Comparison_source'!AJ18</f>
        <v>33.719326019287109</v>
      </c>
      <c r="E134" s="147">
        <f t="shared" si="15"/>
        <v>6</v>
      </c>
      <c r="F134" s="147" t="e">
        <f t="shared" si="16"/>
        <v>#N/A</v>
      </c>
      <c r="G134" s="148" t="e">
        <f t="shared" si="17"/>
        <v>#N/A</v>
      </c>
      <c r="H134" s="151"/>
      <c r="I134" s="151"/>
      <c r="J134" s="151"/>
      <c r="K134" s="151"/>
      <c r="L134" s="151"/>
      <c r="M134" s="151"/>
      <c r="N134" s="151"/>
      <c r="O134" s="151"/>
      <c r="P134" s="151"/>
      <c r="Q134" s="151"/>
      <c r="R134" s="151"/>
      <c r="S134" s="151"/>
      <c r="T134" s="151"/>
      <c r="U134" s="151"/>
      <c r="V134" s="151"/>
      <c r="W134" s="151"/>
      <c r="X134" s="151"/>
      <c r="Y134" s="151"/>
      <c r="Z134" s="151"/>
      <c r="AA134" s="151"/>
    </row>
    <row r="135" spans="1:27">
      <c r="A135" s="147">
        <f t="shared" si="18"/>
        <v>18</v>
      </c>
      <c r="B135" s="152" t="str">
        <f>CONCATENATE('Cross-Country_Comparison_source'!B19," ",'Cross-Country_Comparison_source'!AK19)</f>
        <v xml:space="preserve">NER </v>
      </c>
      <c r="C135" s="147" t="str">
        <f>IF('Cross-Country_Comparison_source'!AI19="","",'Cross-Country_Comparison_source'!AI19)</f>
        <v/>
      </c>
      <c r="D135" s="148">
        <f>'Cross-Country_Comparison_source'!AJ19</f>
        <v>33.719326019287109</v>
      </c>
      <c r="E135" s="147" t="e">
        <f t="shared" si="15"/>
        <v>#VALUE!</v>
      </c>
      <c r="F135" s="147" t="e">
        <f t="shared" si="16"/>
        <v>#N/A</v>
      </c>
      <c r="G135" s="148" t="e">
        <f t="shared" si="17"/>
        <v>#N/A</v>
      </c>
      <c r="H135" s="151"/>
      <c r="I135" s="151"/>
      <c r="J135" s="158"/>
      <c r="K135" s="160"/>
      <c r="L135" s="158"/>
      <c r="M135" s="151"/>
      <c r="N135" s="151"/>
      <c r="O135" s="151"/>
      <c r="P135" s="151"/>
      <c r="Q135" s="151"/>
      <c r="R135" s="151"/>
      <c r="S135" s="151"/>
      <c r="T135" s="151"/>
      <c r="U135" s="151"/>
      <c r="V135" s="151"/>
      <c r="W135" s="151"/>
      <c r="X135" s="151"/>
      <c r="Y135" s="151"/>
      <c r="Z135" s="151"/>
      <c r="AA135" s="151"/>
    </row>
    <row r="136" spans="1:27">
      <c r="A136" s="147">
        <f t="shared" si="18"/>
        <v>19</v>
      </c>
      <c r="B136" s="152" t="str">
        <f>CONCATENATE('Cross-Country_Comparison_source'!B20," ",'Cross-Country_Comparison_source'!AK20)</f>
        <v>RWA 2012</v>
      </c>
      <c r="C136" s="147">
        <f>IF('Cross-Country_Comparison_source'!AI20="","",'Cross-Country_Comparison_source'!AI20)</f>
        <v>31.084980010986328</v>
      </c>
      <c r="D136" s="148">
        <f>'Cross-Country_Comparison_source'!AJ20</f>
        <v>33.719326019287109</v>
      </c>
      <c r="E136" s="147">
        <f t="shared" si="15"/>
        <v>10</v>
      </c>
      <c r="F136" s="147" t="e">
        <f t="shared" si="16"/>
        <v>#N/A</v>
      </c>
      <c r="G136" s="148" t="e">
        <f t="shared" si="17"/>
        <v>#N/A</v>
      </c>
      <c r="H136" s="151"/>
      <c r="I136" s="151"/>
      <c r="J136" s="158"/>
      <c r="K136" s="160"/>
      <c r="L136" s="158"/>
      <c r="M136" s="151"/>
      <c r="N136" s="151"/>
      <c r="O136" s="151"/>
      <c r="P136" s="151"/>
      <c r="Q136" s="151"/>
      <c r="R136" s="151"/>
      <c r="S136" s="151"/>
      <c r="T136" s="151"/>
      <c r="U136" s="151"/>
      <c r="V136" s="151"/>
      <c r="W136" s="151"/>
      <c r="X136" s="151"/>
      <c r="Y136" s="151"/>
      <c r="Z136" s="151"/>
      <c r="AA136" s="151"/>
    </row>
    <row r="137" spans="1:27">
      <c r="A137" s="147">
        <f t="shared" si="18"/>
        <v>20</v>
      </c>
      <c r="B137" s="152" t="str">
        <f>CONCATENATE('Cross-Country_Comparison_source'!B21," ",'Cross-Country_Comparison_source'!AK21)</f>
        <v>SEN 2013</v>
      </c>
      <c r="C137" s="147">
        <f>IF('Cross-Country_Comparison_source'!AI21="","",'Cross-Country_Comparison_source'!AI21)</f>
        <v>27.347789764404297</v>
      </c>
      <c r="D137" s="148">
        <f>'Cross-Country_Comparison_source'!AJ21</f>
        <v>33.719326019287109</v>
      </c>
      <c r="E137" s="147">
        <f t="shared" si="15"/>
        <v>8</v>
      </c>
      <c r="F137" s="147" t="e">
        <f t="shared" si="16"/>
        <v>#N/A</v>
      </c>
      <c r="G137" s="148" t="e">
        <f t="shared" si="17"/>
        <v>#N/A</v>
      </c>
      <c r="H137" s="151"/>
      <c r="I137" s="151"/>
      <c r="J137" s="158"/>
      <c r="K137" s="160"/>
      <c r="L137" s="158"/>
      <c r="M137" s="151"/>
      <c r="N137" s="151"/>
      <c r="O137" s="151"/>
      <c r="P137" s="151"/>
      <c r="Q137" s="151"/>
      <c r="R137" s="151"/>
      <c r="S137" s="151"/>
      <c r="T137" s="151"/>
      <c r="U137" s="151"/>
      <c r="V137" s="151"/>
      <c r="W137" s="151"/>
      <c r="X137" s="151"/>
      <c r="Y137" s="151"/>
      <c r="Z137" s="151"/>
      <c r="AA137" s="151"/>
    </row>
    <row r="138" spans="1:27">
      <c r="A138" s="147">
        <f t="shared" si="18"/>
        <v>21</v>
      </c>
      <c r="B138" s="152" t="str">
        <f>CONCATENATE('Cross-Country_Comparison_source'!B22," ",'Cross-Country_Comparison_source'!AK22)</f>
        <v xml:space="preserve">SLE </v>
      </c>
      <c r="C138" s="147" t="str">
        <f>IF('Cross-Country_Comparison_source'!AI22="","",'Cross-Country_Comparison_source'!AI22)</f>
        <v/>
      </c>
      <c r="D138" s="148">
        <f>'Cross-Country_Comparison_source'!AJ22</f>
        <v>33.719326019287109</v>
      </c>
      <c r="E138" s="147" t="e">
        <f t="shared" si="15"/>
        <v>#VALUE!</v>
      </c>
      <c r="F138" s="147" t="e">
        <f t="shared" si="16"/>
        <v>#N/A</v>
      </c>
      <c r="G138" s="148" t="e">
        <f t="shared" si="17"/>
        <v>#N/A</v>
      </c>
      <c r="H138" s="151"/>
      <c r="I138" s="151"/>
      <c r="J138" s="158"/>
      <c r="K138" s="160"/>
      <c r="L138" s="158"/>
      <c r="M138" s="151"/>
      <c r="N138" s="151"/>
      <c r="O138" s="151"/>
      <c r="P138" s="151"/>
      <c r="Q138" s="151"/>
      <c r="R138" s="151"/>
      <c r="S138" s="151"/>
      <c r="T138" s="151"/>
      <c r="U138" s="151"/>
      <c r="V138" s="151"/>
      <c r="W138" s="151"/>
      <c r="X138" s="151"/>
      <c r="Y138" s="151"/>
      <c r="Z138" s="151"/>
      <c r="AA138" s="151"/>
    </row>
    <row r="139" spans="1:27">
      <c r="A139" s="147">
        <f t="shared" si="18"/>
        <v>22</v>
      </c>
      <c r="B139" s="152" t="str">
        <f>CONCATENATE('Cross-Country_Comparison_source'!B23," ",'Cross-Country_Comparison_source'!AK23)</f>
        <v>SSD 2008</v>
      </c>
      <c r="C139" s="147">
        <f>IF('Cross-Country_Comparison_source'!AI23="","",'Cross-Country_Comparison_source'!AI23)</f>
        <v>63.032138824462891</v>
      </c>
      <c r="D139" s="148">
        <f>'Cross-Country_Comparison_source'!AJ23</f>
        <v>33.719326019287109</v>
      </c>
      <c r="E139" s="147">
        <f t="shared" si="15"/>
        <v>13</v>
      </c>
      <c r="F139" s="147" t="e">
        <f t="shared" si="16"/>
        <v>#N/A</v>
      </c>
      <c r="G139" s="148" t="e">
        <f t="shared" si="17"/>
        <v>#N/A</v>
      </c>
      <c r="H139" s="151"/>
      <c r="I139" s="151"/>
      <c r="J139" s="158"/>
      <c r="K139" s="160"/>
      <c r="L139" s="158"/>
      <c r="M139" s="151"/>
      <c r="N139" s="151"/>
      <c r="O139" s="151"/>
      <c r="P139" s="151"/>
      <c r="Q139" s="151"/>
      <c r="R139" s="151"/>
      <c r="S139" s="151"/>
      <c r="T139" s="151"/>
      <c r="U139" s="151"/>
      <c r="V139" s="151"/>
      <c r="W139" s="151"/>
      <c r="X139" s="151"/>
      <c r="Y139" s="151"/>
      <c r="Z139" s="151"/>
      <c r="AA139" s="151"/>
    </row>
    <row r="140" spans="1:27">
      <c r="A140" s="147">
        <f t="shared" si="18"/>
        <v>23</v>
      </c>
      <c r="B140" s="152" t="str">
        <f>CONCATENATE('Cross-Country_Comparison_source'!B24," ",'Cross-Country_Comparison_source'!AK24)</f>
        <v>TZA 2012</v>
      </c>
      <c r="C140" s="147">
        <f>IF('Cross-Country_Comparison_source'!AI24="","",'Cross-Country_Comparison_source'!AI24)</f>
        <v>64.790519714355469</v>
      </c>
      <c r="D140" s="148">
        <f>'Cross-Country_Comparison_source'!AJ24</f>
        <v>33.719326019287109</v>
      </c>
      <c r="E140" s="147">
        <f t="shared" si="15"/>
        <v>14</v>
      </c>
      <c r="F140" s="147" t="e">
        <f t="shared" si="16"/>
        <v>#N/A</v>
      </c>
      <c r="G140" s="148" t="e">
        <f t="shared" si="17"/>
        <v>#N/A</v>
      </c>
      <c r="H140" s="151"/>
      <c r="I140" s="151"/>
      <c r="J140" s="151"/>
      <c r="K140" s="151"/>
      <c r="L140" s="151"/>
      <c r="M140" s="151"/>
      <c r="N140" s="151"/>
      <c r="O140" s="151"/>
      <c r="P140" s="151"/>
      <c r="Q140" s="151"/>
      <c r="R140" s="151"/>
      <c r="S140" s="151"/>
      <c r="T140" s="151"/>
      <c r="U140" s="151"/>
      <c r="V140" s="151"/>
      <c r="W140" s="151"/>
      <c r="X140" s="151"/>
      <c r="Y140" s="151"/>
      <c r="Z140" s="151"/>
      <c r="AA140" s="151"/>
    </row>
    <row r="141" spans="1:27">
      <c r="A141" s="147">
        <f t="shared" si="18"/>
        <v>24</v>
      </c>
      <c r="B141" s="152" t="str">
        <f>CONCATENATE('Cross-Country_Comparison_source'!B25," ",'Cross-Country_Comparison_source'!AK25)</f>
        <v>TGO 2011</v>
      </c>
      <c r="C141" s="147">
        <f>IF('Cross-Country_Comparison_source'!AI25="","",'Cross-Country_Comparison_source'!AI25)</f>
        <v>30.429719924926758</v>
      </c>
      <c r="D141" s="148">
        <f>'Cross-Country_Comparison_source'!AJ25</f>
        <v>33.719326019287109</v>
      </c>
      <c r="E141" s="147">
        <f t="shared" si="15"/>
        <v>9</v>
      </c>
      <c r="F141" s="147" t="e">
        <f t="shared" si="16"/>
        <v>#N/A</v>
      </c>
      <c r="G141" s="148" t="e">
        <f t="shared" si="17"/>
        <v>#N/A</v>
      </c>
      <c r="H141" s="151"/>
      <c r="I141" s="151"/>
      <c r="J141" s="151"/>
      <c r="K141" s="151"/>
      <c r="L141" s="151"/>
      <c r="M141" s="151"/>
      <c r="N141" s="151"/>
      <c r="O141" s="151"/>
      <c r="P141" s="151"/>
      <c r="Q141" s="151"/>
      <c r="R141" s="151"/>
      <c r="S141" s="151"/>
      <c r="T141" s="151"/>
      <c r="U141" s="151"/>
      <c r="V141" s="151"/>
      <c r="W141" s="151"/>
      <c r="X141" s="151"/>
      <c r="Y141" s="151"/>
      <c r="Z141" s="151"/>
      <c r="AA141" s="151"/>
    </row>
    <row r="142" spans="1:27">
      <c r="A142" s="147">
        <f t="shared" si="18"/>
        <v>25</v>
      </c>
      <c r="B142" s="152" t="str">
        <f>CONCATENATE('Cross-Country_Comparison_source'!B26," ",'Cross-Country_Comparison_source'!AK26)</f>
        <v>UGA 2012</v>
      </c>
      <c r="C142" s="147">
        <f>IF('Cross-Country_Comparison_source'!AI26="","",'Cross-Country_Comparison_source'!AI26)</f>
        <v>32.504261016845703</v>
      </c>
      <c r="D142" s="148">
        <f>'Cross-Country_Comparison_source'!AJ26</f>
        <v>33.719326019287109</v>
      </c>
      <c r="E142" s="147">
        <f t="shared" si="15"/>
        <v>11</v>
      </c>
      <c r="F142" s="147" t="e">
        <f t="shared" si="16"/>
        <v>#N/A</v>
      </c>
      <c r="G142" s="148" t="e">
        <f t="shared" si="17"/>
        <v>#N/A</v>
      </c>
      <c r="H142" s="151"/>
      <c r="I142" s="151"/>
      <c r="J142" s="151"/>
      <c r="K142" s="151"/>
      <c r="L142" s="151"/>
      <c r="M142" s="151"/>
      <c r="N142" s="151"/>
      <c r="O142" s="151"/>
      <c r="P142" s="151"/>
      <c r="Q142" s="151"/>
      <c r="R142" s="151"/>
      <c r="S142" s="151"/>
      <c r="T142" s="151"/>
      <c r="U142" s="151"/>
      <c r="V142" s="151"/>
      <c r="W142" s="151"/>
      <c r="X142" s="151"/>
      <c r="Y142" s="151"/>
      <c r="Z142" s="151"/>
      <c r="AA142" s="151"/>
    </row>
    <row r="143" spans="1:27">
      <c r="A143" s="147">
        <f t="shared" si="18"/>
        <v>26</v>
      </c>
      <c r="B143" s="152" t="str">
        <f>CONCATENATE('Cross-Country_Comparison_source'!B27," ",'Cross-Country_Comparison_source'!AK27)</f>
        <v>ZWE 2012</v>
      </c>
      <c r="C143" s="147">
        <f>IF('Cross-Country_Comparison_source'!AI27="","",'Cross-Country_Comparison_source'!AI27)</f>
        <v>80.8751220703125</v>
      </c>
      <c r="D143" s="148">
        <f>'Cross-Country_Comparison_source'!AJ27</f>
        <v>33.719326019287109</v>
      </c>
      <c r="E143" s="147">
        <f t="shared" si="15"/>
        <v>15</v>
      </c>
      <c r="F143" s="147" t="e">
        <f t="shared" si="16"/>
        <v>#N/A</v>
      </c>
      <c r="G143" s="148" t="e">
        <f t="shared" si="17"/>
        <v>#N/A</v>
      </c>
      <c r="H143" s="151"/>
      <c r="I143" s="151"/>
      <c r="J143" s="151"/>
      <c r="K143" s="151"/>
      <c r="L143" s="151"/>
      <c r="M143" s="151"/>
      <c r="N143" s="151"/>
      <c r="O143" s="151"/>
      <c r="P143" s="151"/>
      <c r="Q143" s="151"/>
      <c r="R143" s="151"/>
      <c r="S143" s="151"/>
      <c r="T143" s="151"/>
      <c r="U143" s="151"/>
      <c r="V143" s="151"/>
      <c r="W143" s="151"/>
      <c r="X143" s="151"/>
      <c r="Y143" s="151"/>
      <c r="Z143" s="151"/>
      <c r="AA143" s="151"/>
    </row>
    <row r="144" spans="1:27">
      <c r="A144" s="147">
        <f t="shared" si="18"/>
        <v>27</v>
      </c>
      <c r="B144" s="152" t="str">
        <f>CONCATENATE('Cross-Country_Comparison_source'!B28," ",'Cross-Country_Comparison_source'!AK28)</f>
        <v>SOM 2016</v>
      </c>
      <c r="C144" s="147">
        <f>IF('Cross-Country_Comparison_source'!AI28="","",'Cross-Country_Comparison_source'!AI28)</f>
        <v>15.5</v>
      </c>
      <c r="D144" s="148">
        <f>'Cross-Country_Comparison_source'!AJ28</f>
        <v>33.719326019287109</v>
      </c>
      <c r="E144" s="147">
        <f t="shared" si="15"/>
        <v>3</v>
      </c>
      <c r="F144" s="147" t="e">
        <f t="shared" si="16"/>
        <v>#N/A</v>
      </c>
      <c r="G144" s="148" t="e">
        <f t="shared" si="17"/>
        <v>#N/A</v>
      </c>
      <c r="H144" s="151"/>
      <c r="I144" s="151"/>
      <c r="J144" s="151"/>
      <c r="K144" s="151"/>
      <c r="L144" s="151"/>
      <c r="M144" s="151"/>
      <c r="N144" s="151"/>
      <c r="O144" s="151"/>
      <c r="P144" s="151"/>
      <c r="Q144" s="151"/>
      <c r="R144" s="151"/>
      <c r="S144" s="151"/>
      <c r="T144" s="151"/>
      <c r="U144" s="151"/>
      <c r="V144" s="151"/>
      <c r="W144" s="151"/>
      <c r="X144" s="151"/>
      <c r="Y144" s="151"/>
      <c r="Z144" s="151"/>
      <c r="AA144" s="151"/>
    </row>
    <row r="145" spans="1:27">
      <c r="A145" s="147"/>
      <c r="B145" s="154"/>
      <c r="C145" s="155"/>
      <c r="D145" s="156"/>
      <c r="E145" s="155"/>
      <c r="F145" s="155"/>
      <c r="G145" s="156"/>
      <c r="H145" s="151"/>
      <c r="I145" s="151"/>
      <c r="J145" s="151"/>
      <c r="K145" s="151"/>
      <c r="L145" s="151"/>
      <c r="M145" s="151"/>
      <c r="N145" s="151"/>
      <c r="O145" s="151"/>
      <c r="P145" s="151"/>
      <c r="Q145" s="151"/>
      <c r="R145" s="151"/>
      <c r="S145" s="151"/>
      <c r="T145" s="151"/>
      <c r="U145" s="151"/>
      <c r="V145" s="151"/>
      <c r="W145" s="151"/>
      <c r="X145" s="151"/>
      <c r="Y145" s="151"/>
      <c r="Z145" s="151"/>
      <c r="AA145" s="151"/>
    </row>
    <row r="146" spans="1:27" ht="43.5">
      <c r="A146" s="149" t="str">
        <f>A117</f>
        <v xml:space="preserve">Order </v>
      </c>
      <c r="B146" s="149" t="str">
        <f>B117</f>
        <v>countryname</v>
      </c>
      <c r="C146" s="149" t="str">
        <f>'Cross-Country_Comparison_source'!AL1</f>
        <v>attainment_secondary</v>
      </c>
      <c r="D146" s="149" t="str">
        <f>'Cross-Country_Comparison_source'!AM1</f>
        <v>avg_attainment_secondary</v>
      </c>
      <c r="E146" s="149" t="str">
        <f>E117</f>
        <v>Rank</v>
      </c>
      <c r="F146" s="149" t="str">
        <f>F117</f>
        <v>Rank</v>
      </c>
      <c r="G146" s="150" t="s">
        <v>142</v>
      </c>
      <c r="H146" s="31" t="s">
        <v>159</v>
      </c>
      <c r="I146" s="151"/>
      <c r="J146" s="151"/>
      <c r="K146" s="151"/>
      <c r="L146" s="151"/>
      <c r="M146" s="151"/>
      <c r="N146" s="151"/>
      <c r="O146" s="151"/>
      <c r="P146" s="151"/>
      <c r="Q146" s="151"/>
      <c r="R146" s="151"/>
      <c r="S146" s="151"/>
      <c r="T146" s="151"/>
      <c r="U146" s="151"/>
      <c r="V146" s="151"/>
      <c r="W146" s="151"/>
      <c r="X146" s="151"/>
      <c r="Y146" s="151"/>
      <c r="Z146" s="151"/>
      <c r="AA146" s="151"/>
    </row>
    <row r="147" spans="1:27">
      <c r="A147" s="147">
        <f>1</f>
        <v>1</v>
      </c>
      <c r="B147" s="152" t="str">
        <f>CONCATENATE('Cross-Country_Comparison_source'!B2," ",'Cross-Country_Comparison_source'!AN2)</f>
        <v>BEN 2002</v>
      </c>
      <c r="C147" s="148">
        <f>IF('Cross-Country_Comparison_source'!AL2="","",'Cross-Country_Comparison_source'!AL2)</f>
        <v>14.316699981689453</v>
      </c>
      <c r="D147" s="148">
        <f>'Cross-Country_Comparison_source'!AM2</f>
        <v>18.730613708496094</v>
      </c>
      <c r="E147" s="147">
        <f>_xlfn.RANK.EQ(C147,$C$147:$C$173,1)</f>
        <v>10</v>
      </c>
      <c r="F147" s="147" t="str">
        <f>INDEX($B$147:$B$173,MATCH(A147,$E$147:$E$173,0),1)</f>
        <v>TCD 2004</v>
      </c>
      <c r="G147" s="148">
        <f>INDEX($C$147:$C$173,MATCH(A147,$E$147:$E$173,0),1)</f>
        <v>5.5199799537658691</v>
      </c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  <c r="R147" s="151"/>
      <c r="S147" s="151"/>
      <c r="T147" s="151"/>
      <c r="U147" s="151"/>
      <c r="V147" s="151"/>
      <c r="W147" s="151"/>
      <c r="X147" s="151"/>
      <c r="Y147" s="151"/>
      <c r="Z147" s="151"/>
      <c r="AA147" s="151"/>
    </row>
    <row r="148" spans="1:27">
      <c r="A148" s="147">
        <f>1+A147</f>
        <v>2</v>
      </c>
      <c r="B148" s="152" t="str">
        <f>CONCATENATE('Cross-Country_Comparison_source'!B3," ",'Cross-Country_Comparison_source'!AN3)</f>
        <v>BFA 2014</v>
      </c>
      <c r="C148" s="148">
        <f>IF('Cross-Country_Comparison_source'!AL3="","",'Cross-Country_Comparison_source'!AL3)</f>
        <v>8.4883499145507813</v>
      </c>
      <c r="D148" s="148">
        <f>'Cross-Country_Comparison_source'!AM3</f>
        <v>18.730613708496094</v>
      </c>
      <c r="E148" s="147">
        <f t="shared" ref="E148:E173" si="19">_xlfn.RANK.EQ(C148,$C$147:$C$173,1)</f>
        <v>3</v>
      </c>
      <c r="F148" s="147" t="str">
        <f t="shared" ref="F148:F173" si="20">INDEX($B$147:$B$173,MATCH(A148,$E$147:$E$173,0),1)</f>
        <v>SOM 2016</v>
      </c>
      <c r="G148" s="148">
        <f t="shared" ref="G148:G173" si="21">INDEX($C$147:$C$173,MATCH(A148,$E$147:$E$173,0),1)</f>
        <v>6.9000000953674316</v>
      </c>
      <c r="H148" s="151"/>
      <c r="I148" s="151"/>
      <c r="J148" s="151"/>
      <c r="K148" s="151"/>
      <c r="L148" s="151"/>
      <c r="M148" s="151"/>
      <c r="N148" s="151"/>
      <c r="O148" s="151"/>
      <c r="P148" s="151"/>
      <c r="Q148" s="151"/>
      <c r="R148" s="151"/>
      <c r="S148" s="151"/>
      <c r="T148" s="151"/>
      <c r="U148" s="151"/>
      <c r="V148" s="151"/>
      <c r="W148" s="151"/>
      <c r="X148" s="151"/>
      <c r="Y148" s="151"/>
      <c r="Z148" s="151"/>
      <c r="AA148" s="151"/>
    </row>
    <row r="149" spans="1:27">
      <c r="A149" s="147">
        <f t="shared" ref="A149:A168" si="22">1+A148</f>
        <v>3</v>
      </c>
      <c r="B149" s="152" t="str">
        <f>CONCATENATE('Cross-Country_Comparison_source'!B4," ",'Cross-Country_Comparison_source'!AN4)</f>
        <v xml:space="preserve">BDI </v>
      </c>
      <c r="C149" s="148" t="str">
        <f>IF('Cross-Country_Comparison_source'!AL4="","",'Cross-Country_Comparison_source'!AL4)</f>
        <v/>
      </c>
      <c r="D149" s="148">
        <f>'Cross-Country_Comparison_source'!AM4</f>
        <v>18.730613708496094</v>
      </c>
      <c r="E149" s="147" t="e">
        <f t="shared" si="19"/>
        <v>#VALUE!</v>
      </c>
      <c r="F149" s="147" t="str">
        <f t="shared" si="20"/>
        <v>BFA 2014</v>
      </c>
      <c r="G149" s="148">
        <f t="shared" si="21"/>
        <v>8.4883499145507813</v>
      </c>
      <c r="H149" s="151"/>
      <c r="I149" s="151"/>
      <c r="J149" s="151"/>
      <c r="K149" s="151"/>
      <c r="L149" s="151"/>
      <c r="M149" s="151"/>
      <c r="N149" s="151"/>
      <c r="O149" s="151"/>
      <c r="P149" s="151"/>
      <c r="Q149" s="151"/>
      <c r="R149" s="151"/>
      <c r="S149" s="151"/>
      <c r="T149" s="151"/>
      <c r="U149" s="151"/>
      <c r="V149" s="151"/>
      <c r="W149" s="151"/>
      <c r="X149" s="151"/>
      <c r="Y149" s="151"/>
      <c r="Z149" s="151"/>
      <c r="AA149" s="151"/>
    </row>
    <row r="150" spans="1:27">
      <c r="A150" s="147">
        <f t="shared" si="22"/>
        <v>4</v>
      </c>
      <c r="B150" s="152" t="str">
        <f>CONCATENATE('Cross-Country_Comparison_source'!B5," ",'Cross-Country_Comparison_source'!AN5)</f>
        <v xml:space="preserve">CAF </v>
      </c>
      <c r="C150" s="148" t="str">
        <f>IF('Cross-Country_Comparison_source'!AL5="","",'Cross-Country_Comparison_source'!AL5)</f>
        <v/>
      </c>
      <c r="D150" s="148">
        <f>'Cross-Country_Comparison_source'!AM5</f>
        <v>18.730613708496094</v>
      </c>
      <c r="E150" s="147" t="e">
        <f t="shared" si="19"/>
        <v>#VALUE!</v>
      </c>
      <c r="F150" s="147" t="str">
        <f t="shared" si="20"/>
        <v>MWI 1998</v>
      </c>
      <c r="G150" s="148">
        <f t="shared" si="21"/>
        <v>8.5725002288818359</v>
      </c>
      <c r="H150" s="151"/>
      <c r="I150" s="151"/>
      <c r="J150" s="151"/>
      <c r="K150" s="151"/>
      <c r="L150" s="151"/>
      <c r="M150" s="151"/>
      <c r="N150" s="151"/>
      <c r="O150" s="151"/>
      <c r="P150" s="151"/>
      <c r="Q150" s="151"/>
      <c r="R150" s="151"/>
      <c r="S150" s="151"/>
      <c r="T150" s="151"/>
      <c r="U150" s="151"/>
      <c r="V150" s="151"/>
      <c r="W150" s="151"/>
      <c r="X150" s="151"/>
      <c r="Y150" s="151"/>
      <c r="Z150" s="151"/>
      <c r="AA150" s="151"/>
    </row>
    <row r="151" spans="1:27">
      <c r="A151" s="147">
        <f t="shared" si="22"/>
        <v>5</v>
      </c>
      <c r="B151" s="152" t="str">
        <f>CONCATENATE('Cross-Country_Comparison_source'!B6," ",'Cross-Country_Comparison_source'!AN6)</f>
        <v>TCD 2004</v>
      </c>
      <c r="C151" s="148">
        <f>IF('Cross-Country_Comparison_source'!AL6="","",'Cross-Country_Comparison_source'!AL6)</f>
        <v>5.5199799537658691</v>
      </c>
      <c r="D151" s="148">
        <f>'Cross-Country_Comparison_source'!AM6</f>
        <v>18.730613708496094</v>
      </c>
      <c r="E151" s="147">
        <f t="shared" si="19"/>
        <v>1</v>
      </c>
      <c r="F151" s="147" t="str">
        <f t="shared" si="20"/>
        <v>TZA 2012</v>
      </c>
      <c r="G151" s="148">
        <f t="shared" si="21"/>
        <v>11.026599884033203</v>
      </c>
      <c r="H151" s="151"/>
      <c r="I151" s="151"/>
      <c r="J151" s="151"/>
      <c r="K151" s="151"/>
      <c r="L151" s="151"/>
      <c r="M151" s="151"/>
      <c r="N151" s="151"/>
      <c r="O151" s="151"/>
      <c r="P151" s="151"/>
      <c r="Q151" s="151"/>
      <c r="R151" s="151"/>
      <c r="S151" s="151"/>
      <c r="T151" s="151"/>
      <c r="U151" s="151"/>
      <c r="V151" s="151"/>
      <c r="W151" s="151"/>
      <c r="X151" s="151"/>
      <c r="Y151" s="151"/>
      <c r="Z151" s="151"/>
      <c r="AA151" s="151"/>
    </row>
    <row r="152" spans="1:27">
      <c r="A152" s="147">
        <f t="shared" si="22"/>
        <v>6</v>
      </c>
      <c r="B152" s="152" t="str">
        <f>CONCATENATE('Cross-Country_Comparison_source'!B7," ",'Cross-Country_Comparison_source'!AN7)</f>
        <v xml:space="preserve">COM </v>
      </c>
      <c r="C152" s="148" t="str">
        <f>IF('Cross-Country_Comparison_source'!AL7="","",'Cross-Country_Comparison_source'!AL7)</f>
        <v/>
      </c>
      <c r="D152" s="148">
        <f>'Cross-Country_Comparison_source'!AM7</f>
        <v>18.730613708496094</v>
      </c>
      <c r="E152" s="147" t="e">
        <f t="shared" si="19"/>
        <v>#VALUE!</v>
      </c>
      <c r="F152" s="147" t="str">
        <f t="shared" si="20"/>
        <v>MLI 2015</v>
      </c>
      <c r="G152" s="148">
        <f t="shared" si="21"/>
        <v>11.52910041809082</v>
      </c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  <c r="R152" s="151"/>
      <c r="S152" s="151"/>
      <c r="T152" s="151"/>
      <c r="U152" s="151"/>
      <c r="V152" s="151"/>
      <c r="W152" s="151"/>
      <c r="X152" s="151"/>
      <c r="Y152" s="151"/>
      <c r="Z152" s="151"/>
      <c r="AA152" s="151"/>
    </row>
    <row r="153" spans="1:27">
      <c r="A153" s="147">
        <f t="shared" si="22"/>
        <v>7</v>
      </c>
      <c r="B153" s="152" t="str">
        <f>CONCATENATE('Cross-Country_Comparison_source'!B8," ",'Cross-Country_Comparison_source'!AN8)</f>
        <v>COD 2013</v>
      </c>
      <c r="C153" s="148">
        <f>IF('Cross-Country_Comparison_source'!AL8="","",'Cross-Country_Comparison_source'!AL8)</f>
        <v>42.453571319580078</v>
      </c>
      <c r="D153" s="148">
        <f>'Cross-Country_Comparison_source'!AM8</f>
        <v>18.730613708496094</v>
      </c>
      <c r="E153" s="147">
        <f t="shared" si="19"/>
        <v>15</v>
      </c>
      <c r="F153" s="147" t="str">
        <f t="shared" si="20"/>
        <v>RWA 2012</v>
      </c>
      <c r="G153" s="148">
        <f t="shared" si="21"/>
        <v>12.176469802856445</v>
      </c>
      <c r="H153" s="151"/>
      <c r="I153" s="151"/>
      <c r="J153" s="151"/>
      <c r="K153" s="151"/>
      <c r="L153" s="151"/>
      <c r="M153" s="151"/>
      <c r="N153" s="151"/>
      <c r="O153" s="151"/>
      <c r="P153" s="151"/>
      <c r="Q153" s="151"/>
      <c r="R153" s="151"/>
      <c r="S153" s="151"/>
      <c r="T153" s="151"/>
      <c r="U153" s="151"/>
      <c r="V153" s="151"/>
      <c r="W153" s="151"/>
      <c r="X153" s="151"/>
      <c r="Y153" s="151"/>
      <c r="Z153" s="151"/>
      <c r="AA153" s="151"/>
    </row>
    <row r="154" spans="1:27">
      <c r="A154" s="147">
        <f t="shared" si="22"/>
        <v>8</v>
      </c>
      <c r="B154" s="152" t="str">
        <f>CONCATENATE('Cross-Country_Comparison_source'!B9," ",'Cross-Country_Comparison_source'!AN9)</f>
        <v xml:space="preserve">ERI </v>
      </c>
      <c r="C154" s="148" t="str">
        <f>IF('Cross-Country_Comparison_source'!AL9="","",'Cross-Country_Comparison_source'!AL9)</f>
        <v/>
      </c>
      <c r="D154" s="148">
        <f>'Cross-Country_Comparison_source'!AM9</f>
        <v>18.730613708496094</v>
      </c>
      <c r="E154" s="147" t="e">
        <f t="shared" si="19"/>
        <v>#VALUE!</v>
      </c>
      <c r="F154" s="147" t="str">
        <f t="shared" si="20"/>
        <v>ETH 2011</v>
      </c>
      <c r="G154" s="148">
        <f t="shared" si="21"/>
        <v>12.511690139770508</v>
      </c>
      <c r="H154" s="151"/>
      <c r="I154" s="151"/>
      <c r="J154" s="151"/>
      <c r="K154" s="151"/>
      <c r="L154" s="151"/>
      <c r="M154" s="151"/>
      <c r="N154" s="151"/>
      <c r="O154" s="151"/>
      <c r="P154" s="151"/>
      <c r="Q154" s="151"/>
      <c r="R154" s="151"/>
      <c r="S154" s="151"/>
      <c r="T154" s="151"/>
      <c r="U154" s="151"/>
      <c r="V154" s="151"/>
      <c r="W154" s="151"/>
      <c r="X154" s="151"/>
      <c r="Y154" s="151"/>
      <c r="Z154" s="151"/>
      <c r="AA154" s="151"/>
    </row>
    <row r="155" spans="1:27">
      <c r="A155" s="147">
        <f t="shared" si="22"/>
        <v>9</v>
      </c>
      <c r="B155" s="152" t="str">
        <f>CONCATENATE('Cross-Country_Comparison_source'!B10," ",'Cross-Country_Comparison_source'!AN10)</f>
        <v>ETH 2011</v>
      </c>
      <c r="C155" s="148">
        <f>IF('Cross-Country_Comparison_source'!AL10="","",'Cross-Country_Comparison_source'!AL10)</f>
        <v>12.511690139770508</v>
      </c>
      <c r="D155" s="148">
        <f>'Cross-Country_Comparison_source'!AM10</f>
        <v>18.730613708496094</v>
      </c>
      <c r="E155" s="147">
        <f t="shared" si="19"/>
        <v>8</v>
      </c>
      <c r="F155" s="147" t="str">
        <f t="shared" si="20"/>
        <v>SEN 2013</v>
      </c>
      <c r="G155" s="148">
        <f t="shared" si="21"/>
        <v>13.885410308837891</v>
      </c>
      <c r="H155" s="151"/>
      <c r="I155" s="151"/>
      <c r="J155" s="151"/>
      <c r="K155" s="151"/>
      <c r="L155" s="151"/>
      <c r="M155" s="151"/>
      <c r="N155" s="151"/>
      <c r="O155" s="151"/>
      <c r="P155" s="151"/>
      <c r="Q155" s="151"/>
      <c r="R155" s="151"/>
      <c r="S155" s="151"/>
      <c r="T155" s="151"/>
      <c r="U155" s="151"/>
      <c r="V155" s="151"/>
      <c r="W155" s="151"/>
      <c r="X155" s="151"/>
      <c r="Y155" s="151"/>
      <c r="Z155" s="151"/>
      <c r="AA155" s="151"/>
    </row>
    <row r="156" spans="1:27">
      <c r="A156" s="147">
        <f t="shared" si="22"/>
        <v>10</v>
      </c>
      <c r="B156" s="152" t="str">
        <f>CONCATENATE('Cross-Country_Comparison_source'!B11," ",'Cross-Country_Comparison_source'!AN11)</f>
        <v xml:space="preserve">GMB </v>
      </c>
      <c r="C156" s="148" t="str">
        <f>IF('Cross-Country_Comparison_source'!AL11="","",'Cross-Country_Comparison_source'!AL11)</f>
        <v/>
      </c>
      <c r="D156" s="148">
        <f>'Cross-Country_Comparison_source'!AM11</f>
        <v>18.730613708496094</v>
      </c>
      <c r="E156" s="147" t="e">
        <f t="shared" si="19"/>
        <v>#VALUE!</v>
      </c>
      <c r="F156" s="147" t="str">
        <f t="shared" si="20"/>
        <v>BEN 2002</v>
      </c>
      <c r="G156" s="148">
        <f t="shared" si="21"/>
        <v>14.316699981689453</v>
      </c>
      <c r="H156" s="151"/>
      <c r="I156" s="151"/>
      <c r="J156" s="151"/>
      <c r="K156" s="151"/>
      <c r="L156" s="151"/>
      <c r="M156" s="151"/>
      <c r="N156" s="151"/>
      <c r="O156" s="151"/>
      <c r="P156" s="151"/>
      <c r="Q156" s="151"/>
      <c r="R156" s="151"/>
      <c r="S156" s="151"/>
      <c r="T156" s="151"/>
      <c r="U156" s="151"/>
      <c r="V156" s="151"/>
      <c r="W156" s="151"/>
      <c r="X156" s="151"/>
      <c r="Y156" s="151"/>
      <c r="Z156" s="151"/>
      <c r="AA156" s="151"/>
    </row>
    <row r="157" spans="1:27">
      <c r="A157" s="147">
        <f t="shared" si="22"/>
        <v>11</v>
      </c>
      <c r="B157" s="152" t="str">
        <f>CONCATENATE('Cross-Country_Comparison_source'!B12," ",'Cross-Country_Comparison_source'!AN12)</f>
        <v xml:space="preserve">GIN </v>
      </c>
      <c r="C157" s="148" t="str">
        <f>IF('Cross-Country_Comparison_source'!AL12="","",'Cross-Country_Comparison_source'!AL12)</f>
        <v/>
      </c>
      <c r="D157" s="148">
        <f>'Cross-Country_Comparison_source'!AM12</f>
        <v>18.730613708496094</v>
      </c>
      <c r="E157" s="147" t="e">
        <f t="shared" si="19"/>
        <v>#VALUE!</v>
      </c>
      <c r="F157" s="147" t="str">
        <f t="shared" si="20"/>
        <v>MOZ 2011</v>
      </c>
      <c r="G157" s="148">
        <f t="shared" si="21"/>
        <v>16.084169387817383</v>
      </c>
      <c r="H157" s="151"/>
      <c r="I157" s="151"/>
      <c r="J157" s="151"/>
      <c r="K157" s="151"/>
      <c r="L157" s="151"/>
      <c r="M157" s="151"/>
      <c r="N157" s="151"/>
      <c r="O157" s="151"/>
      <c r="P157" s="151"/>
      <c r="Q157" s="151"/>
      <c r="R157" s="151"/>
      <c r="S157" s="151"/>
      <c r="T157" s="151"/>
      <c r="U157" s="151"/>
      <c r="V157" s="151"/>
      <c r="W157" s="151"/>
      <c r="X157" s="151"/>
      <c r="Y157" s="151"/>
      <c r="Z157" s="151"/>
      <c r="AA157" s="151"/>
    </row>
    <row r="158" spans="1:27">
      <c r="A158" s="147">
        <f t="shared" si="22"/>
        <v>12</v>
      </c>
      <c r="B158" s="152" t="str">
        <f>CONCATENATE('Cross-Country_Comparison_source'!B13," ",'Cross-Country_Comparison_source'!AN13)</f>
        <v xml:space="preserve">GNB </v>
      </c>
      <c r="C158" s="148" t="str">
        <f>IF('Cross-Country_Comparison_source'!AL13="","",'Cross-Country_Comparison_source'!AL13)</f>
        <v/>
      </c>
      <c r="D158" s="148">
        <f>'Cross-Country_Comparison_source'!AM13</f>
        <v>18.730613708496094</v>
      </c>
      <c r="E158" s="147" t="e">
        <f t="shared" si="19"/>
        <v>#VALUE!</v>
      </c>
      <c r="F158" s="147" t="str">
        <f t="shared" si="20"/>
        <v>TGO 2011</v>
      </c>
      <c r="G158" s="148">
        <f t="shared" si="21"/>
        <v>18.270750045776367</v>
      </c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  <c r="R158" s="151"/>
      <c r="S158" s="151"/>
      <c r="T158" s="151"/>
      <c r="U158" s="151"/>
      <c r="V158" s="151"/>
      <c r="W158" s="151"/>
      <c r="X158" s="151"/>
      <c r="Y158" s="151"/>
      <c r="Z158" s="151"/>
      <c r="AA158" s="151"/>
    </row>
    <row r="159" spans="1:27">
      <c r="A159" s="147">
        <f t="shared" si="22"/>
        <v>13</v>
      </c>
      <c r="B159" s="152" t="str">
        <f>CONCATENATE('Cross-Country_Comparison_source'!B14," ",'Cross-Country_Comparison_source'!AN14)</f>
        <v xml:space="preserve">LBR </v>
      </c>
      <c r="C159" s="148" t="str">
        <f>IF('Cross-Country_Comparison_source'!AL14="","",'Cross-Country_Comparison_source'!AL14)</f>
        <v/>
      </c>
      <c r="D159" s="148">
        <f>'Cross-Country_Comparison_source'!AM14</f>
        <v>18.730613708496094</v>
      </c>
      <c r="E159" s="147" t="e">
        <f t="shared" si="19"/>
        <v>#VALUE!</v>
      </c>
      <c r="F159" s="147" t="str">
        <f t="shared" si="20"/>
        <v>UGA 2012</v>
      </c>
      <c r="G159" s="148">
        <f t="shared" si="21"/>
        <v>24.025859832763672</v>
      </c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  <c r="R159" s="151"/>
      <c r="S159" s="151"/>
      <c r="T159" s="151"/>
      <c r="U159" s="151"/>
      <c r="V159" s="151"/>
      <c r="W159" s="151"/>
      <c r="X159" s="151"/>
      <c r="Y159" s="151"/>
      <c r="Z159" s="151"/>
      <c r="AA159" s="151"/>
    </row>
    <row r="160" spans="1:27">
      <c r="A160" s="147">
        <f t="shared" si="22"/>
        <v>14</v>
      </c>
      <c r="B160" s="152" t="str">
        <f>CONCATENATE('Cross-Country_Comparison_source'!B15," ",'Cross-Country_Comparison_source'!AN15)</f>
        <v xml:space="preserve">MDG </v>
      </c>
      <c r="C160" s="148" t="str">
        <f>IF('Cross-Country_Comparison_source'!AL15="","",'Cross-Country_Comparison_source'!AL15)</f>
        <v/>
      </c>
      <c r="D160" s="148">
        <f>'Cross-Country_Comparison_source'!AM15</f>
        <v>18.730613708496094</v>
      </c>
      <c r="E160" s="147" t="e">
        <f t="shared" si="19"/>
        <v>#VALUE!</v>
      </c>
      <c r="F160" s="147" t="str">
        <f t="shared" si="20"/>
        <v>SSD 2008</v>
      </c>
      <c r="G160" s="148">
        <f t="shared" si="21"/>
        <v>33.169540405273438</v>
      </c>
      <c r="H160" s="151"/>
      <c r="I160" s="151"/>
      <c r="J160" s="151"/>
      <c r="K160" s="151"/>
      <c r="L160" s="151"/>
      <c r="M160" s="151"/>
      <c r="N160" s="151"/>
      <c r="O160" s="151"/>
      <c r="P160" s="151"/>
      <c r="Q160" s="151"/>
      <c r="R160" s="151"/>
      <c r="S160" s="151"/>
      <c r="T160" s="151"/>
      <c r="U160" s="151"/>
      <c r="V160" s="151"/>
      <c r="W160" s="151"/>
      <c r="X160" s="151"/>
      <c r="Y160" s="151"/>
      <c r="Z160" s="151"/>
      <c r="AA160" s="151"/>
    </row>
    <row r="161" spans="1:27">
      <c r="A161" s="147">
        <f t="shared" si="22"/>
        <v>15</v>
      </c>
      <c r="B161" s="152" t="str">
        <f>CONCATENATE('Cross-Country_Comparison_source'!B16," ",'Cross-Country_Comparison_source'!AN16)</f>
        <v>MWI 1998</v>
      </c>
      <c r="C161" s="148">
        <f>IF('Cross-Country_Comparison_source'!AL16="","",'Cross-Country_Comparison_source'!AL16)</f>
        <v>8.5725002288818359</v>
      </c>
      <c r="D161" s="148">
        <f>'Cross-Country_Comparison_source'!AM16</f>
        <v>18.730613708496094</v>
      </c>
      <c r="E161" s="147">
        <f t="shared" si="19"/>
        <v>4</v>
      </c>
      <c r="F161" s="147" t="str">
        <f t="shared" si="20"/>
        <v>COD 2013</v>
      </c>
      <c r="G161" s="148">
        <f t="shared" si="21"/>
        <v>42.453571319580078</v>
      </c>
      <c r="H161" s="151"/>
      <c r="I161" s="151"/>
      <c r="J161" s="151"/>
      <c r="K161" s="151"/>
      <c r="L161" s="151"/>
      <c r="M161" s="151"/>
      <c r="N161" s="151"/>
      <c r="O161" s="151"/>
      <c r="P161" s="151"/>
      <c r="Q161" s="151"/>
      <c r="R161" s="151"/>
      <c r="S161" s="151"/>
      <c r="T161" s="151"/>
      <c r="U161" s="151"/>
      <c r="V161" s="151"/>
      <c r="W161" s="151"/>
      <c r="X161" s="151"/>
      <c r="Y161" s="151"/>
      <c r="Z161" s="151"/>
      <c r="AA161" s="151"/>
    </row>
    <row r="162" spans="1:27">
      <c r="A162" s="147">
        <f t="shared" si="22"/>
        <v>16</v>
      </c>
      <c r="B162" s="152" t="str">
        <f>CONCATENATE('Cross-Country_Comparison_source'!B17," ",'Cross-Country_Comparison_source'!AN17)</f>
        <v>MLI 2015</v>
      </c>
      <c r="C162" s="148">
        <f>IF('Cross-Country_Comparison_source'!AL17="","",'Cross-Country_Comparison_source'!AL17)</f>
        <v>11.52910041809082</v>
      </c>
      <c r="D162" s="148">
        <f>'Cross-Country_Comparison_source'!AM17</f>
        <v>18.730613708496094</v>
      </c>
      <c r="E162" s="147">
        <f t="shared" si="19"/>
        <v>6</v>
      </c>
      <c r="F162" s="147" t="str">
        <f t="shared" si="20"/>
        <v>ZWE 2012</v>
      </c>
      <c r="G162" s="148">
        <f t="shared" si="21"/>
        <v>60.759128570556641</v>
      </c>
      <c r="H162" s="151"/>
      <c r="I162" s="151"/>
      <c r="J162" s="151"/>
      <c r="K162" s="151"/>
      <c r="L162" s="151"/>
      <c r="M162" s="151"/>
      <c r="N162" s="151"/>
      <c r="O162" s="151"/>
      <c r="P162" s="151"/>
      <c r="Q162" s="151"/>
      <c r="R162" s="151"/>
      <c r="S162" s="151"/>
      <c r="T162" s="151"/>
      <c r="U162" s="151"/>
      <c r="V162" s="151"/>
      <c r="W162" s="151"/>
      <c r="X162" s="151"/>
      <c r="Y162" s="151"/>
      <c r="Z162" s="151"/>
      <c r="AA162" s="151"/>
    </row>
    <row r="163" spans="1:27">
      <c r="A163" s="147">
        <f t="shared" si="22"/>
        <v>17</v>
      </c>
      <c r="B163" s="152" t="str">
        <f>CONCATENATE('Cross-Country_Comparison_source'!B18," ",'Cross-Country_Comparison_source'!AN18)</f>
        <v>MOZ 2011</v>
      </c>
      <c r="C163" s="148">
        <f>IF('Cross-Country_Comparison_source'!AL18="","",'Cross-Country_Comparison_source'!AL18)</f>
        <v>16.084169387817383</v>
      </c>
      <c r="D163" s="148">
        <f>'Cross-Country_Comparison_source'!AM18</f>
        <v>18.730613708496094</v>
      </c>
      <c r="E163" s="147">
        <f t="shared" si="19"/>
        <v>11</v>
      </c>
      <c r="F163" s="147" t="e">
        <f t="shared" si="20"/>
        <v>#N/A</v>
      </c>
      <c r="G163" s="148" t="e">
        <f t="shared" si="21"/>
        <v>#N/A</v>
      </c>
      <c r="H163" s="151"/>
      <c r="I163" s="151"/>
      <c r="J163" s="151"/>
      <c r="K163" s="151"/>
      <c r="L163" s="151"/>
      <c r="M163" s="151"/>
      <c r="N163" s="151"/>
      <c r="O163" s="151"/>
      <c r="P163" s="151"/>
      <c r="Q163" s="151"/>
      <c r="R163" s="151"/>
      <c r="S163" s="151"/>
      <c r="T163" s="151"/>
      <c r="U163" s="151"/>
      <c r="V163" s="151"/>
      <c r="W163" s="151"/>
      <c r="X163" s="151"/>
      <c r="Y163" s="151"/>
      <c r="Z163" s="151"/>
      <c r="AA163" s="151"/>
    </row>
    <row r="164" spans="1:27">
      <c r="A164" s="147">
        <f t="shared" si="22"/>
        <v>18</v>
      </c>
      <c r="B164" s="152" t="str">
        <f>CONCATENATE('Cross-Country_Comparison_source'!B19," ",'Cross-Country_Comparison_source'!AN19)</f>
        <v xml:space="preserve">NER </v>
      </c>
      <c r="C164" s="148" t="str">
        <f>IF('Cross-Country_Comparison_source'!AL19="","",'Cross-Country_Comparison_source'!AL19)</f>
        <v/>
      </c>
      <c r="D164" s="148">
        <f>'Cross-Country_Comparison_source'!AM19</f>
        <v>18.730613708496094</v>
      </c>
      <c r="E164" s="147" t="e">
        <f t="shared" si="19"/>
        <v>#VALUE!</v>
      </c>
      <c r="F164" s="147" t="e">
        <f t="shared" si="20"/>
        <v>#N/A</v>
      </c>
      <c r="G164" s="148" t="e">
        <f t="shared" si="21"/>
        <v>#N/A</v>
      </c>
      <c r="H164" s="151"/>
      <c r="I164" s="151"/>
      <c r="J164" s="151"/>
      <c r="K164" s="151"/>
      <c r="L164" s="151"/>
      <c r="M164" s="151"/>
      <c r="N164" s="151"/>
      <c r="O164" s="151"/>
      <c r="P164" s="151"/>
      <c r="Q164" s="151"/>
      <c r="R164" s="151"/>
      <c r="S164" s="151"/>
      <c r="T164" s="151"/>
      <c r="U164" s="151"/>
      <c r="V164" s="151"/>
      <c r="W164" s="151"/>
      <c r="X164" s="151"/>
      <c r="Y164" s="151"/>
      <c r="Z164" s="151"/>
      <c r="AA164" s="151"/>
    </row>
    <row r="165" spans="1:27">
      <c r="A165" s="147">
        <f t="shared" si="22"/>
        <v>19</v>
      </c>
      <c r="B165" s="152" t="str">
        <f>CONCATENATE('Cross-Country_Comparison_source'!B20," ",'Cross-Country_Comparison_source'!AN20)</f>
        <v>RWA 2012</v>
      </c>
      <c r="C165" s="148">
        <f>IF('Cross-Country_Comparison_source'!AL20="","",'Cross-Country_Comparison_source'!AL20)</f>
        <v>12.176469802856445</v>
      </c>
      <c r="D165" s="148">
        <f>'Cross-Country_Comparison_source'!AM20</f>
        <v>18.730613708496094</v>
      </c>
      <c r="E165" s="147">
        <f t="shared" si="19"/>
        <v>7</v>
      </c>
      <c r="F165" s="147" t="e">
        <f t="shared" si="20"/>
        <v>#N/A</v>
      </c>
      <c r="G165" s="148" t="e">
        <f t="shared" si="21"/>
        <v>#N/A</v>
      </c>
      <c r="H165" s="151"/>
      <c r="I165" s="151"/>
      <c r="J165" s="158"/>
      <c r="K165" s="160"/>
      <c r="L165" s="158"/>
      <c r="M165" s="151"/>
      <c r="N165" s="151"/>
      <c r="O165" s="151"/>
      <c r="P165" s="151"/>
      <c r="Q165" s="151"/>
      <c r="R165" s="151"/>
      <c r="S165" s="151"/>
      <c r="T165" s="151"/>
      <c r="U165" s="151"/>
      <c r="V165" s="151"/>
      <c r="W165" s="151"/>
      <c r="X165" s="151"/>
      <c r="Y165" s="151"/>
      <c r="Z165" s="151"/>
      <c r="AA165" s="151"/>
    </row>
    <row r="166" spans="1:27">
      <c r="A166" s="147">
        <f t="shared" si="22"/>
        <v>20</v>
      </c>
      <c r="B166" s="152" t="str">
        <f>CONCATENATE('Cross-Country_Comparison_source'!B21," ",'Cross-Country_Comparison_source'!AN21)</f>
        <v>SEN 2013</v>
      </c>
      <c r="C166" s="148">
        <f>IF('Cross-Country_Comparison_source'!AL21="","",'Cross-Country_Comparison_source'!AL21)</f>
        <v>13.885410308837891</v>
      </c>
      <c r="D166" s="148">
        <f>'Cross-Country_Comparison_source'!AM21</f>
        <v>18.730613708496094</v>
      </c>
      <c r="E166" s="147">
        <f t="shared" si="19"/>
        <v>9</v>
      </c>
      <c r="F166" s="147" t="e">
        <f t="shared" si="20"/>
        <v>#N/A</v>
      </c>
      <c r="G166" s="148" t="e">
        <f t="shared" si="21"/>
        <v>#N/A</v>
      </c>
      <c r="H166" s="151"/>
      <c r="I166" s="151"/>
      <c r="J166" s="158"/>
      <c r="K166" s="160"/>
      <c r="L166" s="158"/>
      <c r="M166" s="151"/>
      <c r="N166" s="151"/>
      <c r="O166" s="151"/>
      <c r="P166" s="151"/>
      <c r="Q166" s="151"/>
      <c r="R166" s="151"/>
      <c r="S166" s="151"/>
      <c r="T166" s="151"/>
      <c r="U166" s="151"/>
      <c r="V166" s="151"/>
      <c r="W166" s="151"/>
      <c r="X166" s="151"/>
      <c r="Y166" s="151"/>
      <c r="Z166" s="151"/>
      <c r="AA166" s="151"/>
    </row>
    <row r="167" spans="1:27">
      <c r="A167" s="147">
        <f t="shared" si="22"/>
        <v>21</v>
      </c>
      <c r="B167" s="152" t="str">
        <f>CONCATENATE('Cross-Country_Comparison_source'!B22," ",'Cross-Country_Comparison_source'!AN22)</f>
        <v xml:space="preserve">SLE </v>
      </c>
      <c r="C167" s="148" t="str">
        <f>IF('Cross-Country_Comparison_source'!AL22="","",'Cross-Country_Comparison_source'!AL22)</f>
        <v/>
      </c>
      <c r="D167" s="148">
        <f>'Cross-Country_Comparison_source'!AM22</f>
        <v>18.730613708496094</v>
      </c>
      <c r="E167" s="147" t="e">
        <f t="shared" si="19"/>
        <v>#VALUE!</v>
      </c>
      <c r="F167" s="147" t="e">
        <f t="shared" si="20"/>
        <v>#N/A</v>
      </c>
      <c r="G167" s="148" t="e">
        <f t="shared" si="21"/>
        <v>#N/A</v>
      </c>
      <c r="H167" s="151"/>
      <c r="I167" s="151"/>
      <c r="J167" s="158"/>
      <c r="K167" s="160"/>
      <c r="L167" s="158"/>
      <c r="M167" s="151"/>
      <c r="N167" s="151"/>
      <c r="O167" s="151"/>
      <c r="P167" s="151"/>
      <c r="Q167" s="151"/>
      <c r="R167" s="151"/>
      <c r="S167" s="151"/>
      <c r="T167" s="151"/>
      <c r="U167" s="151"/>
      <c r="V167" s="151"/>
      <c r="W167" s="151"/>
      <c r="X167" s="151"/>
      <c r="Y167" s="151"/>
      <c r="Z167" s="151"/>
      <c r="AA167" s="151"/>
    </row>
    <row r="168" spans="1:27">
      <c r="A168" s="147">
        <f t="shared" si="22"/>
        <v>22</v>
      </c>
      <c r="B168" s="152" t="str">
        <f>CONCATENATE('Cross-Country_Comparison_source'!B23," ",'Cross-Country_Comparison_source'!AN23)</f>
        <v>SSD 2008</v>
      </c>
      <c r="C168" s="148">
        <f>IF('Cross-Country_Comparison_source'!AL23="","",'Cross-Country_Comparison_source'!AL23)</f>
        <v>33.169540405273438</v>
      </c>
      <c r="D168" s="148">
        <f>'Cross-Country_Comparison_source'!AM23</f>
        <v>18.730613708496094</v>
      </c>
      <c r="E168" s="147">
        <f t="shared" si="19"/>
        <v>14</v>
      </c>
      <c r="F168" s="147" t="e">
        <f t="shared" si="20"/>
        <v>#N/A</v>
      </c>
      <c r="G168" s="148" t="e">
        <f t="shared" si="21"/>
        <v>#N/A</v>
      </c>
      <c r="H168" s="151"/>
      <c r="I168" s="151"/>
      <c r="J168" s="158"/>
      <c r="K168" s="160"/>
      <c r="L168" s="158"/>
      <c r="M168" s="151"/>
      <c r="N168" s="151"/>
      <c r="O168" s="151"/>
      <c r="P168" s="151"/>
      <c r="Q168" s="151"/>
      <c r="R168" s="151"/>
      <c r="S168" s="151"/>
      <c r="T168" s="151"/>
      <c r="U168" s="151"/>
      <c r="V168" s="151"/>
      <c r="W168" s="151"/>
      <c r="X168" s="151"/>
      <c r="Y168" s="151"/>
      <c r="Z168" s="151"/>
      <c r="AA168" s="151"/>
    </row>
    <row r="169" spans="1:27">
      <c r="A169" s="147">
        <f>1+A168</f>
        <v>23</v>
      </c>
      <c r="B169" s="152" t="str">
        <f>CONCATENATE('Cross-Country_Comparison_source'!B24," ",'Cross-Country_Comparison_source'!AN24)</f>
        <v>TZA 2012</v>
      </c>
      <c r="C169" s="148">
        <f>IF('Cross-Country_Comparison_source'!AL24="","",'Cross-Country_Comparison_source'!AL24)</f>
        <v>11.026599884033203</v>
      </c>
      <c r="D169" s="148">
        <f>'Cross-Country_Comparison_source'!AM24</f>
        <v>18.730613708496094</v>
      </c>
      <c r="E169" s="147">
        <f t="shared" si="19"/>
        <v>5</v>
      </c>
      <c r="F169" s="147" t="e">
        <f t="shared" si="20"/>
        <v>#N/A</v>
      </c>
      <c r="G169" s="148" t="e">
        <f t="shared" si="21"/>
        <v>#N/A</v>
      </c>
      <c r="H169" s="151"/>
      <c r="I169" s="151"/>
      <c r="J169" s="158"/>
      <c r="K169" s="160"/>
      <c r="L169" s="158"/>
      <c r="M169" s="151"/>
      <c r="N169" s="151"/>
      <c r="O169" s="151"/>
      <c r="P169" s="151"/>
      <c r="Q169" s="151"/>
      <c r="R169" s="151"/>
      <c r="S169" s="151"/>
      <c r="T169" s="151"/>
      <c r="U169" s="151"/>
      <c r="V169" s="151"/>
      <c r="W169" s="151"/>
      <c r="X169" s="151"/>
      <c r="Y169" s="151"/>
      <c r="Z169" s="151"/>
      <c r="AA169" s="151"/>
    </row>
    <row r="170" spans="1:27">
      <c r="A170" s="147">
        <f>1+A169</f>
        <v>24</v>
      </c>
      <c r="B170" s="152" t="str">
        <f>CONCATENATE('Cross-Country_Comparison_source'!B25," ",'Cross-Country_Comparison_source'!AN25)</f>
        <v>TGO 2011</v>
      </c>
      <c r="C170" s="148">
        <f>IF('Cross-Country_Comparison_source'!AL25="","",'Cross-Country_Comparison_source'!AL25)</f>
        <v>18.270750045776367</v>
      </c>
      <c r="D170" s="148">
        <f>'Cross-Country_Comparison_source'!AM25</f>
        <v>18.730613708496094</v>
      </c>
      <c r="E170" s="147">
        <f t="shared" si="19"/>
        <v>12</v>
      </c>
      <c r="F170" s="147" t="e">
        <f t="shared" si="20"/>
        <v>#N/A</v>
      </c>
      <c r="G170" s="148" t="e">
        <f t="shared" si="21"/>
        <v>#N/A</v>
      </c>
      <c r="H170" s="151"/>
      <c r="I170" s="151"/>
      <c r="J170" s="151"/>
      <c r="K170" s="151"/>
      <c r="L170" s="151"/>
      <c r="M170" s="151"/>
      <c r="N170" s="151"/>
      <c r="O170" s="151"/>
      <c r="P170" s="151"/>
      <c r="Q170" s="151"/>
      <c r="R170" s="151"/>
      <c r="S170" s="151"/>
      <c r="T170" s="151"/>
      <c r="U170" s="151"/>
      <c r="V170" s="151"/>
      <c r="W170" s="151"/>
      <c r="X170" s="151"/>
      <c r="Y170" s="151"/>
      <c r="Z170" s="151"/>
      <c r="AA170" s="151"/>
    </row>
    <row r="171" spans="1:27">
      <c r="A171" s="147">
        <f>1+A170</f>
        <v>25</v>
      </c>
      <c r="B171" s="152" t="str">
        <f>CONCATENATE('Cross-Country_Comparison_source'!B26," ",'Cross-Country_Comparison_source'!AN26)</f>
        <v>UGA 2012</v>
      </c>
      <c r="C171" s="148">
        <f>IF('Cross-Country_Comparison_source'!AL26="","",'Cross-Country_Comparison_source'!AL26)</f>
        <v>24.025859832763672</v>
      </c>
      <c r="D171" s="148">
        <f>'Cross-Country_Comparison_source'!AM26</f>
        <v>18.730613708496094</v>
      </c>
      <c r="E171" s="147">
        <f t="shared" si="19"/>
        <v>13</v>
      </c>
      <c r="F171" s="147" t="e">
        <f t="shared" si="20"/>
        <v>#N/A</v>
      </c>
      <c r="G171" s="148" t="e">
        <f t="shared" si="21"/>
        <v>#N/A</v>
      </c>
      <c r="H171" s="151"/>
      <c r="I171" s="151"/>
      <c r="J171" s="151"/>
      <c r="K171" s="151"/>
      <c r="L171" s="151"/>
      <c r="M171" s="151"/>
      <c r="N171" s="151"/>
      <c r="O171" s="151"/>
      <c r="P171" s="151"/>
      <c r="Q171" s="151"/>
      <c r="R171" s="151"/>
      <c r="S171" s="151"/>
      <c r="T171" s="151"/>
      <c r="U171" s="151"/>
      <c r="V171" s="151"/>
      <c r="W171" s="151"/>
      <c r="X171" s="151"/>
      <c r="Y171" s="151"/>
      <c r="Z171" s="151"/>
      <c r="AA171" s="151"/>
    </row>
    <row r="172" spans="1:27">
      <c r="A172" s="147">
        <f>1+A171</f>
        <v>26</v>
      </c>
      <c r="B172" s="152" t="str">
        <f>CONCATENATE('Cross-Country_Comparison_source'!B27," ",'Cross-Country_Comparison_source'!AN27)</f>
        <v>ZWE 2012</v>
      </c>
      <c r="C172" s="148">
        <f>IF('Cross-Country_Comparison_source'!AL27="","",'Cross-Country_Comparison_source'!AL27)</f>
        <v>60.759128570556641</v>
      </c>
      <c r="D172" s="148">
        <f>'Cross-Country_Comparison_source'!AM27</f>
        <v>18.730613708496094</v>
      </c>
      <c r="E172" s="147">
        <f t="shared" si="19"/>
        <v>16</v>
      </c>
      <c r="F172" s="147" t="e">
        <f t="shared" si="20"/>
        <v>#N/A</v>
      </c>
      <c r="G172" s="148" t="e">
        <f t="shared" si="21"/>
        <v>#N/A</v>
      </c>
      <c r="H172" s="151"/>
      <c r="I172" s="151"/>
      <c r="J172" s="151"/>
      <c r="K172" s="151"/>
      <c r="L172" s="151"/>
      <c r="M172" s="151"/>
      <c r="N172" s="151"/>
      <c r="O172" s="151"/>
      <c r="P172" s="151"/>
      <c r="Q172" s="151"/>
      <c r="R172" s="151"/>
      <c r="S172" s="151"/>
      <c r="T172" s="151"/>
      <c r="U172" s="151"/>
      <c r="V172" s="151"/>
      <c r="W172" s="151"/>
      <c r="X172" s="151"/>
      <c r="Y172" s="151"/>
      <c r="Z172" s="151"/>
      <c r="AA172" s="151"/>
    </row>
    <row r="173" spans="1:27">
      <c r="A173" s="147">
        <f>1+A172</f>
        <v>27</v>
      </c>
      <c r="B173" s="152" t="str">
        <f>CONCATENATE('Cross-Country_Comparison_source'!B28," ",'Cross-Country_Comparison_source'!AN28)</f>
        <v>SOM 2016</v>
      </c>
      <c r="C173" s="148">
        <f>IF('Cross-Country_Comparison_source'!AL28="","",'Cross-Country_Comparison_source'!AL28)</f>
        <v>6.9000000953674316</v>
      </c>
      <c r="D173" s="148">
        <f>'Cross-Country_Comparison_source'!AM28</f>
        <v>18.730613708496094</v>
      </c>
      <c r="E173" s="147">
        <f t="shared" si="19"/>
        <v>2</v>
      </c>
      <c r="F173" s="147" t="e">
        <f t="shared" si="20"/>
        <v>#N/A</v>
      </c>
      <c r="G173" s="148" t="e">
        <f t="shared" si="21"/>
        <v>#N/A</v>
      </c>
      <c r="H173" s="151"/>
      <c r="I173" s="151"/>
      <c r="J173" s="151"/>
      <c r="K173" s="151"/>
      <c r="L173" s="151"/>
      <c r="M173" s="151"/>
      <c r="N173" s="151"/>
      <c r="O173" s="151"/>
      <c r="P173" s="151"/>
      <c r="Q173" s="151"/>
      <c r="R173" s="151"/>
      <c r="S173" s="151"/>
      <c r="T173" s="151"/>
      <c r="U173" s="151"/>
      <c r="V173" s="151"/>
      <c r="W173" s="151"/>
      <c r="X173" s="151"/>
      <c r="Y173" s="151"/>
      <c r="Z173" s="151"/>
      <c r="AA173" s="151"/>
    </row>
    <row r="174" spans="1:27">
      <c r="A174" s="147"/>
      <c r="B174" s="154"/>
      <c r="C174" s="155"/>
      <c r="D174" s="156"/>
      <c r="E174" s="155"/>
      <c r="F174" s="155"/>
      <c r="G174" s="156"/>
      <c r="H174" s="151"/>
      <c r="I174" s="151"/>
      <c r="J174" s="151"/>
      <c r="K174" s="151"/>
      <c r="L174" s="151"/>
      <c r="M174" s="151"/>
      <c r="N174" s="151"/>
      <c r="O174" s="151"/>
      <c r="P174" s="151"/>
      <c r="Q174" s="151"/>
      <c r="R174" s="151"/>
      <c r="S174" s="151"/>
      <c r="T174" s="151"/>
      <c r="U174" s="151"/>
      <c r="V174" s="151"/>
      <c r="W174" s="151"/>
      <c r="X174" s="151"/>
      <c r="Y174" s="151"/>
      <c r="Z174" s="151"/>
      <c r="AA174" s="151"/>
    </row>
    <row r="175" spans="1:27" ht="29">
      <c r="A175" s="149" t="str">
        <f>A146</f>
        <v xml:space="preserve">Order </v>
      </c>
      <c r="B175" s="149" t="str">
        <f>B146</f>
        <v>countryname</v>
      </c>
      <c r="C175" s="149" t="str">
        <f>'Cross-Country_Comparison_source'!AO1</f>
        <v>improved_water</v>
      </c>
      <c r="D175" s="149" t="str">
        <f>'Cross-Country_Comparison_source'!AP1</f>
        <v>avg_improved_water</v>
      </c>
      <c r="E175" s="149" t="str">
        <f>E146</f>
        <v>Rank</v>
      </c>
      <c r="F175" s="149" t="str">
        <f>F146</f>
        <v>Rank</v>
      </c>
      <c r="G175" s="150" t="s">
        <v>152</v>
      </c>
      <c r="H175" s="31" t="s">
        <v>160</v>
      </c>
      <c r="I175" s="151"/>
      <c r="J175" s="151"/>
      <c r="K175" s="151"/>
      <c r="L175" s="151"/>
      <c r="M175" s="151"/>
      <c r="N175" s="151"/>
      <c r="O175" s="151"/>
      <c r="P175" s="151"/>
      <c r="Q175" s="151"/>
      <c r="R175" s="151"/>
      <c r="S175" s="151"/>
      <c r="T175" s="151"/>
      <c r="U175" s="151"/>
      <c r="V175" s="151"/>
      <c r="W175" s="151"/>
      <c r="X175" s="151"/>
      <c r="Y175" s="151"/>
      <c r="Z175" s="151"/>
      <c r="AA175" s="151"/>
    </row>
    <row r="176" spans="1:27">
      <c r="A176" s="147">
        <f>1</f>
        <v>1</v>
      </c>
      <c r="B176" s="152" t="str">
        <f>CONCATENATE('Cross-Country_Comparison_source'!B2," ",'Cross-Country_Comparison_source'!AQ2)</f>
        <v>BEN 2015</v>
      </c>
      <c r="C176" s="148">
        <f>IF('Cross-Country_Comparison_source'!AO2="","",'Cross-Country_Comparison_source'!AO2)</f>
        <v>77.900001525878906</v>
      </c>
      <c r="D176" s="148">
        <f>'Cross-Country_Comparison_source'!AP2</f>
        <v>69.311111450195313</v>
      </c>
      <c r="E176" s="147">
        <f>_xlfn.RANK.EQ(C176,$C$176:$C$202,1)</f>
        <v>20</v>
      </c>
      <c r="F176" s="147" t="str">
        <f>INDEX($B$176:$B$202,MATCH(A176,$E$176:$E$202,0),1)</f>
        <v>TCD 2015</v>
      </c>
      <c r="G176" s="148">
        <f>INDEX($C$176:$C$202,MATCH(A176,$E$176:$E$202,0),1)</f>
        <v>50.799999237060547</v>
      </c>
      <c r="H176" s="151"/>
      <c r="I176" s="151"/>
      <c r="J176" s="151"/>
      <c r="K176" s="151"/>
      <c r="L176" s="151"/>
      <c r="M176" s="151"/>
      <c r="N176" s="151"/>
      <c r="O176" s="151"/>
      <c r="P176" s="151"/>
      <c r="Q176" s="151"/>
      <c r="R176" s="151"/>
      <c r="S176" s="151"/>
      <c r="T176" s="151"/>
      <c r="U176" s="151"/>
      <c r="V176" s="151"/>
      <c r="W176" s="151"/>
      <c r="X176" s="151"/>
      <c r="Y176" s="151"/>
      <c r="Z176" s="151"/>
      <c r="AA176" s="151"/>
    </row>
    <row r="177" spans="1:27">
      <c r="A177" s="147">
        <f>1+A176</f>
        <v>2</v>
      </c>
      <c r="B177" s="152" t="str">
        <f>CONCATENATE('Cross-Country_Comparison_source'!B3," ",'Cross-Country_Comparison_source'!AQ3)</f>
        <v>BFA 2015</v>
      </c>
      <c r="C177" s="148">
        <f>IF('Cross-Country_Comparison_source'!AO3="","",'Cross-Country_Comparison_source'!AO3)</f>
        <v>82.300003051757813</v>
      </c>
      <c r="D177" s="148">
        <f>'Cross-Country_Comparison_source'!AP3</f>
        <v>69.311111450195313</v>
      </c>
      <c r="E177" s="147">
        <f t="shared" ref="E177:E202" si="23">_xlfn.RANK.EQ(C177,$C$176:$C$202,1)</f>
        <v>24</v>
      </c>
      <c r="F177" s="147" t="str">
        <f t="shared" ref="F177:F202" si="24">INDEX($B$176:$B$202,MATCH(A177,$E$176:$E$202,0),1)</f>
        <v>MOZ 2015</v>
      </c>
      <c r="G177" s="148">
        <f t="shared" ref="G177:G202" si="25">INDEX($C$176:$C$202,MATCH(A177,$E$176:$E$202,0),1)</f>
        <v>51.099998474121094</v>
      </c>
      <c r="H177" s="151"/>
      <c r="I177" s="151"/>
      <c r="J177" s="151"/>
      <c r="K177" s="151"/>
      <c r="L177" s="151"/>
      <c r="M177" s="151"/>
      <c r="N177" s="151"/>
      <c r="O177" s="151"/>
      <c r="P177" s="151"/>
      <c r="Q177" s="151"/>
      <c r="R177" s="151"/>
      <c r="S177" s="151"/>
      <c r="T177" s="151"/>
      <c r="U177" s="151"/>
      <c r="V177" s="151"/>
      <c r="W177" s="151"/>
      <c r="X177" s="151"/>
      <c r="Y177" s="151"/>
      <c r="Z177" s="151"/>
      <c r="AA177" s="151"/>
    </row>
    <row r="178" spans="1:27">
      <c r="A178" s="147">
        <f t="shared" ref="A178:A202" si="26">1+A177</f>
        <v>3</v>
      </c>
      <c r="B178" s="152" t="str">
        <f>CONCATENATE('Cross-Country_Comparison_source'!B4," ",'Cross-Country_Comparison_source'!AQ4)</f>
        <v>BDI 2015</v>
      </c>
      <c r="C178" s="148">
        <f>IF('Cross-Country_Comparison_source'!AO4="","",'Cross-Country_Comparison_source'!AO4)</f>
        <v>75.900001525878906</v>
      </c>
      <c r="D178" s="148">
        <f>'Cross-Country_Comparison_source'!AP4</f>
        <v>69.311111450195313</v>
      </c>
      <c r="E178" s="147">
        <f t="shared" si="23"/>
        <v>15</v>
      </c>
      <c r="F178" s="147" t="str">
        <f t="shared" si="24"/>
        <v>MDG 2015</v>
      </c>
      <c r="G178" s="148">
        <f t="shared" si="25"/>
        <v>51.5</v>
      </c>
      <c r="H178" s="151"/>
      <c r="I178" s="151"/>
      <c r="J178" s="151"/>
      <c r="K178" s="151"/>
      <c r="L178" s="151"/>
      <c r="M178" s="151"/>
      <c r="N178" s="151"/>
      <c r="O178" s="151"/>
      <c r="P178" s="151"/>
      <c r="Q178" s="151"/>
      <c r="R178" s="151"/>
      <c r="S178" s="151"/>
      <c r="T178" s="151"/>
      <c r="U178" s="151"/>
      <c r="V178" s="151"/>
      <c r="W178" s="151"/>
      <c r="X178" s="151"/>
      <c r="Y178" s="151"/>
      <c r="Z178" s="151"/>
      <c r="AA178" s="151"/>
    </row>
    <row r="179" spans="1:27">
      <c r="A179" s="147">
        <f t="shared" si="26"/>
        <v>4</v>
      </c>
      <c r="B179" s="152" t="str">
        <f>CONCATENATE('Cross-Country_Comparison_source'!B5," ",'Cross-Country_Comparison_source'!AQ5)</f>
        <v>CAF 2015</v>
      </c>
      <c r="C179" s="148">
        <f>IF('Cross-Country_Comparison_source'!AO5="","",'Cross-Country_Comparison_source'!AO5)</f>
        <v>68.5</v>
      </c>
      <c r="D179" s="148">
        <f>'Cross-Country_Comparison_source'!AP5</f>
        <v>69.311111450195313</v>
      </c>
      <c r="E179" s="147">
        <f t="shared" si="23"/>
        <v>13</v>
      </c>
      <c r="F179" s="147" t="str">
        <f t="shared" si="24"/>
        <v>COD 2015</v>
      </c>
      <c r="G179" s="148">
        <f t="shared" si="25"/>
        <v>52.400001525878906</v>
      </c>
      <c r="H179" s="151"/>
      <c r="I179" s="151"/>
      <c r="J179" s="151"/>
      <c r="K179" s="151"/>
      <c r="L179" s="151"/>
      <c r="M179" s="151"/>
      <c r="N179" s="151"/>
      <c r="O179" s="151"/>
      <c r="P179" s="151"/>
      <c r="Q179" s="151"/>
      <c r="R179" s="151"/>
      <c r="S179" s="151"/>
      <c r="T179" s="151"/>
      <c r="U179" s="151"/>
      <c r="V179" s="151"/>
      <c r="W179" s="151"/>
      <c r="X179" s="151"/>
      <c r="Y179" s="151"/>
      <c r="Z179" s="151"/>
      <c r="AA179" s="151"/>
    </row>
    <row r="180" spans="1:27">
      <c r="A180" s="147">
        <f t="shared" si="26"/>
        <v>5</v>
      </c>
      <c r="B180" s="152" t="str">
        <f>CONCATENATE('Cross-Country_Comparison_source'!B6," ",'Cross-Country_Comparison_source'!AQ6)</f>
        <v>TCD 2015</v>
      </c>
      <c r="C180" s="148">
        <f>IF('Cross-Country_Comparison_source'!AO6="","",'Cross-Country_Comparison_source'!AO6)</f>
        <v>50.799999237060547</v>
      </c>
      <c r="D180" s="148">
        <f>'Cross-Country_Comparison_source'!AP6</f>
        <v>69.311111450195313</v>
      </c>
      <c r="E180" s="147">
        <f t="shared" si="23"/>
        <v>1</v>
      </c>
      <c r="F180" s="147" t="str">
        <f t="shared" si="24"/>
        <v>TZA 2015</v>
      </c>
      <c r="G180" s="148">
        <f t="shared" si="25"/>
        <v>55.599998474121094</v>
      </c>
      <c r="H180" s="151"/>
      <c r="I180" s="151"/>
      <c r="J180" s="151"/>
      <c r="K180" s="151"/>
      <c r="L180" s="151"/>
      <c r="M180" s="151"/>
      <c r="N180" s="151"/>
      <c r="O180" s="151"/>
      <c r="P180" s="151"/>
      <c r="Q180" s="151"/>
      <c r="R180" s="151"/>
      <c r="S180" s="151"/>
      <c r="T180" s="151"/>
      <c r="U180" s="151"/>
      <c r="V180" s="151"/>
      <c r="W180" s="151"/>
      <c r="X180" s="151"/>
      <c r="Y180" s="151"/>
      <c r="Z180" s="151"/>
      <c r="AA180" s="151"/>
    </row>
    <row r="181" spans="1:27">
      <c r="A181" s="147">
        <f t="shared" si="26"/>
        <v>6</v>
      </c>
      <c r="B181" s="152" t="str">
        <f>CONCATENATE('Cross-Country_Comparison_source'!B7," ",'Cross-Country_Comparison_source'!AQ7)</f>
        <v>COM 2015</v>
      </c>
      <c r="C181" s="148">
        <f>IF('Cross-Country_Comparison_source'!AO7="","",'Cross-Country_Comparison_source'!AO7)</f>
        <v>90.099998474121094</v>
      </c>
      <c r="D181" s="148">
        <f>'Cross-Country_Comparison_source'!AP7</f>
        <v>69.311111450195313</v>
      </c>
      <c r="E181" s="147">
        <f t="shared" si="23"/>
        <v>25</v>
      </c>
      <c r="F181" s="147" t="str">
        <f t="shared" si="24"/>
        <v>ETH 2015</v>
      </c>
      <c r="G181" s="148">
        <f t="shared" si="25"/>
        <v>57.299999237060547</v>
      </c>
      <c r="H181" s="151"/>
      <c r="I181" s="151"/>
      <c r="J181" s="151"/>
      <c r="K181" s="151"/>
      <c r="L181" s="151"/>
      <c r="M181" s="151"/>
      <c r="N181" s="151"/>
      <c r="O181" s="151"/>
      <c r="P181" s="151"/>
      <c r="Q181" s="151"/>
      <c r="R181" s="151"/>
      <c r="S181" s="151"/>
      <c r="T181" s="151"/>
      <c r="U181" s="151"/>
      <c r="V181" s="151"/>
      <c r="W181" s="151"/>
      <c r="X181" s="151"/>
      <c r="Y181" s="151"/>
      <c r="Z181" s="151"/>
      <c r="AA181" s="151"/>
    </row>
    <row r="182" spans="1:27">
      <c r="A182" s="147">
        <f t="shared" si="26"/>
        <v>7</v>
      </c>
      <c r="B182" s="152" t="str">
        <f>CONCATENATE('Cross-Country_Comparison_source'!B8," ",'Cross-Country_Comparison_source'!AQ8)</f>
        <v>COD 2015</v>
      </c>
      <c r="C182" s="148">
        <f>IF('Cross-Country_Comparison_source'!AO8="","",'Cross-Country_Comparison_source'!AO8)</f>
        <v>52.400001525878906</v>
      </c>
      <c r="D182" s="148">
        <f>'Cross-Country_Comparison_source'!AP8</f>
        <v>69.311111450195313</v>
      </c>
      <c r="E182" s="147">
        <f t="shared" si="23"/>
        <v>4</v>
      </c>
      <c r="F182" s="147" t="str">
        <f t="shared" si="24"/>
        <v>ERI 2015</v>
      </c>
      <c r="G182" s="148">
        <f t="shared" si="25"/>
        <v>57.799999237060547</v>
      </c>
      <c r="H182" s="151"/>
      <c r="I182" s="151"/>
      <c r="J182" s="151"/>
      <c r="K182" s="151"/>
      <c r="L182" s="151"/>
      <c r="M182" s="151"/>
      <c r="N182" s="151"/>
      <c r="O182" s="151"/>
      <c r="P182" s="151"/>
      <c r="Q182" s="151"/>
      <c r="R182" s="151"/>
      <c r="S182" s="151"/>
      <c r="T182" s="151"/>
      <c r="U182" s="151"/>
      <c r="V182" s="151"/>
      <c r="W182" s="151"/>
      <c r="X182" s="151"/>
      <c r="Y182" s="151"/>
      <c r="Z182" s="151"/>
      <c r="AA182" s="151"/>
    </row>
    <row r="183" spans="1:27">
      <c r="A183" s="147">
        <f t="shared" si="26"/>
        <v>8</v>
      </c>
      <c r="B183" s="152" t="str">
        <f>CONCATENATE('Cross-Country_Comparison_source'!B9," ",'Cross-Country_Comparison_source'!AQ9)</f>
        <v>ERI 2015</v>
      </c>
      <c r="C183" s="148">
        <f>IF('Cross-Country_Comparison_source'!AO9="","",'Cross-Country_Comparison_source'!AO9)</f>
        <v>57.799999237060547</v>
      </c>
      <c r="D183" s="148">
        <f>'Cross-Country_Comparison_source'!AP9</f>
        <v>69.311111450195313</v>
      </c>
      <c r="E183" s="147">
        <f t="shared" si="23"/>
        <v>7</v>
      </c>
      <c r="F183" s="147" t="str">
        <f t="shared" si="24"/>
        <v>SOM 2016</v>
      </c>
      <c r="G183" s="148">
        <f t="shared" si="25"/>
        <v>58</v>
      </c>
      <c r="H183" s="151"/>
      <c r="I183" s="151"/>
      <c r="J183" s="151"/>
      <c r="K183" s="151"/>
      <c r="L183" s="151"/>
      <c r="M183" s="151"/>
      <c r="N183" s="151"/>
      <c r="O183" s="151"/>
      <c r="P183" s="151"/>
      <c r="Q183" s="151"/>
      <c r="R183" s="151"/>
      <c r="S183" s="151"/>
      <c r="T183" s="151"/>
      <c r="U183" s="151"/>
      <c r="V183" s="151"/>
      <c r="W183" s="151"/>
      <c r="X183" s="151"/>
      <c r="Y183" s="151"/>
      <c r="Z183" s="151"/>
      <c r="AA183" s="151"/>
    </row>
    <row r="184" spans="1:27">
      <c r="A184" s="147">
        <f t="shared" si="26"/>
        <v>9</v>
      </c>
      <c r="B184" s="152" t="str">
        <f>CONCATENATE('Cross-Country_Comparison_source'!B10," ",'Cross-Country_Comparison_source'!AQ10)</f>
        <v>ETH 2015</v>
      </c>
      <c r="C184" s="148">
        <f>IF('Cross-Country_Comparison_source'!AO10="","",'Cross-Country_Comparison_source'!AO10)</f>
        <v>57.299999237060547</v>
      </c>
      <c r="D184" s="148">
        <f>'Cross-Country_Comparison_source'!AP10</f>
        <v>69.311111450195313</v>
      </c>
      <c r="E184" s="147">
        <f t="shared" si="23"/>
        <v>6</v>
      </c>
      <c r="F184" s="147" t="str">
        <f t="shared" si="24"/>
        <v>NER 2015</v>
      </c>
      <c r="G184" s="148">
        <f t="shared" si="25"/>
        <v>58.200000762939453</v>
      </c>
      <c r="H184" s="151"/>
      <c r="I184" s="151"/>
      <c r="J184" s="151"/>
      <c r="K184" s="151"/>
      <c r="L184" s="151"/>
      <c r="M184" s="151"/>
      <c r="N184" s="151"/>
      <c r="O184" s="151"/>
      <c r="P184" s="151"/>
      <c r="Q184" s="151"/>
      <c r="R184" s="151"/>
      <c r="S184" s="151"/>
      <c r="T184" s="151"/>
      <c r="U184" s="151"/>
      <c r="V184" s="151"/>
      <c r="W184" s="151"/>
      <c r="X184" s="151"/>
      <c r="Y184" s="151"/>
      <c r="Z184" s="151"/>
      <c r="AA184" s="151"/>
    </row>
    <row r="185" spans="1:27">
      <c r="A185" s="147">
        <f t="shared" si="26"/>
        <v>10</v>
      </c>
      <c r="B185" s="152" t="str">
        <f>CONCATENATE('Cross-Country_Comparison_source'!B11," ",'Cross-Country_Comparison_source'!AQ11)</f>
        <v>GMB 2015</v>
      </c>
      <c r="C185" s="148">
        <f>IF('Cross-Country_Comparison_source'!AO11="","",'Cross-Country_Comparison_source'!AO11)</f>
        <v>90.199996948242188</v>
      </c>
      <c r="D185" s="148">
        <f>'Cross-Country_Comparison_source'!AP11</f>
        <v>69.311111450195313</v>
      </c>
      <c r="E185" s="147">
        <f t="shared" si="23"/>
        <v>26</v>
      </c>
      <c r="F185" s="147" t="str">
        <f t="shared" si="24"/>
        <v>SSD 2015</v>
      </c>
      <c r="G185" s="148">
        <f t="shared" si="25"/>
        <v>58.700000762939453</v>
      </c>
      <c r="H185" s="151"/>
      <c r="I185" s="151"/>
      <c r="J185" s="151"/>
      <c r="K185" s="151"/>
      <c r="L185" s="151"/>
      <c r="M185" s="151"/>
      <c r="N185" s="151"/>
      <c r="O185" s="151"/>
      <c r="P185" s="151"/>
      <c r="Q185" s="151"/>
      <c r="R185" s="151"/>
      <c r="S185" s="151"/>
      <c r="T185" s="151"/>
      <c r="U185" s="151"/>
      <c r="V185" s="151"/>
      <c r="W185" s="151"/>
      <c r="X185" s="151"/>
      <c r="Y185" s="151"/>
      <c r="Z185" s="151"/>
      <c r="AA185" s="151"/>
    </row>
    <row r="186" spans="1:27">
      <c r="A186" s="147">
        <f t="shared" si="26"/>
        <v>11</v>
      </c>
      <c r="B186" s="152" t="str">
        <f>CONCATENATE('Cross-Country_Comparison_source'!B12," ",'Cross-Country_Comparison_source'!AQ12)</f>
        <v>GIN 2015</v>
      </c>
      <c r="C186" s="148">
        <f>IF('Cross-Country_Comparison_source'!AO12="","",'Cross-Country_Comparison_source'!AO12)</f>
        <v>76.800003051757813</v>
      </c>
      <c r="D186" s="148">
        <f>'Cross-Country_Comparison_source'!AP12</f>
        <v>69.311111450195313</v>
      </c>
      <c r="E186" s="147">
        <f t="shared" si="23"/>
        <v>17</v>
      </c>
      <c r="F186" s="147" t="str">
        <f t="shared" si="24"/>
        <v>SLE 2015</v>
      </c>
      <c r="G186" s="148">
        <f t="shared" si="25"/>
        <v>62.599998474121094</v>
      </c>
      <c r="H186" s="151"/>
      <c r="I186" s="151"/>
      <c r="J186" s="151"/>
      <c r="K186" s="151"/>
      <c r="L186" s="151"/>
      <c r="M186" s="151"/>
      <c r="N186" s="151"/>
      <c r="O186" s="151"/>
      <c r="P186" s="151"/>
      <c r="Q186" s="151"/>
      <c r="R186" s="151"/>
      <c r="S186" s="151"/>
      <c r="T186" s="151"/>
      <c r="U186" s="151"/>
      <c r="V186" s="151"/>
      <c r="W186" s="151"/>
      <c r="X186" s="151"/>
      <c r="Y186" s="151"/>
      <c r="Z186" s="151"/>
      <c r="AA186" s="151"/>
    </row>
    <row r="187" spans="1:27">
      <c r="A187" s="147">
        <f t="shared" si="26"/>
        <v>12</v>
      </c>
      <c r="B187" s="152" t="str">
        <f>CONCATENATE('Cross-Country_Comparison_source'!B13," ",'Cross-Country_Comparison_source'!AQ13)</f>
        <v>GNB 2015</v>
      </c>
      <c r="C187" s="148">
        <f>IF('Cross-Country_Comparison_source'!AO13="","",'Cross-Country_Comparison_source'!AO13)</f>
        <v>79.300003051757813</v>
      </c>
      <c r="D187" s="148">
        <f>'Cross-Country_Comparison_source'!AP13</f>
        <v>69.311111450195313</v>
      </c>
      <c r="E187" s="147">
        <f t="shared" si="23"/>
        <v>23</v>
      </c>
      <c r="F187" s="147" t="str">
        <f t="shared" si="24"/>
        <v>TGO 2015</v>
      </c>
      <c r="G187" s="148">
        <f t="shared" si="25"/>
        <v>63.099998474121094</v>
      </c>
      <c r="H187" s="151"/>
      <c r="I187" s="151"/>
      <c r="J187" s="151"/>
      <c r="K187" s="151"/>
      <c r="L187" s="151"/>
      <c r="M187" s="151"/>
      <c r="N187" s="151"/>
      <c r="O187" s="151"/>
      <c r="P187" s="151"/>
      <c r="Q187" s="151"/>
      <c r="R187" s="151"/>
      <c r="S187" s="151"/>
      <c r="T187" s="151"/>
      <c r="U187" s="151"/>
      <c r="V187" s="151"/>
      <c r="W187" s="151"/>
      <c r="X187" s="151"/>
      <c r="Y187" s="151"/>
      <c r="Z187" s="151"/>
      <c r="AA187" s="151"/>
    </row>
    <row r="188" spans="1:27">
      <c r="A188" s="147">
        <f t="shared" si="26"/>
        <v>13</v>
      </c>
      <c r="B188" s="152" t="str">
        <f>CONCATENATE('Cross-Country_Comparison_source'!B14," ",'Cross-Country_Comparison_source'!AQ14)</f>
        <v>LBR 2015</v>
      </c>
      <c r="C188" s="148">
        <f>IF('Cross-Country_Comparison_source'!AO14="","",'Cross-Country_Comparison_source'!AO14)</f>
        <v>75.599998474121094</v>
      </c>
      <c r="D188" s="148">
        <f>'Cross-Country_Comparison_source'!AP14</f>
        <v>69.311111450195313</v>
      </c>
      <c r="E188" s="147">
        <f t="shared" si="23"/>
        <v>14</v>
      </c>
      <c r="F188" s="147" t="str">
        <f t="shared" si="24"/>
        <v>CAF 2015</v>
      </c>
      <c r="G188" s="148">
        <f t="shared" si="25"/>
        <v>68.5</v>
      </c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51"/>
      <c r="V188" s="151"/>
      <c r="W188" s="151"/>
      <c r="X188" s="151"/>
      <c r="Y188" s="151"/>
      <c r="Z188" s="151"/>
      <c r="AA188" s="151"/>
    </row>
    <row r="189" spans="1:27">
      <c r="A189" s="147">
        <f t="shared" si="26"/>
        <v>14</v>
      </c>
      <c r="B189" s="152" t="str">
        <f>CONCATENATE('Cross-Country_Comparison_source'!B15," ",'Cross-Country_Comparison_source'!AQ15)</f>
        <v>MDG 2015</v>
      </c>
      <c r="C189" s="148">
        <f>IF('Cross-Country_Comparison_source'!AO15="","",'Cross-Country_Comparison_source'!AO15)</f>
        <v>51.5</v>
      </c>
      <c r="D189" s="148">
        <f>'Cross-Country_Comparison_source'!AP15</f>
        <v>69.311111450195313</v>
      </c>
      <c r="E189" s="147">
        <f t="shared" si="23"/>
        <v>3</v>
      </c>
      <c r="F189" s="147" t="str">
        <f t="shared" si="24"/>
        <v>LBR 2015</v>
      </c>
      <c r="G189" s="148">
        <f t="shared" si="25"/>
        <v>75.599998474121094</v>
      </c>
      <c r="H189" s="151"/>
      <c r="I189" s="151"/>
      <c r="J189" s="151"/>
      <c r="K189" s="151"/>
      <c r="L189" s="151"/>
      <c r="M189" s="151"/>
      <c r="N189" s="151"/>
      <c r="O189" s="151"/>
      <c r="P189" s="151"/>
      <c r="Q189" s="151"/>
      <c r="R189" s="151"/>
      <c r="S189" s="151"/>
      <c r="T189" s="151"/>
      <c r="U189" s="151"/>
      <c r="V189" s="151"/>
      <c r="W189" s="151"/>
      <c r="X189" s="151"/>
      <c r="Y189" s="151"/>
      <c r="Z189" s="151"/>
      <c r="AA189" s="151"/>
    </row>
    <row r="190" spans="1:27">
      <c r="A190" s="147">
        <f t="shared" si="26"/>
        <v>15</v>
      </c>
      <c r="B190" s="152" t="str">
        <f>CONCATENATE('Cross-Country_Comparison_source'!B16," ",'Cross-Country_Comparison_source'!AQ16)</f>
        <v>MWI 2015</v>
      </c>
      <c r="C190" s="148">
        <f>IF('Cross-Country_Comparison_source'!AO16="","",'Cross-Country_Comparison_source'!AO16)+0.01</f>
        <v>90.209996948242193</v>
      </c>
      <c r="D190" s="148">
        <f>'Cross-Country_Comparison_source'!AP16</f>
        <v>69.311111450195313</v>
      </c>
      <c r="E190" s="147">
        <f t="shared" si="23"/>
        <v>27</v>
      </c>
      <c r="F190" s="147" t="str">
        <f t="shared" si="24"/>
        <v>BDI 2015</v>
      </c>
      <c r="G190" s="148">
        <f t="shared" si="25"/>
        <v>75.900001525878906</v>
      </c>
      <c r="H190" s="151"/>
      <c r="I190" s="151"/>
      <c r="J190" s="151"/>
      <c r="K190" s="151"/>
      <c r="L190" s="151"/>
      <c r="M190" s="151"/>
      <c r="N190" s="151"/>
      <c r="O190" s="151"/>
      <c r="P190" s="151"/>
      <c r="Q190" s="151"/>
      <c r="R190" s="151"/>
      <c r="S190" s="151"/>
      <c r="T190" s="151"/>
      <c r="U190" s="151"/>
      <c r="V190" s="151"/>
      <c r="W190" s="151"/>
      <c r="X190" s="151"/>
      <c r="Y190" s="151"/>
      <c r="Z190" s="151"/>
      <c r="AA190" s="151"/>
    </row>
    <row r="191" spans="1:27">
      <c r="A191" s="147">
        <f t="shared" si="26"/>
        <v>16</v>
      </c>
      <c r="B191" s="152" t="str">
        <f>CONCATENATE('Cross-Country_Comparison_source'!B17," ",'Cross-Country_Comparison_source'!AQ17)</f>
        <v>MLI 2015</v>
      </c>
      <c r="C191" s="148">
        <f>IF('Cross-Country_Comparison_source'!AO17="","",'Cross-Country_Comparison_source'!AO17)</f>
        <v>77</v>
      </c>
      <c r="D191" s="148">
        <f>'Cross-Country_Comparison_source'!AP17</f>
        <v>69.311111450195313</v>
      </c>
      <c r="E191" s="147">
        <f t="shared" si="23"/>
        <v>19</v>
      </c>
      <c r="F191" s="147" t="str">
        <f t="shared" si="24"/>
        <v>RWA 2015</v>
      </c>
      <c r="G191" s="148">
        <f t="shared" si="25"/>
        <v>76.099998474121094</v>
      </c>
      <c r="H191" s="151"/>
      <c r="I191" s="151"/>
      <c r="J191" s="151"/>
      <c r="K191" s="151"/>
      <c r="L191" s="151"/>
      <c r="M191" s="151"/>
      <c r="N191" s="151"/>
      <c r="O191" s="151"/>
      <c r="P191" s="151"/>
      <c r="Q191" s="151"/>
      <c r="R191" s="151"/>
      <c r="S191" s="151"/>
      <c r="T191" s="151"/>
      <c r="U191" s="151"/>
      <c r="V191" s="151"/>
      <c r="W191" s="151"/>
      <c r="X191" s="151"/>
      <c r="Y191" s="151"/>
      <c r="Z191" s="151"/>
      <c r="AA191" s="151"/>
    </row>
    <row r="192" spans="1:27">
      <c r="A192" s="147">
        <f t="shared" si="26"/>
        <v>17</v>
      </c>
      <c r="B192" s="152" t="str">
        <f>CONCATENATE('Cross-Country_Comparison_source'!B18," ",'Cross-Country_Comparison_source'!AQ18)</f>
        <v>MOZ 2015</v>
      </c>
      <c r="C192" s="148">
        <f>IF('Cross-Country_Comparison_source'!AO18="","",'Cross-Country_Comparison_source'!AO18)</f>
        <v>51.099998474121094</v>
      </c>
      <c r="D192" s="148">
        <f>'Cross-Country_Comparison_source'!AP18</f>
        <v>69.311111450195313</v>
      </c>
      <c r="E192" s="147">
        <f t="shared" si="23"/>
        <v>2</v>
      </c>
      <c r="F192" s="147" t="str">
        <f t="shared" si="24"/>
        <v>GIN 2015</v>
      </c>
      <c r="G192" s="148">
        <f t="shared" si="25"/>
        <v>76.800003051757813</v>
      </c>
      <c r="H192" s="151"/>
      <c r="I192" s="151"/>
      <c r="J192" s="151"/>
      <c r="K192" s="151"/>
      <c r="L192" s="151"/>
      <c r="M192" s="151"/>
      <c r="N192" s="151"/>
      <c r="O192" s="151"/>
      <c r="P192" s="151"/>
      <c r="Q192" s="151"/>
      <c r="R192" s="151"/>
      <c r="S192" s="151"/>
      <c r="T192" s="151"/>
      <c r="U192" s="151"/>
      <c r="V192" s="151"/>
      <c r="W192" s="151"/>
      <c r="X192" s="151"/>
      <c r="Y192" s="151"/>
      <c r="Z192" s="151"/>
      <c r="AA192" s="151"/>
    </row>
    <row r="193" spans="1:27">
      <c r="A193" s="147">
        <f t="shared" si="26"/>
        <v>18</v>
      </c>
      <c r="B193" s="152" t="str">
        <f>CONCATENATE('Cross-Country_Comparison_source'!B19," ",'Cross-Country_Comparison_source'!AQ19)</f>
        <v>NER 2015</v>
      </c>
      <c r="C193" s="148">
        <f>IF('Cross-Country_Comparison_source'!AO19="","",'Cross-Country_Comparison_source'!AO19)</f>
        <v>58.200000762939453</v>
      </c>
      <c r="D193" s="148">
        <f>'Cross-Country_Comparison_source'!AP19</f>
        <v>69.311111450195313</v>
      </c>
      <c r="E193" s="147">
        <f t="shared" si="23"/>
        <v>9</v>
      </c>
      <c r="F193" s="147" t="str">
        <f t="shared" si="24"/>
        <v>ZWE 2015</v>
      </c>
      <c r="G193" s="148">
        <f t="shared" si="25"/>
        <v>76.900001525878906</v>
      </c>
      <c r="H193" s="151"/>
      <c r="I193" s="151"/>
      <c r="J193" s="151"/>
      <c r="K193" s="151"/>
      <c r="L193" s="151"/>
      <c r="M193" s="151"/>
      <c r="N193" s="151"/>
      <c r="O193" s="151"/>
      <c r="P193" s="151"/>
      <c r="Q193" s="151"/>
      <c r="R193" s="151"/>
      <c r="S193" s="151"/>
      <c r="T193" s="151"/>
      <c r="U193" s="151"/>
      <c r="V193" s="151"/>
      <c r="W193" s="151"/>
      <c r="X193" s="151"/>
      <c r="Y193" s="151"/>
      <c r="Z193" s="151"/>
      <c r="AA193" s="151"/>
    </row>
    <row r="194" spans="1:27">
      <c r="A194" s="147">
        <f t="shared" si="26"/>
        <v>19</v>
      </c>
      <c r="B194" s="152" t="str">
        <f>CONCATENATE('Cross-Country_Comparison_source'!B20," ",'Cross-Country_Comparison_source'!AQ20)</f>
        <v>RWA 2015</v>
      </c>
      <c r="C194" s="148">
        <f>IF('Cross-Country_Comparison_source'!AO20="","",'Cross-Country_Comparison_source'!AO20)</f>
        <v>76.099998474121094</v>
      </c>
      <c r="D194" s="148">
        <f>'Cross-Country_Comparison_source'!AP20</f>
        <v>69.311111450195313</v>
      </c>
      <c r="E194" s="147">
        <f t="shared" si="23"/>
        <v>16</v>
      </c>
      <c r="F194" s="147" t="str">
        <f t="shared" si="24"/>
        <v>MLI 2015</v>
      </c>
      <c r="G194" s="148">
        <f t="shared" si="25"/>
        <v>77</v>
      </c>
      <c r="H194" s="151"/>
      <c r="I194" s="151"/>
      <c r="J194" s="151"/>
      <c r="K194" s="151"/>
      <c r="L194" s="151"/>
      <c r="M194" s="151"/>
      <c r="N194" s="151"/>
      <c r="O194" s="151"/>
      <c r="P194" s="151"/>
      <c r="Q194" s="151"/>
      <c r="R194" s="151"/>
      <c r="S194" s="151"/>
      <c r="T194" s="151"/>
      <c r="U194" s="151"/>
      <c r="V194" s="151"/>
      <c r="W194" s="151"/>
      <c r="X194" s="151"/>
      <c r="Y194" s="151"/>
      <c r="Z194" s="151"/>
      <c r="AA194" s="151"/>
    </row>
    <row r="195" spans="1:27">
      <c r="A195" s="147">
        <f t="shared" si="26"/>
        <v>20</v>
      </c>
      <c r="B195" s="152" t="str">
        <f>CONCATENATE('Cross-Country_Comparison_source'!B21," ",'Cross-Country_Comparison_source'!AQ21)</f>
        <v>SEN 2015</v>
      </c>
      <c r="C195" s="148">
        <f>IF('Cross-Country_Comparison_source'!AO21="","",'Cross-Country_Comparison_source'!AO21)</f>
        <v>78.5</v>
      </c>
      <c r="D195" s="148">
        <f>'Cross-Country_Comparison_source'!AP21</f>
        <v>69.311111450195313</v>
      </c>
      <c r="E195" s="147">
        <f t="shared" si="23"/>
        <v>21</v>
      </c>
      <c r="F195" s="147" t="str">
        <f t="shared" si="24"/>
        <v>BEN 2015</v>
      </c>
      <c r="G195" s="148">
        <f t="shared" si="25"/>
        <v>77.900001525878906</v>
      </c>
      <c r="H195" s="31" t="s">
        <v>935</v>
      </c>
      <c r="I195" s="151"/>
      <c r="J195" s="151"/>
      <c r="K195" s="151"/>
      <c r="L195" s="151"/>
      <c r="M195" s="151"/>
      <c r="N195" s="151"/>
      <c r="O195" s="151"/>
      <c r="P195" s="151"/>
      <c r="Q195" s="151"/>
      <c r="R195" s="151"/>
      <c r="S195" s="151"/>
      <c r="T195" s="151"/>
      <c r="U195" s="151"/>
      <c r="V195" s="151"/>
      <c r="W195" s="151"/>
      <c r="X195" s="151"/>
      <c r="Y195" s="151"/>
      <c r="Z195" s="151"/>
      <c r="AA195" s="151"/>
    </row>
    <row r="196" spans="1:27">
      <c r="A196" s="147">
        <f t="shared" si="26"/>
        <v>21</v>
      </c>
      <c r="B196" s="152" t="str">
        <f>CONCATENATE('Cross-Country_Comparison_source'!B22," ",'Cross-Country_Comparison_source'!AQ22)</f>
        <v>SLE 2015</v>
      </c>
      <c r="C196" s="148">
        <f>IF('Cross-Country_Comparison_source'!AO22="","",'Cross-Country_Comparison_source'!AO22)</f>
        <v>62.599998474121094</v>
      </c>
      <c r="D196" s="148">
        <f>'Cross-Country_Comparison_source'!AP22</f>
        <v>69.311111450195313</v>
      </c>
      <c r="E196" s="147">
        <f t="shared" si="23"/>
        <v>11</v>
      </c>
      <c r="F196" s="147" t="str">
        <f t="shared" si="24"/>
        <v>SEN 2015</v>
      </c>
      <c r="G196" s="148">
        <f t="shared" si="25"/>
        <v>78.5</v>
      </c>
      <c r="H196" s="151"/>
      <c r="I196" s="151"/>
      <c r="J196" s="151"/>
      <c r="K196" s="151"/>
      <c r="L196" s="151"/>
      <c r="M196" s="151"/>
      <c r="N196" s="151"/>
      <c r="O196" s="151"/>
      <c r="P196" s="151"/>
      <c r="Q196" s="151"/>
      <c r="R196" s="151"/>
      <c r="S196" s="151"/>
      <c r="T196" s="151"/>
      <c r="U196" s="151"/>
      <c r="V196" s="151"/>
      <c r="W196" s="151"/>
      <c r="X196" s="151"/>
      <c r="Y196" s="151"/>
      <c r="Z196" s="151"/>
      <c r="AA196" s="151"/>
    </row>
    <row r="197" spans="1:27">
      <c r="A197" s="147">
        <f t="shared" si="26"/>
        <v>22</v>
      </c>
      <c r="B197" s="152" t="str">
        <f>CONCATENATE('Cross-Country_Comparison_source'!B23," ",'Cross-Country_Comparison_source'!AQ23)</f>
        <v>SSD 2015</v>
      </c>
      <c r="C197" s="148">
        <f>IF('Cross-Country_Comparison_source'!AO23="","",'Cross-Country_Comparison_source'!AO23)</f>
        <v>58.700000762939453</v>
      </c>
      <c r="D197" s="148">
        <f>'Cross-Country_Comparison_source'!AP23</f>
        <v>69.311111450195313</v>
      </c>
      <c r="E197" s="147">
        <f t="shared" si="23"/>
        <v>10</v>
      </c>
      <c r="F197" s="147" t="str">
        <f t="shared" si="24"/>
        <v>UGA 2015</v>
      </c>
      <c r="G197" s="148">
        <f t="shared" si="25"/>
        <v>79</v>
      </c>
      <c r="H197" s="151"/>
      <c r="I197" s="151"/>
      <c r="J197" s="151"/>
      <c r="K197" s="151"/>
      <c r="L197" s="151"/>
      <c r="M197" s="151"/>
      <c r="N197" s="151"/>
      <c r="O197" s="151"/>
      <c r="P197" s="151"/>
      <c r="Q197" s="151"/>
      <c r="R197" s="151"/>
      <c r="S197" s="151"/>
      <c r="T197" s="151"/>
      <c r="U197" s="151"/>
      <c r="V197" s="151"/>
      <c r="W197" s="151"/>
      <c r="X197" s="151"/>
      <c r="Y197" s="151"/>
      <c r="Z197" s="151"/>
      <c r="AA197" s="151"/>
    </row>
    <row r="198" spans="1:27">
      <c r="A198" s="147">
        <f t="shared" si="26"/>
        <v>23</v>
      </c>
      <c r="B198" s="152" t="str">
        <f>CONCATENATE('Cross-Country_Comparison_source'!B24," ",'Cross-Country_Comparison_source'!AQ24)</f>
        <v>TZA 2015</v>
      </c>
      <c r="C198" s="148">
        <f>IF('Cross-Country_Comparison_source'!AO24="","",'Cross-Country_Comparison_source'!AO24)</f>
        <v>55.599998474121094</v>
      </c>
      <c r="D198" s="148">
        <f>'Cross-Country_Comparison_source'!AP24</f>
        <v>69.311111450195313</v>
      </c>
      <c r="E198" s="147">
        <f t="shared" si="23"/>
        <v>5</v>
      </c>
      <c r="F198" s="147" t="str">
        <f t="shared" si="24"/>
        <v>GNB 2015</v>
      </c>
      <c r="G198" s="148">
        <f t="shared" si="25"/>
        <v>79.300003051757813</v>
      </c>
      <c r="H198" s="151"/>
      <c r="I198" s="151"/>
      <c r="J198" s="151"/>
      <c r="K198" s="151"/>
      <c r="L198" s="151"/>
      <c r="M198" s="151"/>
      <c r="N198" s="151"/>
      <c r="O198" s="151"/>
      <c r="P198" s="151"/>
      <c r="Q198" s="151"/>
      <c r="R198" s="151"/>
      <c r="S198" s="151"/>
      <c r="T198" s="151"/>
      <c r="U198" s="151"/>
      <c r="V198" s="151"/>
      <c r="W198" s="151"/>
      <c r="X198" s="151"/>
      <c r="Y198" s="151"/>
      <c r="Z198" s="151"/>
      <c r="AA198" s="151"/>
    </row>
    <row r="199" spans="1:27">
      <c r="A199" s="147">
        <f t="shared" si="26"/>
        <v>24</v>
      </c>
      <c r="B199" s="152" t="str">
        <f>CONCATENATE('Cross-Country_Comparison_source'!B25," ",'Cross-Country_Comparison_source'!AQ25)</f>
        <v>TGO 2015</v>
      </c>
      <c r="C199" s="148">
        <f>IF('Cross-Country_Comparison_source'!AO25="","",'Cross-Country_Comparison_source'!AO25)</f>
        <v>63.099998474121094</v>
      </c>
      <c r="D199" s="148">
        <f>'Cross-Country_Comparison_source'!AP25</f>
        <v>69.311111450195313</v>
      </c>
      <c r="E199" s="147">
        <f t="shared" si="23"/>
        <v>12</v>
      </c>
      <c r="F199" s="147" t="str">
        <f t="shared" si="24"/>
        <v>BFA 2015</v>
      </c>
      <c r="G199" s="148">
        <f t="shared" si="25"/>
        <v>82.300003051757813</v>
      </c>
      <c r="H199" s="151"/>
      <c r="I199" s="151"/>
      <c r="J199" s="151"/>
      <c r="K199" s="151"/>
      <c r="L199" s="151"/>
      <c r="M199" s="151"/>
      <c r="N199" s="151"/>
      <c r="O199" s="151"/>
      <c r="P199" s="151"/>
      <c r="Q199" s="151"/>
      <c r="R199" s="151"/>
      <c r="S199" s="151"/>
      <c r="T199" s="151"/>
      <c r="U199" s="151"/>
      <c r="V199" s="151"/>
      <c r="W199" s="151"/>
      <c r="X199" s="151"/>
      <c r="Y199" s="151"/>
      <c r="Z199" s="151"/>
      <c r="AA199" s="151"/>
    </row>
    <row r="200" spans="1:27">
      <c r="A200" s="147">
        <f t="shared" si="26"/>
        <v>25</v>
      </c>
      <c r="B200" s="152" t="str">
        <f>CONCATENATE('Cross-Country_Comparison_source'!B26," ",'Cross-Country_Comparison_source'!AQ26)</f>
        <v>UGA 2015</v>
      </c>
      <c r="C200" s="148">
        <f>IF('Cross-Country_Comparison_source'!AO26="","",'Cross-Country_Comparison_source'!AO26)</f>
        <v>79</v>
      </c>
      <c r="D200" s="148">
        <f>'Cross-Country_Comparison_source'!AP26</f>
        <v>69.311111450195313</v>
      </c>
      <c r="E200" s="147">
        <f t="shared" si="23"/>
        <v>22</v>
      </c>
      <c r="F200" s="147" t="str">
        <f t="shared" si="24"/>
        <v>COM 2015</v>
      </c>
      <c r="G200" s="148">
        <f t="shared" si="25"/>
        <v>90.099998474121094</v>
      </c>
      <c r="H200" s="151"/>
      <c r="I200" s="151"/>
      <c r="J200" s="151"/>
      <c r="K200" s="151"/>
      <c r="L200" s="151"/>
      <c r="M200" s="151"/>
      <c r="N200" s="151"/>
      <c r="O200" s="151"/>
      <c r="P200" s="151"/>
      <c r="Q200" s="151"/>
      <c r="R200" s="151"/>
      <c r="S200" s="151"/>
      <c r="T200" s="151"/>
      <c r="U200" s="151"/>
      <c r="V200" s="151"/>
      <c r="W200" s="151"/>
      <c r="X200" s="151"/>
      <c r="Y200" s="151"/>
      <c r="Z200" s="151"/>
      <c r="AA200" s="151"/>
    </row>
    <row r="201" spans="1:27">
      <c r="A201" s="147">
        <f t="shared" si="26"/>
        <v>26</v>
      </c>
      <c r="B201" s="152" t="str">
        <f>CONCATENATE('Cross-Country_Comparison_source'!B27," ",'Cross-Country_Comparison_source'!AQ27)</f>
        <v>ZWE 2015</v>
      </c>
      <c r="C201" s="148">
        <f>IF('Cross-Country_Comparison_source'!AO27="","",'Cross-Country_Comparison_source'!AO27)</f>
        <v>76.900001525878906</v>
      </c>
      <c r="D201" s="148">
        <f>'Cross-Country_Comparison_source'!AP27</f>
        <v>69.311111450195313</v>
      </c>
      <c r="E201" s="147">
        <f t="shared" si="23"/>
        <v>18</v>
      </c>
      <c r="F201" s="147" t="str">
        <f t="shared" si="24"/>
        <v>GMB 2015</v>
      </c>
      <c r="G201" s="148">
        <f t="shared" si="25"/>
        <v>90.199996948242188</v>
      </c>
      <c r="H201" s="151"/>
      <c r="I201" s="151"/>
      <c r="J201" s="151"/>
      <c r="K201" s="151"/>
      <c r="L201" s="151"/>
      <c r="M201" s="151"/>
      <c r="N201" s="151"/>
      <c r="O201" s="151"/>
      <c r="P201" s="151"/>
      <c r="Q201" s="151"/>
      <c r="R201" s="151"/>
      <c r="S201" s="151"/>
      <c r="T201" s="151"/>
      <c r="U201" s="151"/>
      <c r="V201" s="151"/>
      <c r="W201" s="151"/>
      <c r="X201" s="151"/>
      <c r="Y201" s="151"/>
      <c r="Z201" s="151"/>
      <c r="AA201" s="151"/>
    </row>
    <row r="202" spans="1:27">
      <c r="A202" s="147">
        <f t="shared" si="26"/>
        <v>27</v>
      </c>
      <c r="B202" s="152" t="str">
        <f>CONCATENATE('Cross-Country_Comparison_source'!B28," ",'Cross-Country_Comparison_source'!AQ28)</f>
        <v>SOM 2016</v>
      </c>
      <c r="C202" s="148">
        <f>IF('Cross-Country_Comparison_source'!AO28="","",'Cross-Country_Comparison_source'!AO28)</f>
        <v>58</v>
      </c>
      <c r="D202" s="148">
        <f>'Cross-Country_Comparison_source'!AP28</f>
        <v>69.311111450195313</v>
      </c>
      <c r="E202" s="147">
        <f t="shared" si="23"/>
        <v>8</v>
      </c>
      <c r="F202" s="147" t="str">
        <f t="shared" si="24"/>
        <v>MWI 2015</v>
      </c>
      <c r="G202" s="148">
        <f t="shared" si="25"/>
        <v>90.209996948242193</v>
      </c>
      <c r="H202" s="151"/>
      <c r="I202" s="151"/>
      <c r="J202" s="151"/>
      <c r="K202" s="151"/>
      <c r="L202" s="151"/>
      <c r="M202" s="151"/>
      <c r="N202" s="151"/>
      <c r="O202" s="151"/>
      <c r="P202" s="151"/>
      <c r="Q202" s="151"/>
      <c r="R202" s="151"/>
      <c r="S202" s="151"/>
      <c r="T202" s="151"/>
      <c r="U202" s="151"/>
      <c r="V202" s="151"/>
      <c r="W202" s="151"/>
      <c r="X202" s="151"/>
      <c r="Y202" s="151"/>
      <c r="Z202" s="151"/>
      <c r="AA202" s="151"/>
    </row>
    <row r="203" spans="1:27">
      <c r="A203" s="147"/>
      <c r="B203" s="154"/>
      <c r="C203" s="155"/>
      <c r="D203" s="156"/>
      <c r="E203" s="155"/>
      <c r="F203" s="155"/>
      <c r="G203" s="156"/>
      <c r="H203" s="151"/>
      <c r="I203" s="151"/>
      <c r="J203" s="151"/>
      <c r="K203" s="151"/>
      <c r="L203" s="151"/>
      <c r="M203" s="151"/>
      <c r="N203" s="151"/>
      <c r="O203" s="151"/>
      <c r="P203" s="151"/>
      <c r="Q203" s="151"/>
      <c r="R203" s="151"/>
      <c r="S203" s="151"/>
      <c r="T203" s="151"/>
      <c r="U203" s="151"/>
      <c r="V203" s="151"/>
      <c r="W203" s="151"/>
      <c r="X203" s="151"/>
      <c r="Y203" s="151"/>
      <c r="Z203" s="151"/>
      <c r="AA203" s="151"/>
    </row>
    <row r="204" spans="1:27">
      <c r="A204" s="147"/>
      <c r="B204" s="154"/>
      <c r="C204" s="155"/>
      <c r="D204" s="156"/>
      <c r="E204" s="155"/>
      <c r="F204" s="155"/>
      <c r="G204" s="156"/>
      <c r="H204" s="151"/>
      <c r="I204" s="151"/>
      <c r="J204" s="151"/>
      <c r="K204" s="151"/>
      <c r="L204" s="151"/>
      <c r="M204" s="151"/>
      <c r="N204" s="151"/>
      <c r="O204" s="151"/>
      <c r="P204" s="151"/>
      <c r="Q204" s="151"/>
      <c r="R204" s="151"/>
      <c r="S204" s="151"/>
      <c r="T204" s="151"/>
      <c r="U204" s="151"/>
      <c r="V204" s="151"/>
      <c r="W204" s="151"/>
      <c r="X204" s="151"/>
      <c r="Y204" s="151"/>
      <c r="Z204" s="151"/>
      <c r="AA204" s="151"/>
    </row>
    <row r="205" spans="1:27">
      <c r="A205" s="147"/>
      <c r="B205" s="154"/>
      <c r="C205" s="155"/>
      <c r="D205" s="156"/>
      <c r="E205" s="155"/>
      <c r="F205" s="155"/>
      <c r="G205" s="156"/>
      <c r="H205" s="151"/>
      <c r="I205" s="151"/>
      <c r="J205" s="151"/>
      <c r="K205" s="151"/>
      <c r="L205" s="151"/>
      <c r="M205" s="151"/>
      <c r="N205" s="151"/>
      <c r="O205" s="151"/>
      <c r="P205" s="151"/>
      <c r="Q205" s="151"/>
      <c r="R205" s="151"/>
      <c r="S205" s="151"/>
      <c r="T205" s="151"/>
      <c r="U205" s="151"/>
      <c r="V205" s="151"/>
      <c r="W205" s="151"/>
      <c r="X205" s="151"/>
      <c r="Y205" s="151"/>
      <c r="Z205" s="151"/>
      <c r="AA205" s="151"/>
    </row>
    <row r="206" spans="1:27">
      <c r="A206" s="147"/>
      <c r="B206" s="154"/>
      <c r="C206" s="155"/>
      <c r="D206" s="156"/>
      <c r="E206" s="155"/>
      <c r="F206" s="155"/>
      <c r="G206" s="156"/>
      <c r="H206" s="151"/>
      <c r="I206" s="151"/>
      <c r="J206" s="151"/>
      <c r="K206" s="151"/>
      <c r="L206" s="151"/>
      <c r="M206" s="151"/>
      <c r="N206" s="151"/>
      <c r="O206" s="151"/>
      <c r="P206" s="151"/>
      <c r="Q206" s="151"/>
      <c r="R206" s="151"/>
      <c r="S206" s="151"/>
      <c r="T206" s="151"/>
      <c r="U206" s="151"/>
      <c r="V206" s="151"/>
      <c r="W206" s="151"/>
      <c r="X206" s="151"/>
      <c r="Y206" s="151"/>
      <c r="Z206" s="151"/>
      <c r="AA206" s="151"/>
    </row>
    <row r="207" spans="1:27">
      <c r="A207" s="147"/>
      <c r="B207" s="154"/>
      <c r="C207" s="155"/>
      <c r="D207" s="156"/>
      <c r="E207" s="155"/>
      <c r="F207" s="155"/>
      <c r="G207" s="156"/>
      <c r="H207" s="151"/>
      <c r="I207" s="151"/>
      <c r="J207" s="151"/>
      <c r="K207" s="151"/>
      <c r="L207" s="151"/>
      <c r="M207" s="151"/>
      <c r="N207" s="151"/>
      <c r="O207" s="151"/>
      <c r="P207" s="151"/>
      <c r="Q207" s="151"/>
      <c r="R207" s="151"/>
      <c r="S207" s="151"/>
      <c r="T207" s="151"/>
      <c r="U207" s="151"/>
      <c r="V207" s="151"/>
      <c r="W207" s="151"/>
      <c r="X207" s="151"/>
      <c r="Y207" s="151"/>
      <c r="Z207" s="151"/>
      <c r="AA207" s="151"/>
    </row>
    <row r="208" spans="1:27">
      <c r="A208" s="147"/>
      <c r="B208" s="154"/>
      <c r="C208" s="155"/>
      <c r="D208" s="156"/>
      <c r="E208" s="155"/>
      <c r="F208" s="155"/>
      <c r="G208" s="156"/>
      <c r="H208" s="151"/>
      <c r="I208" s="151"/>
      <c r="J208" s="151"/>
      <c r="K208" s="151"/>
      <c r="L208" s="151"/>
      <c r="M208" s="151"/>
      <c r="N208" s="151"/>
      <c r="O208" s="151"/>
      <c r="P208" s="151"/>
      <c r="Q208" s="151"/>
      <c r="R208" s="151"/>
      <c r="S208" s="151"/>
      <c r="T208" s="151"/>
      <c r="U208" s="151"/>
      <c r="V208" s="151"/>
      <c r="W208" s="151"/>
      <c r="X208" s="151"/>
      <c r="Y208" s="151"/>
      <c r="Z208" s="151"/>
      <c r="AA208" s="151"/>
    </row>
    <row r="209" spans="1:27">
      <c r="A209" s="147"/>
      <c r="B209" s="154"/>
      <c r="C209" s="155"/>
      <c r="D209" s="156"/>
      <c r="E209" s="155"/>
      <c r="F209" s="155"/>
      <c r="G209" s="156"/>
      <c r="H209" s="151"/>
      <c r="I209" s="151"/>
      <c r="J209" s="151"/>
      <c r="K209" s="151"/>
      <c r="L209" s="151"/>
      <c r="M209" s="151"/>
      <c r="N209" s="151"/>
      <c r="O209" s="151"/>
      <c r="P209" s="151"/>
      <c r="Q209" s="151"/>
      <c r="R209" s="151"/>
      <c r="S209" s="151"/>
      <c r="T209" s="151"/>
      <c r="U209" s="151"/>
      <c r="V209" s="151"/>
      <c r="W209" s="151"/>
      <c r="X209" s="151"/>
      <c r="Y209" s="151"/>
      <c r="Z209" s="151"/>
      <c r="AA209" s="151"/>
    </row>
    <row r="210" spans="1:27">
      <c r="A210" s="147"/>
      <c r="B210" s="154"/>
      <c r="C210" s="155"/>
      <c r="D210" s="156"/>
      <c r="E210" s="155"/>
      <c r="F210" s="155"/>
      <c r="G210" s="156"/>
      <c r="H210" s="151"/>
      <c r="I210" s="151"/>
      <c r="J210" s="151"/>
      <c r="K210" s="151"/>
      <c r="L210" s="151"/>
      <c r="M210" s="151"/>
      <c r="N210" s="151"/>
      <c r="O210" s="151"/>
      <c r="P210" s="151"/>
      <c r="Q210" s="151"/>
      <c r="R210" s="151"/>
      <c r="S210" s="151"/>
      <c r="T210" s="151"/>
      <c r="U210" s="151"/>
      <c r="V210" s="151"/>
      <c r="W210" s="151"/>
      <c r="X210" s="151"/>
      <c r="Y210" s="151"/>
      <c r="Z210" s="151"/>
      <c r="AA210" s="151"/>
    </row>
    <row r="211" spans="1:27">
      <c r="A211" s="147"/>
      <c r="B211" s="154"/>
      <c r="C211" s="155"/>
      <c r="D211" s="156"/>
      <c r="E211" s="155"/>
      <c r="F211" s="155"/>
      <c r="G211" s="156"/>
      <c r="H211" s="151"/>
      <c r="I211" s="151"/>
      <c r="J211" s="151"/>
      <c r="K211" s="151"/>
      <c r="L211" s="151"/>
      <c r="M211" s="151"/>
      <c r="N211" s="151"/>
      <c r="O211" s="151"/>
      <c r="P211" s="151"/>
      <c r="Q211" s="151"/>
      <c r="R211" s="151"/>
      <c r="S211" s="151"/>
      <c r="T211" s="151"/>
      <c r="U211" s="151"/>
      <c r="V211" s="151"/>
      <c r="W211" s="151"/>
      <c r="X211" s="151"/>
      <c r="Y211" s="151"/>
      <c r="Z211" s="151"/>
      <c r="AA211" s="151"/>
    </row>
    <row r="212" spans="1:27">
      <c r="A212" s="147"/>
      <c r="B212" s="154"/>
      <c r="C212" s="155"/>
      <c r="D212" s="156"/>
      <c r="E212" s="155"/>
      <c r="F212" s="155"/>
      <c r="G212" s="156"/>
      <c r="H212" s="151"/>
      <c r="I212" s="151"/>
      <c r="J212" s="151"/>
      <c r="K212" s="151"/>
      <c r="L212" s="151"/>
      <c r="M212" s="151"/>
      <c r="N212" s="151"/>
      <c r="O212" s="151"/>
      <c r="P212" s="151"/>
      <c r="Q212" s="151"/>
      <c r="R212" s="151"/>
      <c r="S212" s="151"/>
      <c r="T212" s="151"/>
      <c r="U212" s="151"/>
      <c r="V212" s="151"/>
      <c r="W212" s="151"/>
      <c r="X212" s="151"/>
      <c r="Y212" s="151"/>
      <c r="Z212" s="151"/>
      <c r="AA212" s="151"/>
    </row>
    <row r="213" spans="1:27">
      <c r="A213" s="147"/>
      <c r="B213" s="154"/>
      <c r="C213" s="155"/>
      <c r="D213" s="156"/>
      <c r="E213" s="155"/>
      <c r="F213" s="155"/>
      <c r="G213" s="156"/>
      <c r="H213" s="151"/>
      <c r="I213" s="151"/>
      <c r="J213" s="151"/>
      <c r="K213" s="151"/>
      <c r="L213" s="151"/>
      <c r="M213" s="151"/>
      <c r="N213" s="151"/>
      <c r="O213" s="151"/>
      <c r="P213" s="151"/>
      <c r="Q213" s="151"/>
      <c r="R213" s="151"/>
      <c r="S213" s="151"/>
      <c r="T213" s="151"/>
      <c r="U213" s="151"/>
      <c r="V213" s="151"/>
      <c r="W213" s="151"/>
      <c r="X213" s="151"/>
      <c r="Y213" s="151"/>
      <c r="Z213" s="151"/>
      <c r="AA213" s="151"/>
    </row>
    <row r="214" spans="1:27">
      <c r="A214" s="147"/>
      <c r="B214" s="154"/>
      <c r="C214" s="155"/>
      <c r="D214" s="156"/>
      <c r="E214" s="155"/>
      <c r="F214" s="155"/>
      <c r="G214" s="156"/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  <c r="R214" s="151"/>
      <c r="S214" s="151"/>
      <c r="T214" s="151"/>
      <c r="U214" s="151"/>
      <c r="V214" s="151"/>
      <c r="W214" s="151"/>
      <c r="X214" s="151"/>
      <c r="Y214" s="151"/>
      <c r="Z214" s="151"/>
      <c r="AA214" s="151"/>
    </row>
    <row r="215" spans="1:27">
      <c r="A215" s="147"/>
      <c r="B215" s="154"/>
      <c r="C215" s="155"/>
      <c r="D215" s="156"/>
      <c r="E215" s="155"/>
      <c r="F215" s="155"/>
      <c r="G215" s="156"/>
      <c r="H215" s="151"/>
      <c r="I215" s="151"/>
      <c r="J215" s="151"/>
      <c r="K215" s="151"/>
      <c r="L215" s="151"/>
      <c r="M215" s="151"/>
      <c r="N215" s="151"/>
      <c r="O215" s="151"/>
      <c r="P215" s="151"/>
      <c r="Q215" s="151"/>
      <c r="R215" s="151"/>
      <c r="S215" s="151"/>
      <c r="T215" s="151"/>
      <c r="U215" s="151"/>
      <c r="V215" s="151"/>
      <c r="W215" s="151"/>
      <c r="X215" s="151"/>
      <c r="Y215" s="151"/>
      <c r="Z215" s="151"/>
      <c r="AA215" s="151"/>
    </row>
    <row r="216" spans="1:27">
      <c r="A216" s="147"/>
      <c r="B216" s="154"/>
      <c r="C216" s="155"/>
      <c r="D216" s="156"/>
      <c r="E216" s="155"/>
      <c r="F216" s="155"/>
      <c r="G216" s="156"/>
      <c r="H216" s="151"/>
      <c r="I216" s="151"/>
      <c r="J216" s="151"/>
      <c r="K216" s="151"/>
      <c r="L216" s="151"/>
      <c r="M216" s="151"/>
      <c r="N216" s="151"/>
      <c r="O216" s="151"/>
      <c r="P216" s="151"/>
      <c r="Q216" s="151"/>
      <c r="R216" s="151"/>
      <c r="S216" s="151"/>
      <c r="T216" s="151"/>
      <c r="U216" s="151"/>
      <c r="V216" s="151"/>
      <c r="W216" s="151"/>
      <c r="X216" s="151"/>
      <c r="Y216" s="151"/>
      <c r="Z216" s="151"/>
      <c r="AA216" s="151"/>
    </row>
    <row r="217" spans="1:27">
      <c r="A217" s="147"/>
      <c r="B217" s="154"/>
      <c r="C217" s="155"/>
      <c r="D217" s="156"/>
      <c r="E217" s="155"/>
      <c r="F217" s="155"/>
      <c r="G217" s="156"/>
      <c r="H217" s="151"/>
      <c r="I217" s="151"/>
      <c r="J217" s="151"/>
      <c r="K217" s="151"/>
      <c r="L217" s="151"/>
      <c r="M217" s="151"/>
      <c r="N217" s="151"/>
      <c r="O217" s="151"/>
      <c r="P217" s="151"/>
      <c r="Q217" s="151"/>
      <c r="R217" s="151"/>
      <c r="S217" s="151"/>
      <c r="T217" s="151"/>
      <c r="U217" s="151"/>
      <c r="V217" s="151"/>
      <c r="W217" s="151"/>
      <c r="X217" s="151"/>
      <c r="Y217" s="151"/>
      <c r="Z217" s="151"/>
      <c r="AA217" s="151"/>
    </row>
    <row r="218" spans="1:27">
      <c r="A218" s="147"/>
      <c r="B218" s="154"/>
      <c r="C218" s="155"/>
      <c r="D218" s="156"/>
      <c r="E218" s="155"/>
      <c r="F218" s="155"/>
      <c r="G218" s="156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  <c r="R218" s="151"/>
      <c r="S218" s="151"/>
      <c r="T218" s="151"/>
      <c r="U218" s="151"/>
      <c r="V218" s="151"/>
      <c r="W218" s="151"/>
      <c r="X218" s="151"/>
      <c r="Y218" s="151"/>
      <c r="Z218" s="151"/>
      <c r="AA218" s="151"/>
    </row>
  </sheetData>
  <hyperlinks>
    <hyperlink ref="A1" location="Overview!F13" display="Return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455"/>
  <sheetViews>
    <sheetView zoomScaleNormal="100" zoomScaleSheetLayoutView="100" workbookViewId="0"/>
  </sheetViews>
  <sheetFormatPr defaultColWidth="8.90625" defaultRowHeight="14.5"/>
  <cols>
    <col min="1" max="1" width="8.90625" style="29"/>
    <col min="2" max="2" width="18" style="29" customWidth="1"/>
    <col min="3" max="3" width="12.54296875" style="29" customWidth="1"/>
    <col min="4" max="4" width="11.54296875" style="29" customWidth="1"/>
    <col min="5" max="5" width="11" style="29" customWidth="1"/>
    <col min="6" max="7" width="16" style="29" customWidth="1"/>
    <col min="8" max="8" width="12.453125" style="29" customWidth="1"/>
    <col min="9" max="9" width="16.90625" style="29" customWidth="1"/>
    <col min="10" max="10" width="14.54296875" style="29" customWidth="1"/>
    <col min="11" max="11" width="8.90625" style="29"/>
    <col min="12" max="12" width="11.36328125" style="29" customWidth="1"/>
    <col min="13" max="13" width="8.90625" style="29"/>
    <col min="14" max="15" width="9" style="29" bestFit="1" customWidth="1"/>
    <col min="16" max="16" width="9.08984375" style="29" bestFit="1" customWidth="1"/>
    <col min="17" max="17" width="16.54296875" style="29" bestFit="1" customWidth="1"/>
    <col min="18" max="18" width="8.90625" style="30"/>
    <col min="19" max="20" width="8.90625" style="29"/>
    <col min="21" max="23" width="6.453125" style="29" customWidth="1"/>
    <col min="24" max="24" width="11" style="29" customWidth="1"/>
    <col min="25" max="25" width="8.90625" style="29"/>
    <col min="26" max="26" width="10" style="29" customWidth="1"/>
    <col min="27" max="16384" width="8.90625" style="29"/>
  </cols>
  <sheetData>
    <row r="1" spans="1:27">
      <c r="A1" s="144" t="s">
        <v>98</v>
      </c>
    </row>
    <row r="2" spans="1:27">
      <c r="A2" s="144"/>
    </row>
    <row r="3" spans="1:27">
      <c r="D3" s="31" t="s">
        <v>163</v>
      </c>
    </row>
    <row r="4" spans="1:27" ht="26.15" customHeight="1">
      <c r="E4" s="32"/>
      <c r="F4" s="32"/>
      <c r="G4" s="229"/>
      <c r="H4" s="229"/>
    </row>
    <row r="5" spans="1:27" ht="24.65" customHeight="1">
      <c r="D5" s="230" t="s">
        <v>140</v>
      </c>
      <c r="E5" s="231"/>
      <c r="F5" s="232"/>
      <c r="G5" s="233" t="s">
        <v>864</v>
      </c>
      <c r="H5" s="234"/>
      <c r="I5" s="234"/>
      <c r="J5" s="33"/>
      <c r="M5" s="229" t="s">
        <v>863</v>
      </c>
      <c r="N5" s="229"/>
      <c r="O5" s="229"/>
      <c r="P5" s="229" t="s">
        <v>450</v>
      </c>
      <c r="Q5" s="229"/>
      <c r="R5" s="229"/>
      <c r="S5" s="34"/>
      <c r="T5" s="34"/>
      <c r="U5" s="34"/>
      <c r="V5" s="34"/>
      <c r="W5" s="34"/>
      <c r="X5" s="34"/>
      <c r="Y5" s="34"/>
    </row>
    <row r="6" spans="1:27" ht="30.75" customHeight="1">
      <c r="B6" s="235" t="s">
        <v>162</v>
      </c>
      <c r="C6" s="235"/>
      <c r="D6" s="35" t="s">
        <v>164</v>
      </c>
      <c r="E6" s="36" t="s">
        <v>131</v>
      </c>
      <c r="F6" s="37" t="s">
        <v>132</v>
      </c>
      <c r="G6" s="35" t="s">
        <v>164</v>
      </c>
      <c r="H6" s="36" t="s">
        <v>131</v>
      </c>
      <c r="I6" s="36" t="s">
        <v>132</v>
      </c>
      <c r="J6" s="38" t="s">
        <v>1246</v>
      </c>
      <c r="K6" s="235" t="s">
        <v>162</v>
      </c>
      <c r="L6" s="235"/>
      <c r="M6" s="35" t="s">
        <v>164</v>
      </c>
      <c r="N6" s="36" t="s">
        <v>131</v>
      </c>
      <c r="O6" s="36" t="s">
        <v>132</v>
      </c>
      <c r="P6" s="35" t="s">
        <v>164</v>
      </c>
      <c r="Q6" s="36" t="s">
        <v>131</v>
      </c>
      <c r="R6" s="36" t="s">
        <v>132</v>
      </c>
      <c r="S6" s="39"/>
      <c r="T6" s="40"/>
      <c r="U6" s="40"/>
      <c r="V6" s="40"/>
      <c r="W6" s="40"/>
      <c r="X6" s="34"/>
      <c r="Y6" s="34"/>
    </row>
    <row r="7" spans="1:27" ht="17.25" customHeight="1">
      <c r="B7" s="41" t="s">
        <v>119</v>
      </c>
      <c r="C7" s="42">
        <f>D19</f>
        <v>54.900000000000006</v>
      </c>
      <c r="D7" s="43">
        <f>VALUE(Multidimensional_Poverty_source!J16)*100</f>
        <v>64.400000000000006</v>
      </c>
      <c r="E7" s="44">
        <f>VALUE(Multidimensional_Poverty_source!F16)*100</f>
        <v>56.899999999999991</v>
      </c>
      <c r="F7" s="45">
        <f>VALUE(Multidimensional_Poverty_source!B16)*100</f>
        <v>66.5</v>
      </c>
      <c r="G7" s="46">
        <f>VALUE(Multidimensional_Poverty_source!J41)*100</f>
        <v>18.099999999999998</v>
      </c>
      <c r="H7" s="46">
        <f>VALUE(Multidimensional_Poverty_source!F41)*100</f>
        <v>14.6</v>
      </c>
      <c r="I7" s="46">
        <f>VALUE(Multidimensional_Poverty_source!B41)*100</f>
        <v>19.100000000000001</v>
      </c>
      <c r="J7" s="38">
        <f>G19</f>
        <v>15.5</v>
      </c>
      <c r="K7" s="41" t="s">
        <v>119</v>
      </c>
      <c r="M7" s="43">
        <f>VALUE(Multidimensional_Poverty_source!J66)*100</f>
        <v>7.3999999999999995</v>
      </c>
      <c r="N7" s="47">
        <f>VALUE(Multidimensional_Poverty_source!F66)*100</f>
        <v>5.8999999999999995</v>
      </c>
      <c r="O7" s="47">
        <f>VALUE(Multidimensional_Poverty_source!B66)*100</f>
        <v>7.8</v>
      </c>
      <c r="P7" s="43">
        <f>VALUE(Multidimensional_Poverty_source!J91)*100</f>
        <v>4.7</v>
      </c>
      <c r="Q7" s="47">
        <f>VALUE(Multidimensional_Poverty_source!F91)*100</f>
        <v>1.0999999999999999</v>
      </c>
      <c r="R7" s="47">
        <f>VALUE(Multidimensional_Poverty_source!B91)*100</f>
        <v>5.8000000000000007</v>
      </c>
      <c r="S7" s="48"/>
      <c r="T7" s="49" t="s">
        <v>1259</v>
      </c>
      <c r="U7" s="49"/>
      <c r="V7" s="49"/>
      <c r="W7" s="49"/>
      <c r="X7" s="34"/>
      <c r="Y7" s="34"/>
      <c r="Z7" s="236" t="s">
        <v>864</v>
      </c>
      <c r="AA7" s="236"/>
    </row>
    <row r="8" spans="1:27" ht="17.25" customHeight="1">
      <c r="B8" s="50" t="str">
        <f>B25</f>
        <v>NE Urban</v>
      </c>
      <c r="C8" s="42">
        <f>C7</f>
        <v>54.900000000000006</v>
      </c>
      <c r="D8" s="51">
        <f>VALUE(Multidimensional_Poverty_source!J6)*100</f>
        <v>65.400000000000006</v>
      </c>
      <c r="E8" s="52">
        <f>VALUE(Multidimensional_Poverty_source!F6)*100</f>
        <v>56.3</v>
      </c>
      <c r="F8" s="53">
        <f>VALUE(Multidimensional_Poverty_source!B6)*100</f>
        <v>67.900000000000006</v>
      </c>
      <c r="G8" s="30">
        <f>VALUE(Multidimensional_Poverty_source!J31)*100</f>
        <v>18.7</v>
      </c>
      <c r="H8" s="30">
        <f>VALUE(Multidimensional_Poverty_source!F31)*100</f>
        <v>14.899999999999999</v>
      </c>
      <c r="I8" s="30">
        <f>VALUE(Multidimensional_Poverty_source!B31)*100</f>
        <v>19.7</v>
      </c>
      <c r="J8" s="38">
        <f>J7</f>
        <v>15.5</v>
      </c>
      <c r="K8" s="50" t="s">
        <v>123</v>
      </c>
      <c r="M8" s="54">
        <f>VALUE(Multidimensional_Poverty_source!J56)*100</f>
        <v>8.5</v>
      </c>
      <c r="N8" s="55">
        <f>VALUE(Multidimensional_Poverty_source!F56)*100</f>
        <v>7.3999999999999995</v>
      </c>
      <c r="O8" s="55">
        <f>VALUE(Multidimensional_Poverty_source!B56)*100</f>
        <v>8.7999999999999989</v>
      </c>
      <c r="P8" s="56">
        <f>VALUE(Multidimensional_Poverty_source!J81)*100</f>
        <v>5.5</v>
      </c>
      <c r="Q8" s="57">
        <f>VALUE(Multidimensional_Poverty_source!F81)*100</f>
        <v>1.3</v>
      </c>
      <c r="R8" s="57">
        <f>VALUE(Multidimensional_Poverty_source!B81)*100</f>
        <v>6.7</v>
      </c>
      <c r="S8" s="58"/>
      <c r="T8" s="59"/>
      <c r="U8" s="59"/>
      <c r="V8" s="59"/>
      <c r="W8" s="59"/>
      <c r="X8" s="34"/>
      <c r="Y8" s="34"/>
    </row>
    <row r="9" spans="1:27" ht="17.25" customHeight="1">
      <c r="B9" s="50" t="str">
        <f>B26</f>
        <v>NE Rural</v>
      </c>
      <c r="C9" s="60">
        <f t="shared" ref="C9:C19" si="0">C8</f>
        <v>54.900000000000006</v>
      </c>
      <c r="D9" s="61">
        <f>VALUE(Multidimensional_Poverty_source!J7)*100</f>
        <v>58.4</v>
      </c>
      <c r="E9" s="62">
        <f>VALUE(Multidimensional_Poverty_source!F7)*100</f>
        <v>59.3</v>
      </c>
      <c r="F9" s="63">
        <f>VALUE(Multidimensional_Poverty_source!B7)*100</f>
        <v>57.999999999999993</v>
      </c>
      <c r="G9" s="64">
        <f>VALUE(Multidimensional_Poverty_source!J32)*100</f>
        <v>14.7</v>
      </c>
      <c r="H9" s="64">
        <f>VALUE(Multidimensional_Poverty_source!F32)*100</f>
        <v>13.5</v>
      </c>
      <c r="I9" s="64">
        <f>VALUE(Multidimensional_Poverty_source!B32)*100</f>
        <v>15.299999999999999</v>
      </c>
      <c r="J9" s="38">
        <f t="shared" ref="J9:J19" si="1">J8</f>
        <v>15.5</v>
      </c>
      <c r="K9" s="65" t="s">
        <v>124</v>
      </c>
      <c r="L9" s="66"/>
      <c r="M9" s="67">
        <f>VALUE(Multidimensional_Poverty_source!J57)*100</f>
        <v>0.70000000000000007</v>
      </c>
      <c r="N9" s="68">
        <f>VALUE(Multidimensional_Poverty_source!F57)*100</f>
        <v>0</v>
      </c>
      <c r="O9" s="68">
        <f>VALUE(Multidimensional_Poverty_source!B57)*100</f>
        <v>1</v>
      </c>
      <c r="P9" s="69">
        <f>VALUE(Multidimensional_Poverty_source!J82)*100</f>
        <v>0.3</v>
      </c>
      <c r="Q9" s="70">
        <f>VALUE(Multidimensional_Poverty_source!F82)*100</f>
        <v>0</v>
      </c>
      <c r="R9" s="70">
        <f>VALUE(Multidimensional_Poverty_source!B82)*100</f>
        <v>0.4</v>
      </c>
      <c r="S9" s="58"/>
      <c r="T9" s="59"/>
      <c r="U9" s="59"/>
      <c r="V9" s="59"/>
      <c r="W9" s="59"/>
      <c r="X9" s="34"/>
      <c r="Y9" s="34"/>
    </row>
    <row r="10" spans="1:27" ht="17.25" customHeight="1">
      <c r="B10" s="41" t="s">
        <v>120</v>
      </c>
      <c r="C10" s="42">
        <f t="shared" si="0"/>
        <v>54.900000000000006</v>
      </c>
      <c r="D10" s="43">
        <f>VALUE(Multidimensional_Poverty_source!J17)*100</f>
        <v>56.999999999999993</v>
      </c>
      <c r="E10" s="44">
        <f>VALUE(Multidimensional_Poverty_source!F17)*100</f>
        <v>52.7</v>
      </c>
      <c r="F10" s="45">
        <f>VALUE(Multidimensional_Poverty_source!B17)*100</f>
        <v>61.199999999999996</v>
      </c>
      <c r="G10" s="46">
        <f>VALUE(Multidimensional_Poverty_source!J42)*100</f>
        <v>15.6</v>
      </c>
      <c r="H10" s="46">
        <f>VALUE(Multidimensional_Poverty_source!F42)*100</f>
        <v>13.5</v>
      </c>
      <c r="I10" s="46">
        <f>VALUE(Multidimensional_Poverty_source!B42)*100</f>
        <v>17.8</v>
      </c>
      <c r="J10" s="38">
        <f t="shared" si="1"/>
        <v>15.5</v>
      </c>
      <c r="K10" s="41" t="s">
        <v>120</v>
      </c>
      <c r="M10" s="71">
        <f>VALUE(Multidimensional_Poverty_source!J67)*100</f>
        <v>6.3</v>
      </c>
      <c r="N10" s="72">
        <f>VALUE(Multidimensional_Poverty_source!F67)*100</f>
        <v>5.0999999999999996</v>
      </c>
      <c r="O10" s="72">
        <f>VALUE(Multidimensional_Poverty_source!B67)*100</f>
        <v>7.3999999999999995</v>
      </c>
      <c r="P10" s="71">
        <f>VALUE(Multidimensional_Poverty_source!J92)*100</f>
        <v>7.5</v>
      </c>
      <c r="Q10" s="72">
        <f>VALUE(Multidimensional_Poverty_source!F92)*100</f>
        <v>5</v>
      </c>
      <c r="R10" s="72">
        <f>VALUE(Multidimensional_Poverty_source!B92)*100</f>
        <v>9.9</v>
      </c>
      <c r="S10" s="48"/>
      <c r="T10" s="49"/>
      <c r="U10" s="49"/>
      <c r="V10" s="49"/>
      <c r="W10" s="49"/>
      <c r="X10" s="34"/>
      <c r="Y10" s="34"/>
    </row>
    <row r="11" spans="1:27" ht="17.25" customHeight="1">
      <c r="B11" s="50" t="str">
        <f>B28</f>
        <v>NW Urban</v>
      </c>
      <c r="C11" s="42">
        <f t="shared" si="0"/>
        <v>54.900000000000006</v>
      </c>
      <c r="D11" s="51">
        <f>VALUE(Multidimensional_Poverty_source!J8)*100</f>
        <v>60.199999999999996</v>
      </c>
      <c r="E11" s="52">
        <f>VALUE(Multidimensional_Poverty_source!F8)*100</f>
        <v>56.8</v>
      </c>
      <c r="F11" s="53">
        <f>VALUE(Multidimensional_Poverty_source!B8)*100</f>
        <v>63.3</v>
      </c>
      <c r="G11" s="30">
        <f>VALUE(Multidimensional_Poverty_source!J33)*100</f>
        <v>16.8</v>
      </c>
      <c r="H11" s="30">
        <f>VALUE(Multidimensional_Poverty_source!F33)*100</f>
        <v>14.7</v>
      </c>
      <c r="I11" s="30">
        <f>VALUE(Multidimensional_Poverty_source!B33)*100</f>
        <v>18.8</v>
      </c>
      <c r="J11" s="38">
        <f t="shared" si="1"/>
        <v>15.5</v>
      </c>
      <c r="K11" s="50" t="s">
        <v>123</v>
      </c>
      <c r="M11" s="73">
        <f>VALUE(Multidimensional_Poverty_source!J58)*100</f>
        <v>7.0000000000000009</v>
      </c>
      <c r="N11" s="74">
        <f>VALUE(Multidimensional_Poverty_source!F58)*100</f>
        <v>5.8000000000000007</v>
      </c>
      <c r="O11" s="74">
        <f>VALUE(Multidimensional_Poverty_source!B58)*100</f>
        <v>8</v>
      </c>
      <c r="P11" s="73">
        <f>VALUE(Multidimensional_Poverty_source!J83)*100</f>
        <v>8.6</v>
      </c>
      <c r="Q11" s="74">
        <f>VALUE(Multidimensional_Poverty_source!F83)*100</f>
        <v>6</v>
      </c>
      <c r="R11" s="74">
        <f>VALUE(Multidimensional_Poverty_source!B83)*100</f>
        <v>11</v>
      </c>
      <c r="S11" s="58"/>
      <c r="T11" s="59"/>
      <c r="U11" s="59"/>
      <c r="V11" s="59"/>
      <c r="W11" s="59"/>
      <c r="X11" s="34"/>
      <c r="Y11" s="34"/>
    </row>
    <row r="12" spans="1:27" ht="17.25" customHeight="1">
      <c r="B12" s="50" t="str">
        <f>B29</f>
        <v>NW Rural</v>
      </c>
      <c r="C12" s="60">
        <f t="shared" si="0"/>
        <v>54.900000000000006</v>
      </c>
      <c r="D12" s="61">
        <f>VALUE(Multidimensional_Poverty_source!J9)*100</f>
        <v>39</v>
      </c>
      <c r="E12" s="62">
        <f>VALUE(Multidimensional_Poverty_source!F9)*100</f>
        <v>35.199999999999996</v>
      </c>
      <c r="F12" s="63">
        <f>VALUE(Multidimensional_Poverty_source!B9)*100</f>
        <v>45.2</v>
      </c>
      <c r="G12" s="64">
        <f>VALUE(Multidimensional_Poverty_source!J34)*100</f>
        <v>8.9</v>
      </c>
      <c r="H12" s="64">
        <f>VALUE(Multidimensional_Poverty_source!F34)*100</f>
        <v>8.1</v>
      </c>
      <c r="I12" s="64">
        <f>VALUE(Multidimensional_Poverty_source!B34)*100</f>
        <v>10.199999999999999</v>
      </c>
      <c r="J12" s="38">
        <f t="shared" si="1"/>
        <v>15.5</v>
      </c>
      <c r="K12" s="65" t="s">
        <v>124</v>
      </c>
      <c r="L12" s="66"/>
      <c r="M12" s="75">
        <f>VALUE(Multidimensional_Poverty_source!J59)*100</f>
        <v>2.5</v>
      </c>
      <c r="N12" s="76">
        <f>VALUE(Multidimensional_Poverty_source!F59)*100</f>
        <v>2</v>
      </c>
      <c r="O12" s="76">
        <f>VALUE(Multidimensional_Poverty_source!B59)*100</f>
        <v>3.3000000000000003</v>
      </c>
      <c r="P12" s="75">
        <f>VALUE(Multidimensional_Poverty_source!J84)*100</f>
        <v>1</v>
      </c>
      <c r="Q12" s="76">
        <f>VALUE(Multidimensional_Poverty_source!F84)*100</f>
        <v>0.8</v>
      </c>
      <c r="R12" s="76">
        <f>VALUE(Multidimensional_Poverty_source!B84)*100</f>
        <v>1.4000000000000001</v>
      </c>
      <c r="S12" s="58"/>
      <c r="T12" s="59"/>
      <c r="U12" s="59"/>
      <c r="V12" s="59"/>
      <c r="W12" s="59"/>
      <c r="X12" s="34"/>
      <c r="Y12" s="34"/>
    </row>
    <row r="13" spans="1:27" ht="17.25" customHeight="1">
      <c r="B13" s="77" t="s">
        <v>99</v>
      </c>
      <c r="C13" s="78">
        <f t="shared" si="0"/>
        <v>54.900000000000006</v>
      </c>
      <c r="D13" s="79">
        <f>VALUE(Multidimensional_Poverty_source!J15)*100</f>
        <v>57.8</v>
      </c>
      <c r="E13" s="80">
        <f>VALUE(Multidimensional_Poverty_source!F15)*100</f>
        <v>47</v>
      </c>
      <c r="F13" s="81">
        <f>VALUE(Multidimensional_Poverty_source!B15)*100</f>
        <v>72.7</v>
      </c>
      <c r="G13" s="82">
        <f>VALUE(Multidimensional_Poverty_source!J40)*100</f>
        <v>15.8</v>
      </c>
      <c r="H13" s="82">
        <f>VALUE(Multidimensional_Poverty_source!F40)*100</f>
        <v>13.200000000000001</v>
      </c>
      <c r="I13" s="82">
        <f>VALUE(Multidimensional_Poverty_source!B40)*100</f>
        <v>19.5</v>
      </c>
      <c r="J13" s="38">
        <f t="shared" si="1"/>
        <v>15.5</v>
      </c>
      <c r="K13" s="83" t="s">
        <v>121</v>
      </c>
      <c r="L13" s="84"/>
      <c r="M13" s="85">
        <f>VALUE(Multidimensional_Poverty_source!J65)*100</f>
        <v>11.1</v>
      </c>
      <c r="N13" s="86">
        <f>VALUE(Multidimensional_Poverty_source!F65)*100</f>
        <v>8.6</v>
      </c>
      <c r="O13" s="86">
        <f>VALUE(Multidimensional_Poverty_source!B65)*100</f>
        <v>14.499999999999998</v>
      </c>
      <c r="P13" s="85">
        <f>VALUE(Multidimensional_Poverty_source!J90)*100</f>
        <v>7.9</v>
      </c>
      <c r="Q13" s="86">
        <f>VALUE(Multidimensional_Poverty_source!F90)*100</f>
        <v>4.3</v>
      </c>
      <c r="R13" s="86">
        <f>VALUE(Multidimensional_Poverty_source!B90)*100</f>
        <v>13</v>
      </c>
      <c r="S13" s="48"/>
      <c r="T13" s="49"/>
      <c r="U13" s="49"/>
      <c r="V13" s="49"/>
      <c r="W13" s="49"/>
      <c r="X13" s="34"/>
      <c r="Y13" s="34"/>
    </row>
    <row r="14" spans="1:27" ht="17.25" customHeight="1">
      <c r="C14" s="78">
        <f t="shared" si="0"/>
        <v>54.900000000000006</v>
      </c>
      <c r="J14" s="38">
        <f t="shared" si="1"/>
        <v>15.5</v>
      </c>
      <c r="K14" s="41" t="s">
        <v>122</v>
      </c>
      <c r="M14" s="71">
        <f>VALUE(Multidimensional_Poverty_source!J68)*100</f>
        <v>4.3</v>
      </c>
      <c r="N14" s="72">
        <f>VALUE(Multidimensional_Poverty_source!F68)*100</f>
        <v>3.2</v>
      </c>
      <c r="O14" s="72">
        <f>VALUE(Multidimensional_Poverty_source!B68)*100</f>
        <v>6.2</v>
      </c>
      <c r="P14" s="71">
        <f>VALUE(Multidimensional_Poverty_source!J93)*100</f>
        <v>1.7999999999999998</v>
      </c>
      <c r="Q14" s="72">
        <f>VALUE(Multidimensional_Poverty_source!F93)*100</f>
        <v>0.5</v>
      </c>
      <c r="R14" s="72">
        <f>VALUE(Multidimensional_Poverty_source!B93)*100</f>
        <v>4.2</v>
      </c>
      <c r="S14" s="48"/>
      <c r="T14" s="49"/>
      <c r="U14" s="49"/>
      <c r="V14" s="49"/>
      <c r="W14" s="49"/>
      <c r="X14" s="34"/>
      <c r="Y14" s="34"/>
    </row>
    <row r="15" spans="1:27" ht="9.75" customHeight="1">
      <c r="B15" s="83" t="s">
        <v>100</v>
      </c>
      <c r="C15" s="78">
        <f t="shared" si="0"/>
        <v>54.900000000000006</v>
      </c>
      <c r="D15" s="87">
        <f>VALUE(Multidimensional_Poverty_source!J23)*100</f>
        <v>60.8</v>
      </c>
      <c r="E15" s="88">
        <f>VALUE(Multidimensional_Poverty_source!F23)*100</f>
        <v>53.400000000000006</v>
      </c>
      <c r="F15" s="89">
        <f>VALUE(Multidimensional_Poverty_source!B23)*100</f>
        <v>66.7</v>
      </c>
      <c r="G15" s="90">
        <f>VALUE(Multidimensional_Poverty_source!J48)*100</f>
        <v>17</v>
      </c>
      <c r="H15" s="90">
        <f>VALUE(Multidimensional_Poverty_source!F48)*100</f>
        <v>14.2</v>
      </c>
      <c r="I15" s="90">
        <f>VALUE(Multidimensional_Poverty_source!B48)*100</f>
        <v>19.2</v>
      </c>
      <c r="J15" s="38">
        <f t="shared" si="1"/>
        <v>15.5</v>
      </c>
      <c r="K15" s="41"/>
      <c r="M15" s="91"/>
      <c r="N15" s="42"/>
      <c r="O15" s="42"/>
      <c r="P15" s="71"/>
      <c r="Q15" s="72"/>
      <c r="R15" s="72"/>
      <c r="S15" s="48"/>
      <c r="T15" s="92"/>
      <c r="U15" s="92"/>
      <c r="V15" s="92"/>
      <c r="W15" s="92"/>
      <c r="X15" s="34"/>
      <c r="Y15" s="34"/>
    </row>
    <row r="16" spans="1:27" ht="17.25" customHeight="1">
      <c r="B16" s="77" t="s">
        <v>101</v>
      </c>
      <c r="C16" s="78">
        <f t="shared" si="0"/>
        <v>54.900000000000006</v>
      </c>
      <c r="D16" s="79">
        <f>VALUE(Multidimensional_Poverty_source!J24)*100</f>
        <v>45.1</v>
      </c>
      <c r="E16" s="80">
        <f>VALUE(Multidimensional_Poverty_source!F24)*100</f>
        <v>39.6</v>
      </c>
      <c r="F16" s="81">
        <f>VALUE(Multidimensional_Poverty_source!B24)*100</f>
        <v>51</v>
      </c>
      <c r="G16" s="82">
        <f>VALUE(Multidimensional_Poverty_source!J49)*100</f>
        <v>10.7</v>
      </c>
      <c r="H16" s="82">
        <f>VALUE(Multidimensional_Poverty_source!F49)*100</f>
        <v>9.1</v>
      </c>
      <c r="I16" s="82">
        <f>VALUE(Multidimensional_Poverty_source!B49)*100</f>
        <v>12.5</v>
      </c>
      <c r="J16" s="38">
        <f t="shared" si="1"/>
        <v>15.5</v>
      </c>
      <c r="K16" s="83" t="s">
        <v>117</v>
      </c>
      <c r="L16" s="93"/>
      <c r="M16" s="94">
        <f>VALUE(Multidimensional_Poverty_source!J73)*100</f>
        <v>8.4</v>
      </c>
      <c r="N16" s="95">
        <f>VALUE(Multidimensional_Poverty_source!F73)*100</f>
        <v>7.0000000000000009</v>
      </c>
      <c r="O16" s="95">
        <f>VALUE(Multidimensional_Poverty_source!B73)*100</f>
        <v>9.6</v>
      </c>
      <c r="P16" s="94">
        <f>VALUE(Multidimensional_Poverty_source!J98)*100</f>
        <v>7.7</v>
      </c>
      <c r="Q16" s="95">
        <f>VALUE(Multidimensional_Poverty_source!F98)*100</f>
        <v>4.9000000000000004</v>
      </c>
      <c r="R16" s="95">
        <f>VALUE(Multidimensional_Poverty_source!B98)*100</f>
        <v>10</v>
      </c>
      <c r="S16" s="48"/>
      <c r="T16" s="49"/>
      <c r="U16" s="49"/>
      <c r="V16" s="49"/>
      <c r="W16" s="49"/>
      <c r="X16" s="34"/>
      <c r="Y16" s="34"/>
    </row>
    <row r="17" spans="2:26" ht="17.25" customHeight="1">
      <c r="B17" s="41" t="s">
        <v>130</v>
      </c>
      <c r="C17" s="78">
        <f t="shared" si="0"/>
        <v>54.900000000000006</v>
      </c>
      <c r="D17" s="43">
        <f>VALUE(Multidimensional_Poverty_source!J18)*100</f>
        <v>41.199999999999996</v>
      </c>
      <c r="E17" s="44">
        <f>VALUE(Multidimensional_Poverty_source!F18)*100</f>
        <v>37</v>
      </c>
      <c r="F17" s="45">
        <f>VALUE(Multidimensional_Poverty_source!B18)*100</f>
        <v>49.2</v>
      </c>
      <c r="G17" s="46">
        <f>VALUE(Multidimensional_Poverty_source!J43)*100</f>
        <v>12.8</v>
      </c>
      <c r="H17" s="46">
        <f>VALUE(Multidimensional_Poverty_source!F43)*100</f>
        <v>10.299999999999999</v>
      </c>
      <c r="I17" s="46">
        <f>VALUE(Multidimensional_Poverty_source!B43)*100</f>
        <v>17.7</v>
      </c>
      <c r="J17" s="38">
        <f t="shared" si="1"/>
        <v>15.5</v>
      </c>
      <c r="K17" s="77" t="s">
        <v>118</v>
      </c>
      <c r="L17" s="96"/>
      <c r="M17" s="85">
        <f>VALUE(Multidimensional_Poverty_source!J74)*100</f>
        <v>1.9</v>
      </c>
      <c r="N17" s="86">
        <f>VALUE(Multidimensional_Poverty_source!F74)*100</f>
        <v>1.6</v>
      </c>
      <c r="O17" s="86">
        <f>VALUE(Multidimensional_Poverty_source!B74)*100</f>
        <v>2.2999999999999998</v>
      </c>
      <c r="P17" s="85">
        <f>VALUE(Multidimensional_Poverty_source!J99)*100</f>
        <v>0.8</v>
      </c>
      <c r="Q17" s="86">
        <f>VALUE(Multidimensional_Poverty_source!F99)*100</f>
        <v>0.6</v>
      </c>
      <c r="R17" s="86">
        <f>VALUE(Multidimensional_Poverty_source!B99)*100</f>
        <v>0.89999999999999991</v>
      </c>
      <c r="S17" s="48"/>
      <c r="T17" s="49"/>
      <c r="U17" s="49"/>
      <c r="V17" s="49"/>
      <c r="W17" s="49"/>
      <c r="X17" s="34"/>
      <c r="Y17" s="34"/>
    </row>
    <row r="18" spans="2:26" ht="14.25" customHeight="1">
      <c r="C18" s="78">
        <f t="shared" si="0"/>
        <v>54.900000000000006</v>
      </c>
      <c r="J18" s="38">
        <f t="shared" si="1"/>
        <v>15.5</v>
      </c>
      <c r="K18" s="41"/>
      <c r="M18" s="71"/>
      <c r="N18" s="72"/>
      <c r="O18" s="72"/>
      <c r="P18" s="71"/>
      <c r="Q18" s="72"/>
      <c r="R18" s="72"/>
      <c r="S18" s="48"/>
      <c r="T18" s="92"/>
      <c r="U18" s="92"/>
      <c r="V18" s="92"/>
      <c r="W18" s="92"/>
      <c r="X18" s="34"/>
      <c r="Y18" s="34"/>
    </row>
    <row r="19" spans="2:26" ht="17.25" customHeight="1">
      <c r="B19" s="83" t="s">
        <v>1246</v>
      </c>
      <c r="C19" s="78">
        <f t="shared" si="0"/>
        <v>54.900000000000006</v>
      </c>
      <c r="D19" s="87">
        <f>VALUE(Multidimensional_Poverty_source!J26)*100</f>
        <v>54.900000000000006</v>
      </c>
      <c r="E19" s="88">
        <f>VALUE(Multidimensional_Poverty_source!F26)*100</f>
        <v>47.199999999999996</v>
      </c>
      <c r="F19" s="89">
        <f>VALUE(Multidimensional_Poverty_source!B26)*100</f>
        <v>62.6</v>
      </c>
      <c r="G19" s="90">
        <f>VALUE(Multidimensional_Poverty_source!J51)*100</f>
        <v>15.5</v>
      </c>
      <c r="H19" s="90">
        <f>VALUE(Multidimensional_Poverty_source!F51)*100</f>
        <v>12.6</v>
      </c>
      <c r="I19" s="90">
        <f>VALUE(Multidimensional_Poverty_source!B51)*100</f>
        <v>18.399999999999999</v>
      </c>
      <c r="J19" s="38">
        <f t="shared" si="1"/>
        <v>15.5</v>
      </c>
      <c r="K19" s="83" t="s">
        <v>756</v>
      </c>
      <c r="L19" s="66"/>
      <c r="M19" s="94">
        <f>VALUE(Multidimensional_Poverty_source!J76)*100</f>
        <v>6.9</v>
      </c>
      <c r="N19" s="95">
        <f>VALUE(Multidimensional_Poverty_source!F76)*100</f>
        <v>5.3</v>
      </c>
      <c r="O19" s="95">
        <f>VALUE(Multidimensional_Poverty_source!B76)*100</f>
        <v>8.4</v>
      </c>
      <c r="P19" s="94">
        <f>VALUE(Multidimensional_Poverty_source!J101)*100</f>
        <v>5.7</v>
      </c>
      <c r="Q19" s="95">
        <f>VALUE(Multidimensional_Poverty_source!F101)*100</f>
        <v>3.2</v>
      </c>
      <c r="R19" s="95">
        <f>VALUE(Multidimensional_Poverty_source!B101)*100</f>
        <v>8.3000000000000007</v>
      </c>
      <c r="S19" s="48"/>
      <c r="T19" s="97"/>
      <c r="U19" s="97"/>
      <c r="V19" s="97"/>
      <c r="W19" s="97"/>
      <c r="X19" s="34"/>
      <c r="Y19" s="34"/>
    </row>
    <row r="20" spans="2:26" ht="18" customHeight="1">
      <c r="F20" s="42"/>
      <c r="Q20" s="98"/>
      <c r="R20" s="99"/>
      <c r="S20" s="100"/>
      <c r="T20" s="237"/>
      <c r="U20" s="237"/>
      <c r="V20" s="237"/>
      <c r="W20" s="237"/>
      <c r="X20" s="237"/>
      <c r="Y20" s="34"/>
    </row>
    <row r="21" spans="2:26">
      <c r="F21" s="42"/>
      <c r="Q21" s="98"/>
      <c r="R21" s="99"/>
      <c r="S21" s="100"/>
      <c r="T21" s="100"/>
      <c r="U21" s="100"/>
      <c r="V21" s="100"/>
      <c r="W21" s="100"/>
      <c r="X21" s="34"/>
      <c r="Y21" s="34"/>
    </row>
    <row r="22" spans="2:26">
      <c r="C22" s="32"/>
      <c r="D22" s="229" t="s">
        <v>853</v>
      </c>
      <c r="E22" s="229"/>
      <c r="F22" s="229"/>
      <c r="G22" s="229"/>
      <c r="H22" s="229"/>
      <c r="I22" s="229"/>
      <c r="J22" s="229"/>
      <c r="L22" s="101" t="s">
        <v>1260</v>
      </c>
      <c r="N22" s="101"/>
      <c r="O22" s="101"/>
      <c r="P22" s="101"/>
      <c r="Q22" s="101" t="s">
        <v>1262</v>
      </c>
      <c r="R22" s="99"/>
      <c r="S22" s="100"/>
      <c r="T22" s="100"/>
      <c r="U22" s="100"/>
      <c r="V22" s="101" t="s">
        <v>1269</v>
      </c>
      <c r="W22" s="100"/>
      <c r="X22" s="34"/>
      <c r="Y22" s="34"/>
    </row>
    <row r="23" spans="2:26">
      <c r="B23" s="102" t="s">
        <v>162</v>
      </c>
      <c r="C23" s="102"/>
      <c r="D23" s="36" t="s">
        <v>164</v>
      </c>
      <c r="E23" s="35" t="s">
        <v>1249</v>
      </c>
      <c r="F23" s="36" t="s">
        <v>1250</v>
      </c>
      <c r="G23" s="35" t="s">
        <v>131</v>
      </c>
      <c r="H23" s="36" t="s">
        <v>854</v>
      </c>
      <c r="I23" s="35" t="s">
        <v>1267</v>
      </c>
      <c r="J23" s="36" t="s">
        <v>1268</v>
      </c>
      <c r="K23" s="29" t="s">
        <v>1246</v>
      </c>
      <c r="Q23" s="98"/>
      <c r="R23" s="99"/>
      <c r="S23" s="100"/>
      <c r="T23" s="100"/>
      <c r="U23" s="100"/>
      <c r="V23" s="100"/>
      <c r="W23" s="100"/>
      <c r="X23" s="34"/>
      <c r="Y23" s="34"/>
    </row>
    <row r="24" spans="2:26">
      <c r="B24" s="41" t="s">
        <v>119</v>
      </c>
      <c r="C24" s="103"/>
      <c r="D24" s="44">
        <f>VALUE(Multidimensional_Poverty_source!D608)*100</f>
        <v>60.699999999999996</v>
      </c>
      <c r="E24" s="104">
        <f>VALUE(Multidimensional_Poverty_source!B608)*100</f>
        <v>58.5</v>
      </c>
      <c r="F24" s="44">
        <f>VALUE(Multidimensional_Poverty_source!C608)*100</f>
        <v>62.8</v>
      </c>
      <c r="G24" s="105">
        <f>VALUE(Multidimensional_Poverty_source!C633)*100</f>
        <v>52.800000000000004</v>
      </c>
      <c r="H24" s="106">
        <f>VALUE(Multidimensional_Poverty_source!B633)*100</f>
        <v>63.9</v>
      </c>
      <c r="I24" s="107">
        <f>VALUE(Multidimensional_Poverty_source!B658)*100</f>
        <v>59.3</v>
      </c>
      <c r="J24" s="108">
        <f>VALUE(Multidimensional_Poverty_source!C658)*100</f>
        <v>63.6</v>
      </c>
      <c r="K24" s="42">
        <f>D36</f>
        <v>52.900000000000006</v>
      </c>
      <c r="Q24" s="98"/>
      <c r="R24" s="99"/>
      <c r="S24" s="100"/>
      <c r="T24" s="100"/>
      <c r="U24" s="100"/>
      <c r="V24" s="100"/>
      <c r="W24" s="100"/>
      <c r="X24" s="34"/>
      <c r="Y24" s="109"/>
      <c r="Z24" s="110"/>
    </row>
    <row r="25" spans="2:26">
      <c r="B25" s="50" t="s">
        <v>1220</v>
      </c>
      <c r="C25" s="103"/>
      <c r="D25" s="30">
        <f>VALUE(Multidimensional_Poverty_source!D598)*100</f>
        <v>59.3</v>
      </c>
      <c r="E25" s="111">
        <f>VALUE(Multidimensional_Poverty_source!B598)*100</f>
        <v>57.8</v>
      </c>
      <c r="F25" s="30">
        <f>VALUE(Multidimensional_Poverty_source!C598)*100</f>
        <v>60.8</v>
      </c>
      <c r="G25" s="111">
        <f>VALUE(Multidimensional_Poverty_source!C623)*100</f>
        <v>50.8</v>
      </c>
      <c r="H25" s="112">
        <f>VALUE(Multidimensional_Poverty_source!B623)*100</f>
        <v>62.9</v>
      </c>
      <c r="I25" s="113">
        <f>VALUE(Multidimensional_Poverty_source!B648)*100</f>
        <v>56.599999999999994</v>
      </c>
      <c r="J25" s="114">
        <f>VALUE(Multidimensional_Poverty_source!C648)*100</f>
        <v>64.7</v>
      </c>
      <c r="K25" s="42">
        <f>K24</f>
        <v>52.900000000000006</v>
      </c>
      <c r="Q25" s="98"/>
      <c r="R25" s="99"/>
      <c r="S25" s="100"/>
      <c r="T25" s="100"/>
      <c r="U25" s="100"/>
      <c r="V25" s="100"/>
      <c r="W25" s="100"/>
      <c r="X25" s="34"/>
      <c r="Y25" s="115"/>
      <c r="Z25" s="116"/>
    </row>
    <row r="26" spans="2:26">
      <c r="B26" s="65" t="s">
        <v>1221</v>
      </c>
      <c r="C26" s="117"/>
      <c r="D26" s="64">
        <f>VALUE(Multidimensional_Poverty_source!D599)*100</f>
        <v>66.7</v>
      </c>
      <c r="E26" s="118">
        <f>VALUE(Multidimensional_Poverty_source!B599)*100</f>
        <v>61.3</v>
      </c>
      <c r="F26" s="64">
        <f>VALUE(Multidimensional_Poverty_source!C599)*100</f>
        <v>72.399999999999991</v>
      </c>
      <c r="G26" s="118">
        <f>VALUE(Multidimensional_Poverty_source!C624)*100</f>
        <v>62.4</v>
      </c>
      <c r="H26" s="64">
        <f>VALUE(Multidimensional_Poverty_source!B624)*100</f>
        <v>68.5</v>
      </c>
      <c r="I26" s="119">
        <f>VALUE(Multidimensional_Poverty_source!B649)*100</f>
        <v>69.699999999999989</v>
      </c>
      <c r="J26" s="120">
        <f>VALUE(Multidimensional_Poverty_source!C649)*100</f>
        <v>56.100000000000009</v>
      </c>
      <c r="K26" s="42">
        <f t="shared" ref="K26:K36" si="2">K25</f>
        <v>52.900000000000006</v>
      </c>
      <c r="Q26" s="98"/>
      <c r="R26" s="99"/>
      <c r="S26" s="100"/>
      <c r="T26" s="100"/>
      <c r="U26" s="100"/>
      <c r="V26" s="100"/>
      <c r="W26" s="100"/>
      <c r="X26" s="34"/>
      <c r="Y26" s="112"/>
      <c r="Z26" s="30"/>
    </row>
    <row r="27" spans="2:26">
      <c r="B27" s="41" t="s">
        <v>120</v>
      </c>
      <c r="C27" s="103"/>
      <c r="D27" s="44">
        <f>VALUE(Multidimensional_Poverty_source!D609)*100</f>
        <v>61.7</v>
      </c>
      <c r="E27" s="43">
        <f>VALUE(Multidimensional_Poverty_source!B609)*100</f>
        <v>56.2</v>
      </c>
      <c r="F27" s="44">
        <f>VALUE(Multidimensional_Poverty_source!C609)*100</f>
        <v>67.400000000000006</v>
      </c>
      <c r="G27" s="121">
        <f>VALUE(Multidimensional_Poverty_source!C634)*100</f>
        <v>57.999999999999993</v>
      </c>
      <c r="H27" s="122">
        <f>VALUE(Multidimensional_Poverty_source!B634)*100</f>
        <v>67</v>
      </c>
      <c r="I27" s="123">
        <f>VALUE(Multidimensional_Poverty_source!B659)*100</f>
        <v>61.199999999999996</v>
      </c>
      <c r="J27" s="108">
        <f>VALUE(Multidimensional_Poverty_source!C659)*100</f>
        <v>62.5</v>
      </c>
      <c r="K27" s="42">
        <f t="shared" si="2"/>
        <v>52.900000000000006</v>
      </c>
      <c r="Q27" s="98"/>
      <c r="R27" s="99"/>
      <c r="S27" s="100"/>
      <c r="T27" s="100"/>
      <c r="U27" s="100"/>
      <c r="V27" s="100"/>
      <c r="W27" s="100"/>
      <c r="X27" s="34"/>
      <c r="Y27" s="115"/>
      <c r="Z27" s="116"/>
    </row>
    <row r="28" spans="2:26">
      <c r="B28" s="50" t="s">
        <v>1222</v>
      </c>
      <c r="C28" s="103"/>
      <c r="D28" s="30">
        <f>VALUE(Multidimensional_Poverty_source!D600)*100</f>
        <v>63.6</v>
      </c>
      <c r="E28" s="111">
        <f>VALUE(Multidimensional_Poverty_source!B600)*100</f>
        <v>57.599999999999994</v>
      </c>
      <c r="F28" s="30">
        <f>VALUE(Multidimensional_Poverty_source!C600)*100</f>
        <v>69.699999999999989</v>
      </c>
      <c r="G28" s="111">
        <f>VALUE(Multidimensional_Poverty_source!C625)*100</f>
        <v>60.3</v>
      </c>
      <c r="H28" s="112">
        <f>VALUE(Multidimensional_Poverty_source!B625)*100</f>
        <v>67.900000000000006</v>
      </c>
      <c r="I28" s="113">
        <f>VALUE(Multidimensional_Poverty_source!B650)*100</f>
        <v>62.8</v>
      </c>
      <c r="J28" s="114">
        <f>VALUE(Multidimensional_Poverty_source!C650)*100</f>
        <v>64.600000000000009</v>
      </c>
      <c r="K28" s="42">
        <f t="shared" si="2"/>
        <v>52.900000000000006</v>
      </c>
      <c r="Q28" s="98"/>
      <c r="R28" s="99"/>
      <c r="S28" s="100"/>
      <c r="T28" s="100"/>
      <c r="U28" s="100"/>
      <c r="V28" s="100"/>
      <c r="W28" s="100"/>
      <c r="X28" s="34"/>
      <c r="Y28" s="115"/>
      <c r="Z28" s="116"/>
    </row>
    <row r="29" spans="2:26">
      <c r="B29" s="65" t="s">
        <v>1223</v>
      </c>
      <c r="C29" s="117"/>
      <c r="D29" s="64">
        <f>VALUE(Multidimensional_Poverty_source!D601)*100</f>
        <v>52.2</v>
      </c>
      <c r="E29" s="118">
        <f>VALUE(Multidimensional_Poverty_source!B601)*100</f>
        <v>48.5</v>
      </c>
      <c r="F29" s="64">
        <f>VALUE(Multidimensional_Poverty_source!C601)*100</f>
        <v>55.7</v>
      </c>
      <c r="G29" s="118">
        <f>VALUE(Multidimensional_Poverty_source!C626)*100</f>
        <v>47.9</v>
      </c>
      <c r="H29" s="64">
        <f>VALUE(Multidimensional_Poverty_source!B626)*100</f>
        <v>61.1</v>
      </c>
      <c r="I29" s="119">
        <f>VALUE(Multidimensional_Poverty_source!B651)*100</f>
        <v>52.2</v>
      </c>
      <c r="J29" s="120">
        <f>VALUE(Multidimensional_Poverty_source!C651)*100</f>
        <v>52.2</v>
      </c>
      <c r="K29" s="42">
        <f t="shared" si="2"/>
        <v>52.900000000000006</v>
      </c>
      <c r="Q29" s="98"/>
      <c r="R29" s="99"/>
      <c r="S29" s="100"/>
      <c r="T29" s="100"/>
      <c r="U29" s="100"/>
      <c r="V29" s="100"/>
      <c r="W29" s="100"/>
      <c r="X29" s="34"/>
      <c r="Y29" s="34"/>
    </row>
    <row r="30" spans="2:26">
      <c r="B30" s="77" t="s">
        <v>99</v>
      </c>
      <c r="C30" s="124"/>
      <c r="D30" s="80">
        <f>VALUE(Multidimensional_Poverty_source!D607)*100</f>
        <v>38.9</v>
      </c>
      <c r="E30" s="79">
        <f>VALUE(Multidimensional_Poverty_source!B607)*100</f>
        <v>37.299999999999997</v>
      </c>
      <c r="F30" s="80">
        <f>VALUE(Multidimensional_Poverty_source!C607)*100</f>
        <v>40.6</v>
      </c>
      <c r="G30" s="125">
        <f>VALUE(Multidimensional_Poverty_source!C632)*100</f>
        <v>33.800000000000004</v>
      </c>
      <c r="H30" s="82">
        <f>VALUE(Multidimensional_Poverty_source!B632)*100</f>
        <v>52.2</v>
      </c>
      <c r="I30" s="126">
        <f>VALUE(Multidimensional_Poverty_source!B657)*100</f>
        <v>33.900000000000006</v>
      </c>
      <c r="J30" s="127">
        <f>VALUE(Multidimensional_Poverty_source!C657)*100</f>
        <v>42.1</v>
      </c>
      <c r="K30" s="42">
        <f t="shared" si="2"/>
        <v>52.900000000000006</v>
      </c>
      <c r="Q30" s="98"/>
      <c r="R30" s="99"/>
      <c r="S30" s="100"/>
      <c r="T30" s="100"/>
      <c r="U30" s="100"/>
      <c r="V30" s="100"/>
      <c r="W30" s="100"/>
      <c r="X30" s="34"/>
      <c r="Y30" s="34"/>
    </row>
    <row r="31" spans="2:26">
      <c r="K31" s="42">
        <f t="shared" si="2"/>
        <v>52.900000000000006</v>
      </c>
      <c r="Q31" s="98"/>
      <c r="R31" s="99"/>
      <c r="S31" s="100"/>
      <c r="T31" s="100"/>
      <c r="U31" s="100"/>
      <c r="V31" s="100"/>
      <c r="W31" s="100"/>
      <c r="X31" s="34"/>
      <c r="Y31" s="34"/>
    </row>
    <row r="32" spans="2:26">
      <c r="B32" s="41" t="s">
        <v>100</v>
      </c>
      <c r="C32" s="103"/>
      <c r="D32" s="108">
        <f>VALUE(Multidimensional_Poverty_source!D615)*100</f>
        <v>56.000000000000007</v>
      </c>
      <c r="E32" s="121">
        <f>VALUE(Multidimensional_Poverty_source!B615)*100</f>
        <v>52.2</v>
      </c>
      <c r="F32" s="46">
        <f>VALUE(Multidimensional_Poverty_source!C615)*100</f>
        <v>59.8</v>
      </c>
      <c r="G32" s="123">
        <f>VALUE(Multidimensional_Poverty_source!C640)*100</f>
        <v>49.7</v>
      </c>
      <c r="H32" s="128">
        <f>VALUE(Multidimensional_Poverty_source!B640)*100</f>
        <v>63.5</v>
      </c>
      <c r="I32" s="123">
        <f>VALUE(Multidimensional_Poverty_source!B665)*100</f>
        <v>55.500000000000007</v>
      </c>
      <c r="J32" s="108">
        <f>VALUE(Multidimensional_Poverty_source!C665)*100</f>
        <v>56.499999999999993</v>
      </c>
      <c r="K32" s="42">
        <f t="shared" si="2"/>
        <v>52.900000000000006</v>
      </c>
      <c r="Q32" s="98"/>
      <c r="R32" s="99"/>
      <c r="S32" s="100"/>
      <c r="T32" s="100"/>
      <c r="U32" s="100"/>
      <c r="V32" s="100"/>
      <c r="W32" s="100"/>
      <c r="X32" s="34"/>
      <c r="Y32" s="34"/>
    </row>
    <row r="33" spans="2:25">
      <c r="B33" s="83" t="s">
        <v>101</v>
      </c>
      <c r="C33" s="117"/>
      <c r="D33" s="129">
        <f>VALUE(Multidimensional_Poverty_source!D616)*100</f>
        <v>57.3</v>
      </c>
      <c r="E33" s="130">
        <f>VALUE(Multidimensional_Poverty_source!B616)*100</f>
        <v>53.1</v>
      </c>
      <c r="F33" s="90">
        <f>VALUE(Multidimensional_Poverty_source!C616)*100</f>
        <v>61.4</v>
      </c>
      <c r="G33" s="131">
        <f>VALUE(Multidimensional_Poverty_source!C641)*100</f>
        <v>50.6</v>
      </c>
      <c r="H33" s="129">
        <f>VALUE(Multidimensional_Poverty_source!B641)*100</f>
        <v>65.100000000000009</v>
      </c>
      <c r="I33" s="131">
        <f>VALUE(Multidimensional_Poverty_source!B666)*100</f>
        <v>59.699999999999996</v>
      </c>
      <c r="J33" s="129">
        <f>VALUE(Multidimensional_Poverty_source!C666)*100</f>
        <v>53</v>
      </c>
      <c r="K33" s="42">
        <f t="shared" si="2"/>
        <v>52.900000000000006</v>
      </c>
      <c r="Q33" s="98"/>
      <c r="R33" s="99"/>
      <c r="S33" s="100"/>
      <c r="T33" s="100"/>
      <c r="U33" s="100"/>
      <c r="V33" s="100"/>
      <c r="W33" s="100"/>
      <c r="X33" s="34"/>
      <c r="Y33" s="34"/>
    </row>
    <row r="34" spans="2:25">
      <c r="B34" s="83" t="s">
        <v>130</v>
      </c>
      <c r="C34" s="117"/>
      <c r="D34" s="88">
        <f>VALUE(Multidimensional_Poverty_source!D610)*100</f>
        <v>41.099999999999994</v>
      </c>
      <c r="E34" s="87">
        <f>VALUE(Multidimensional_Poverty_source!B610)*100</f>
        <v>45.7</v>
      </c>
      <c r="F34" s="88">
        <f>VALUE(Multidimensional_Poverty_source!C610)*100</f>
        <v>36.9</v>
      </c>
      <c r="G34" s="130">
        <f>VALUE(Multidimensional_Poverty_source!C635)*100</f>
        <v>36.4</v>
      </c>
      <c r="H34" s="90">
        <f>VALUE(Multidimensional_Poverty_source!B635)*100</f>
        <v>58.699999999999996</v>
      </c>
      <c r="I34" s="131">
        <f>VALUE(Multidimensional_Poverty_source!B660)*100</f>
        <v>30</v>
      </c>
      <c r="J34" s="129">
        <f>VALUE(Multidimensional_Poverty_source!C660)*100</f>
        <v>45.9</v>
      </c>
      <c r="K34" s="42">
        <f t="shared" si="2"/>
        <v>52.900000000000006</v>
      </c>
      <c r="Q34" s="98"/>
      <c r="R34" s="99"/>
      <c r="S34" s="100"/>
      <c r="T34" s="100"/>
      <c r="U34" s="100"/>
      <c r="V34" s="100"/>
      <c r="W34" s="100"/>
      <c r="X34" s="34"/>
      <c r="Y34" s="34"/>
    </row>
    <row r="35" spans="2:25">
      <c r="K35" s="42">
        <f t="shared" si="2"/>
        <v>52.900000000000006</v>
      </c>
      <c r="Q35" s="98"/>
      <c r="R35" s="99"/>
      <c r="S35" s="100"/>
      <c r="T35" s="100"/>
      <c r="U35" s="100"/>
      <c r="V35" s="100"/>
      <c r="W35" s="100"/>
      <c r="X35" s="34"/>
      <c r="Y35" s="34"/>
    </row>
    <row r="36" spans="2:25">
      <c r="B36" s="83" t="s">
        <v>1246</v>
      </c>
      <c r="C36" s="117"/>
      <c r="D36" s="88">
        <f>VALUE(Multidimensional_Poverty_source!D611)*100</f>
        <v>52.900000000000006</v>
      </c>
      <c r="E36" s="87">
        <f>VALUE(Multidimensional_Poverty_source!B611)*100</f>
        <v>50.9</v>
      </c>
      <c r="F36" s="88">
        <f>VALUE(Multidimensional_Poverty_source!C611)*100</f>
        <v>54.800000000000004</v>
      </c>
      <c r="G36" s="131">
        <f>VALUE(Multidimensional_Poverty_source!C643)*100</f>
        <v>46</v>
      </c>
      <c r="H36" s="129">
        <f>VALUE(Multidimensional_Poverty_source!B643)*100</f>
        <v>63.2</v>
      </c>
      <c r="I36" s="131">
        <f>VALUE(Multidimensional_Poverty_source!B668)*100</f>
        <v>52.7</v>
      </c>
      <c r="J36" s="129">
        <f>VALUE(Multidimensional_Poverty_source!C668)*100</f>
        <v>53.1</v>
      </c>
      <c r="K36" s="42">
        <f t="shared" si="2"/>
        <v>52.900000000000006</v>
      </c>
      <c r="Q36" s="98"/>
      <c r="R36" s="99"/>
      <c r="S36" s="100"/>
      <c r="T36" s="100"/>
      <c r="U36" s="100"/>
      <c r="V36" s="100"/>
      <c r="W36" s="100"/>
      <c r="X36" s="34"/>
      <c r="Y36" s="34"/>
    </row>
    <row r="37" spans="2:25">
      <c r="B37" s="132"/>
      <c r="C37" s="133"/>
      <c r="D37" s="44"/>
      <c r="E37" s="44"/>
      <c r="F37" s="44"/>
      <c r="G37" s="128"/>
      <c r="H37" s="128"/>
      <c r="I37" s="128"/>
      <c r="J37" s="128"/>
      <c r="K37" s="42"/>
      <c r="Q37" s="98"/>
      <c r="R37" s="99"/>
      <c r="S37" s="100"/>
      <c r="T37" s="100"/>
      <c r="U37" s="100"/>
      <c r="V37" s="100"/>
      <c r="W37" s="100"/>
      <c r="X37" s="34"/>
      <c r="Y37" s="34"/>
    </row>
    <row r="38" spans="2:25">
      <c r="B38" s="132"/>
      <c r="C38" s="133"/>
      <c r="D38" s="44"/>
      <c r="E38" s="44"/>
      <c r="F38" s="44"/>
      <c r="G38" s="128"/>
      <c r="H38" s="128"/>
      <c r="I38" s="128"/>
      <c r="J38" s="128"/>
      <c r="K38" s="42"/>
      <c r="Q38" s="98"/>
      <c r="R38" s="99"/>
      <c r="S38" s="100"/>
      <c r="T38" s="100"/>
      <c r="U38" s="100"/>
      <c r="V38" s="100"/>
      <c r="W38" s="100"/>
      <c r="X38" s="34"/>
      <c r="Y38" s="34"/>
    </row>
    <row r="39" spans="2:25">
      <c r="F39" s="42"/>
      <c r="Q39" s="98"/>
      <c r="R39" s="99"/>
      <c r="S39" s="100"/>
      <c r="T39" s="100"/>
      <c r="U39" s="100"/>
      <c r="V39" s="100"/>
      <c r="W39" s="100"/>
      <c r="X39" s="34"/>
      <c r="Y39" s="34"/>
    </row>
    <row r="40" spans="2:25" ht="15" customHeight="1">
      <c r="B40" s="229" t="s">
        <v>1255</v>
      </c>
      <c r="C40" s="229"/>
      <c r="D40" s="229"/>
      <c r="E40" s="229"/>
      <c r="F40" s="229"/>
      <c r="G40" s="229"/>
      <c r="H40" s="229" t="s">
        <v>1266</v>
      </c>
      <c r="I40" s="229"/>
      <c r="J40" s="229"/>
      <c r="K40" s="229"/>
      <c r="L40" s="229"/>
      <c r="M40" s="229"/>
      <c r="Q40" s="98"/>
      <c r="R40" s="99"/>
      <c r="S40" s="100"/>
      <c r="T40" s="100"/>
      <c r="U40" s="100"/>
      <c r="V40" s="100"/>
      <c r="W40" s="100"/>
      <c r="X40" s="34"/>
      <c r="Y40" s="34"/>
    </row>
    <row r="41" spans="2:25">
      <c r="B41" s="102" t="s">
        <v>162</v>
      </c>
      <c r="C41" s="134"/>
      <c r="D41" s="134" t="s">
        <v>164</v>
      </c>
      <c r="E41" s="29" t="s">
        <v>131</v>
      </c>
      <c r="F41" s="134" t="s">
        <v>854</v>
      </c>
      <c r="G41" s="134" t="s">
        <v>1246</v>
      </c>
      <c r="Q41" s="98"/>
      <c r="R41" s="99"/>
      <c r="S41" s="100"/>
      <c r="T41" s="100"/>
      <c r="U41" s="100"/>
      <c r="V41" s="100"/>
      <c r="W41" s="100"/>
      <c r="X41" s="34"/>
      <c r="Y41" s="34"/>
    </row>
    <row r="42" spans="2:25">
      <c r="B42" s="41" t="s">
        <v>119</v>
      </c>
      <c r="D42" s="116">
        <v>56.353000000000002</v>
      </c>
      <c r="E42" s="135">
        <v>45.18</v>
      </c>
      <c r="F42" s="116">
        <v>59.023000000000003</v>
      </c>
      <c r="G42" s="116">
        <v>38.094999999999999</v>
      </c>
      <c r="Q42" s="98"/>
      <c r="R42" s="99"/>
      <c r="S42" s="100"/>
      <c r="T42" s="100"/>
      <c r="U42" s="100"/>
      <c r="V42" s="100"/>
      <c r="W42" s="100"/>
      <c r="X42" s="34"/>
      <c r="Y42" s="34"/>
    </row>
    <row r="43" spans="2:25">
      <c r="B43" s="50" t="s">
        <v>1220</v>
      </c>
      <c r="D43" s="116">
        <v>51.521999999999998</v>
      </c>
      <c r="E43" s="136">
        <v>39.076000000000001</v>
      </c>
      <c r="F43" s="116">
        <v>54.234000000000002</v>
      </c>
      <c r="G43" s="116">
        <v>38.094999999999999</v>
      </c>
      <c r="Q43" s="98"/>
      <c r="R43" s="99"/>
      <c r="S43" s="100"/>
      <c r="T43" s="100"/>
      <c r="U43" s="100"/>
      <c r="V43" s="100"/>
      <c r="W43" s="100"/>
      <c r="X43" s="34"/>
      <c r="Y43" s="34"/>
    </row>
    <row r="44" spans="2:25">
      <c r="B44" s="65" t="s">
        <v>1221</v>
      </c>
      <c r="C44" s="134"/>
      <c r="D44" s="137">
        <v>74.245000000000005</v>
      </c>
      <c r="E44" s="138">
        <v>61.723999999999997</v>
      </c>
      <c r="F44" s="137">
        <v>78.296000000000006</v>
      </c>
      <c r="G44" s="137">
        <v>38.094999999999999</v>
      </c>
      <c r="Q44" s="98"/>
      <c r="R44" s="99"/>
      <c r="S44" s="100"/>
      <c r="T44" s="100"/>
      <c r="U44" s="100"/>
      <c r="V44" s="100"/>
      <c r="W44" s="100"/>
      <c r="X44" s="34"/>
      <c r="Y44" s="34"/>
    </row>
    <row r="45" spans="2:25">
      <c r="B45" s="41" t="s">
        <v>120</v>
      </c>
      <c r="D45" s="116">
        <v>36.744</v>
      </c>
      <c r="E45" s="136">
        <v>23.943999999999999</v>
      </c>
      <c r="F45" s="139">
        <v>46.600999999999999</v>
      </c>
      <c r="G45" s="116">
        <v>38.094999999999999</v>
      </c>
      <c r="Q45" s="98"/>
      <c r="R45" s="99"/>
      <c r="S45" s="100"/>
      <c r="T45" s="100"/>
      <c r="U45" s="100"/>
      <c r="V45" s="100"/>
      <c r="W45" s="100"/>
      <c r="X45" s="34"/>
      <c r="Y45" s="34"/>
    </row>
    <row r="46" spans="2:25">
      <c r="B46" s="50" t="s">
        <v>1222</v>
      </c>
      <c r="D46" s="116">
        <v>48.231000000000002</v>
      </c>
      <c r="E46" s="136">
        <v>34.564</v>
      </c>
      <c r="F46" s="116">
        <v>56.451000000000001</v>
      </c>
      <c r="G46" s="116">
        <v>38.094999999999999</v>
      </c>
      <c r="Q46" s="98"/>
      <c r="R46" s="99"/>
      <c r="S46" s="100"/>
      <c r="T46" s="100"/>
      <c r="U46" s="100"/>
      <c r="V46" s="100"/>
      <c r="W46" s="100"/>
      <c r="X46" s="34"/>
      <c r="Y46" s="34"/>
    </row>
    <row r="47" spans="2:25">
      <c r="B47" s="65" t="s">
        <v>1223</v>
      </c>
      <c r="C47" s="134"/>
      <c r="D47" s="137">
        <v>18.555</v>
      </c>
      <c r="E47" s="138">
        <v>12.009</v>
      </c>
      <c r="F47" s="137">
        <v>25.913</v>
      </c>
      <c r="G47" s="137">
        <v>38.094999999999999</v>
      </c>
      <c r="Q47" s="98"/>
      <c r="R47" s="99"/>
      <c r="S47" s="100"/>
      <c r="T47" s="100"/>
      <c r="U47" s="100"/>
      <c r="V47" s="100"/>
      <c r="W47" s="100"/>
      <c r="X47" s="34"/>
      <c r="Y47" s="34"/>
    </row>
    <row r="48" spans="2:25">
      <c r="B48" s="77" t="s">
        <v>99</v>
      </c>
      <c r="C48" s="134"/>
      <c r="D48" s="137">
        <v>27.548999999999999</v>
      </c>
      <c r="E48" s="138">
        <v>24.599</v>
      </c>
      <c r="F48" s="137">
        <v>28.922999999999998</v>
      </c>
      <c r="G48" s="140">
        <v>38.094999999999999</v>
      </c>
      <c r="Q48" s="98"/>
      <c r="R48" s="99"/>
      <c r="S48" s="100"/>
      <c r="T48" s="100"/>
      <c r="U48" s="100"/>
      <c r="V48" s="100"/>
      <c r="W48" s="100"/>
      <c r="X48" s="34"/>
      <c r="Y48" s="34"/>
    </row>
    <row r="49" spans="2:25">
      <c r="E49" s="141"/>
      <c r="F49" s="139"/>
      <c r="G49" s="116">
        <v>38.094999999999999</v>
      </c>
      <c r="Q49" s="98"/>
      <c r="R49" s="99"/>
      <c r="S49" s="100"/>
      <c r="T49" s="100"/>
      <c r="U49" s="100"/>
      <c r="V49" s="100"/>
      <c r="W49" s="100"/>
      <c r="X49" s="34"/>
      <c r="Y49" s="34"/>
    </row>
    <row r="50" spans="2:25">
      <c r="B50" s="41" t="s">
        <v>100</v>
      </c>
      <c r="D50" s="116">
        <v>44.615000000000002</v>
      </c>
      <c r="E50" s="136">
        <v>33.040999999999997</v>
      </c>
      <c r="F50" s="139">
        <v>49.732999999999997</v>
      </c>
      <c r="G50" s="116">
        <v>38.094999999999999</v>
      </c>
      <c r="Q50" s="98"/>
      <c r="R50" s="99"/>
      <c r="S50" s="100"/>
      <c r="T50" s="100"/>
      <c r="U50" s="100"/>
      <c r="V50" s="100"/>
      <c r="W50" s="100"/>
      <c r="X50" s="34"/>
      <c r="Y50" s="34"/>
    </row>
    <row r="51" spans="2:25">
      <c r="B51" s="132" t="s">
        <v>101</v>
      </c>
      <c r="D51" s="116">
        <v>29.613</v>
      </c>
      <c r="E51" s="136">
        <v>17.114000000000001</v>
      </c>
      <c r="F51" s="139">
        <v>40.814999999999998</v>
      </c>
      <c r="G51" s="116">
        <v>38.094999999999999</v>
      </c>
      <c r="Q51" s="98"/>
      <c r="R51" s="99"/>
      <c r="S51" s="100"/>
      <c r="T51" s="100"/>
      <c r="U51" s="100"/>
      <c r="V51" s="100"/>
      <c r="W51" s="100"/>
      <c r="X51" s="34"/>
      <c r="Y51" s="34"/>
    </row>
    <row r="52" spans="2:25">
      <c r="B52" s="83" t="s">
        <v>130</v>
      </c>
      <c r="C52" s="134"/>
      <c r="D52" s="137">
        <v>23.576000000000001</v>
      </c>
      <c r="E52" s="138">
        <v>20.013000000000002</v>
      </c>
      <c r="F52" s="142">
        <v>31.684999999999999</v>
      </c>
      <c r="G52" s="137">
        <v>38.094999999999999</v>
      </c>
      <c r="Q52" s="98"/>
      <c r="R52" s="99"/>
      <c r="S52" s="100"/>
      <c r="T52" s="100"/>
      <c r="U52" s="100"/>
      <c r="V52" s="100"/>
      <c r="W52" s="100"/>
      <c r="X52" s="34"/>
      <c r="Y52" s="34"/>
    </row>
    <row r="53" spans="2:25">
      <c r="B53" s="41"/>
      <c r="E53" s="141"/>
      <c r="F53" s="139"/>
      <c r="G53" s="116">
        <v>38.094999999999999</v>
      </c>
      <c r="Q53" s="98"/>
      <c r="R53" s="99"/>
      <c r="S53" s="100"/>
      <c r="T53" s="100"/>
      <c r="U53" s="100"/>
      <c r="V53" s="100"/>
      <c r="W53" s="100"/>
      <c r="X53" s="34"/>
      <c r="Y53" s="34"/>
    </row>
    <row r="54" spans="2:25">
      <c r="B54" s="83" t="s">
        <v>1246</v>
      </c>
      <c r="C54" s="134"/>
      <c r="D54" s="137">
        <v>38.094999999999999</v>
      </c>
      <c r="E54" s="138">
        <v>25.382999999999999</v>
      </c>
      <c r="F54" s="142">
        <v>46.575000000000003</v>
      </c>
      <c r="G54" s="137">
        <v>38.094999999999999</v>
      </c>
      <c r="Q54" s="98"/>
      <c r="R54" s="99"/>
      <c r="S54" s="100"/>
      <c r="T54" s="100"/>
      <c r="U54" s="100"/>
      <c r="V54" s="100"/>
      <c r="W54" s="100"/>
      <c r="X54" s="34"/>
      <c r="Y54" s="34"/>
    </row>
    <row r="55" spans="2:25">
      <c r="B55" s="132"/>
      <c r="C55" s="34"/>
      <c r="D55" s="115"/>
      <c r="E55" s="115"/>
      <c r="F55" s="143"/>
      <c r="G55" s="115"/>
      <c r="Q55" s="98"/>
      <c r="R55" s="99"/>
      <c r="S55" s="100"/>
      <c r="T55" s="100"/>
      <c r="U55" s="100"/>
      <c r="V55" s="100"/>
      <c r="W55" s="100"/>
      <c r="X55" s="34"/>
      <c r="Y55" s="34"/>
    </row>
    <row r="56" spans="2:25"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Q56" s="98"/>
      <c r="R56" s="99"/>
      <c r="S56" s="100"/>
      <c r="T56" s="100"/>
      <c r="U56" s="100"/>
      <c r="V56" s="100"/>
      <c r="W56" s="100"/>
      <c r="X56" s="34"/>
      <c r="Y56" s="34"/>
    </row>
    <row r="57" spans="2:25"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Q57" s="98"/>
      <c r="R57" s="99"/>
      <c r="S57" s="100"/>
      <c r="T57" s="100"/>
      <c r="U57" s="100"/>
      <c r="V57" s="100"/>
      <c r="W57" s="100"/>
      <c r="X57" s="34"/>
      <c r="Y57" s="34"/>
    </row>
    <row r="58" spans="2:25" ht="14.5" customHeight="1"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Q58" s="98"/>
      <c r="R58" s="99"/>
      <c r="S58" s="100"/>
      <c r="T58" s="100"/>
      <c r="U58" s="100"/>
      <c r="V58" s="100"/>
      <c r="W58" s="100"/>
      <c r="X58" s="34"/>
      <c r="Y58" s="34"/>
    </row>
    <row r="59" spans="2:25" ht="24.65" customHeight="1"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Q59" s="98"/>
      <c r="R59" s="99"/>
      <c r="S59" s="100"/>
      <c r="T59" s="100"/>
      <c r="U59" s="100"/>
      <c r="V59" s="100"/>
      <c r="W59" s="100"/>
      <c r="X59" s="34"/>
      <c r="Y59" s="34"/>
    </row>
    <row r="60" spans="2:25"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Q60" s="98"/>
      <c r="R60" s="99"/>
      <c r="S60" s="100"/>
      <c r="T60" s="100"/>
      <c r="U60" s="100"/>
      <c r="V60" s="100"/>
      <c r="W60" s="100"/>
      <c r="X60" s="34"/>
      <c r="Y60" s="34"/>
    </row>
    <row r="61" spans="2:25"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Q61" s="98"/>
      <c r="R61" s="99"/>
      <c r="S61" s="100"/>
      <c r="T61" s="100"/>
      <c r="U61" s="100"/>
      <c r="V61" s="100"/>
      <c r="W61" s="100"/>
      <c r="X61" s="34"/>
      <c r="Y61" s="34"/>
    </row>
    <row r="62" spans="2:25"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Q62" s="98"/>
      <c r="R62" s="99"/>
      <c r="S62" s="100"/>
      <c r="T62" s="100"/>
      <c r="U62" s="100"/>
      <c r="V62" s="100"/>
      <c r="W62" s="100"/>
      <c r="X62" s="34"/>
      <c r="Y62" s="34"/>
    </row>
    <row r="63" spans="2:25" ht="30.65" customHeight="1"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Q63" s="98"/>
      <c r="R63" s="99"/>
      <c r="S63" s="100"/>
      <c r="T63" s="100"/>
      <c r="U63" s="100"/>
      <c r="V63" s="100"/>
      <c r="W63" s="100"/>
      <c r="X63" s="34"/>
      <c r="Y63" s="34"/>
    </row>
    <row r="64" spans="2:25"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Q64" s="98"/>
      <c r="R64" s="99"/>
      <c r="S64" s="100"/>
      <c r="T64" s="100"/>
      <c r="U64" s="100"/>
      <c r="V64" s="100"/>
      <c r="W64" s="100"/>
      <c r="X64" s="34"/>
      <c r="Y64" s="34"/>
    </row>
    <row r="65" spans="2:25"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Q65" s="98"/>
      <c r="R65" s="99"/>
      <c r="S65" s="100"/>
      <c r="T65" s="100"/>
      <c r="U65" s="100"/>
      <c r="V65" s="100"/>
      <c r="W65" s="100"/>
      <c r="X65" s="34"/>
      <c r="Y65" s="34"/>
    </row>
    <row r="66" spans="2:25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Q66" s="98"/>
      <c r="R66" s="99"/>
      <c r="S66" s="100"/>
      <c r="T66" s="100"/>
      <c r="U66" s="100"/>
      <c r="V66" s="100"/>
      <c r="W66" s="100"/>
      <c r="X66" s="34"/>
      <c r="Y66" s="34"/>
    </row>
    <row r="67" spans="2:25"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Q67" s="98"/>
      <c r="R67" s="99"/>
      <c r="S67" s="100"/>
      <c r="T67" s="100"/>
      <c r="U67" s="100"/>
      <c r="V67" s="100"/>
      <c r="W67" s="100"/>
      <c r="X67" s="34"/>
      <c r="Y67" s="34"/>
    </row>
    <row r="68" spans="2:25"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Q68" s="98"/>
      <c r="R68" s="99"/>
      <c r="S68" s="100"/>
      <c r="T68" s="100"/>
      <c r="U68" s="100"/>
      <c r="V68" s="100"/>
      <c r="W68" s="100"/>
      <c r="X68" s="34"/>
      <c r="Y68" s="34"/>
    </row>
    <row r="69" spans="2:25">
      <c r="B69" s="132"/>
      <c r="C69" s="34"/>
      <c r="D69" s="115"/>
      <c r="E69" s="115"/>
      <c r="F69" s="115"/>
      <c r="G69" s="115"/>
      <c r="H69" s="34"/>
      <c r="I69" s="132"/>
      <c r="J69" s="34"/>
      <c r="K69" s="34"/>
      <c r="L69" s="34"/>
      <c r="M69" s="145"/>
      <c r="N69" s="34"/>
      <c r="Q69" s="98"/>
      <c r="R69" s="99"/>
      <c r="S69" s="100"/>
      <c r="T69" s="100"/>
      <c r="U69" s="100"/>
      <c r="V69" s="100"/>
      <c r="W69" s="100"/>
      <c r="X69" s="34"/>
      <c r="Y69" s="34"/>
    </row>
    <row r="70" spans="2:25">
      <c r="B70" s="132"/>
      <c r="C70" s="34"/>
      <c r="D70" s="145"/>
      <c r="E70" s="145"/>
      <c r="F70" s="145"/>
      <c r="G70" s="115"/>
      <c r="H70" s="34"/>
      <c r="I70" s="132"/>
      <c r="J70" s="34"/>
      <c r="K70" s="34"/>
      <c r="L70" s="34"/>
      <c r="M70" s="145"/>
      <c r="N70" s="34"/>
      <c r="Q70" s="98"/>
      <c r="R70" s="99"/>
      <c r="S70" s="100"/>
      <c r="T70" s="100"/>
      <c r="U70" s="100"/>
      <c r="V70" s="100"/>
      <c r="W70" s="100"/>
      <c r="X70" s="34"/>
      <c r="Y70" s="34"/>
    </row>
    <row r="71" spans="2:25">
      <c r="B71" s="132"/>
      <c r="C71" s="34"/>
      <c r="D71" s="115"/>
      <c r="E71" s="115"/>
      <c r="F71" s="115"/>
      <c r="G71" s="115"/>
      <c r="H71" s="34"/>
      <c r="I71" s="132"/>
      <c r="J71" s="34"/>
      <c r="K71" s="34"/>
      <c r="L71" s="34"/>
      <c r="M71" s="145"/>
      <c r="N71" s="34"/>
      <c r="Q71" s="98"/>
      <c r="R71" s="99"/>
      <c r="S71" s="100"/>
      <c r="T71" s="100"/>
      <c r="U71" s="100"/>
      <c r="V71" s="100"/>
      <c r="W71" s="100"/>
      <c r="X71" s="34"/>
      <c r="Y71" s="34"/>
    </row>
    <row r="72" spans="2:25">
      <c r="R72" s="29"/>
      <c r="Y72" s="34"/>
    </row>
    <row r="73" spans="2:25">
      <c r="R73" s="29"/>
      <c r="Y73" s="34"/>
    </row>
    <row r="74" spans="2:25">
      <c r="R74" s="29"/>
      <c r="Y74" s="34"/>
    </row>
    <row r="75" spans="2:25">
      <c r="R75" s="29"/>
    </row>
    <row r="76" spans="2:25" ht="15" customHeight="1">
      <c r="R76" s="29"/>
    </row>
    <row r="77" spans="2:25" ht="29.25" customHeight="1">
      <c r="R77" s="29"/>
    </row>
    <row r="78" spans="2:25" ht="29.15" customHeight="1">
      <c r="R78" s="29"/>
    </row>
    <row r="79" spans="2:25">
      <c r="R79" s="29"/>
    </row>
    <row r="80" spans="2:25">
      <c r="R80" s="29"/>
    </row>
    <row r="81" spans="18:18">
      <c r="R81" s="29"/>
    </row>
    <row r="82" spans="18:18">
      <c r="R82" s="29"/>
    </row>
    <row r="83" spans="18:18">
      <c r="R83" s="29"/>
    </row>
    <row r="84" spans="18:18">
      <c r="R84" s="29"/>
    </row>
    <row r="85" spans="18:18">
      <c r="R85" s="29"/>
    </row>
    <row r="86" spans="18:18">
      <c r="R86" s="29"/>
    </row>
    <row r="87" spans="18:18">
      <c r="R87" s="29"/>
    </row>
    <row r="88" spans="18:18">
      <c r="R88" s="29"/>
    </row>
    <row r="89" spans="18:18">
      <c r="R89" s="29"/>
    </row>
    <row r="90" spans="18:18">
      <c r="R90" s="29"/>
    </row>
    <row r="91" spans="18:18">
      <c r="R91" s="29"/>
    </row>
    <row r="92" spans="18:18">
      <c r="R92" s="29"/>
    </row>
    <row r="93" spans="18:18">
      <c r="R93" s="29"/>
    </row>
    <row r="94" spans="18:18" ht="14.4" customHeight="1">
      <c r="R94" s="29"/>
    </row>
    <row r="95" spans="18:18" ht="29.15" customHeight="1">
      <c r="R95" s="29"/>
    </row>
    <row r="96" spans="18:18">
      <c r="R96" s="29"/>
    </row>
    <row r="97" spans="18:18">
      <c r="R97" s="29"/>
    </row>
    <row r="98" spans="18:18">
      <c r="R98" s="29"/>
    </row>
    <row r="99" spans="18:18">
      <c r="R99" s="29"/>
    </row>
    <row r="100" spans="18:18">
      <c r="R100" s="29"/>
    </row>
    <row r="101" spans="18:18">
      <c r="R101" s="29"/>
    </row>
    <row r="102" spans="18:18">
      <c r="R102" s="29"/>
    </row>
    <row r="103" spans="18:18">
      <c r="R103" s="29"/>
    </row>
    <row r="104" spans="18:18">
      <c r="R104" s="29"/>
    </row>
    <row r="105" spans="18:18">
      <c r="R105" s="29"/>
    </row>
    <row r="106" spans="18:18">
      <c r="R106" s="29"/>
    </row>
    <row r="107" spans="18:18">
      <c r="R107" s="29"/>
    </row>
    <row r="108" spans="18:18">
      <c r="R108" s="29"/>
    </row>
    <row r="109" spans="18:18">
      <c r="R109" s="29"/>
    </row>
    <row r="110" spans="18:18">
      <c r="R110" s="29"/>
    </row>
    <row r="111" spans="18:18">
      <c r="R111" s="29"/>
    </row>
    <row r="112" spans="18:18">
      <c r="R112" s="29"/>
    </row>
    <row r="113" spans="18:18">
      <c r="R113" s="29"/>
    </row>
    <row r="114" spans="18:18" ht="29.4" customHeight="1">
      <c r="R114" s="29"/>
    </row>
    <row r="115" spans="18:18">
      <c r="R115" s="29"/>
    </row>
    <row r="116" spans="18:18">
      <c r="R116" s="29"/>
    </row>
    <row r="117" spans="18:18">
      <c r="R117" s="29"/>
    </row>
    <row r="118" spans="18:18">
      <c r="R118" s="29"/>
    </row>
    <row r="119" spans="18:18">
      <c r="R119" s="29"/>
    </row>
    <row r="120" spans="18:18">
      <c r="R120" s="29"/>
    </row>
    <row r="121" spans="18:18">
      <c r="R121" s="29"/>
    </row>
    <row r="122" spans="18:18">
      <c r="R122" s="29"/>
    </row>
    <row r="123" spans="18:18">
      <c r="R123" s="29"/>
    </row>
    <row r="124" spans="18:18">
      <c r="R124" s="29"/>
    </row>
    <row r="125" spans="18:18">
      <c r="R125" s="29"/>
    </row>
    <row r="126" spans="18:18">
      <c r="R126" s="29"/>
    </row>
    <row r="127" spans="18:18">
      <c r="R127" s="29"/>
    </row>
    <row r="128" spans="18:18">
      <c r="R128" s="29"/>
    </row>
    <row r="129" spans="18:18">
      <c r="R129" s="29"/>
    </row>
    <row r="130" spans="18:18">
      <c r="R130" s="29"/>
    </row>
    <row r="131" spans="18:18" ht="14.4" customHeight="1">
      <c r="R131" s="29"/>
    </row>
    <row r="132" spans="18:18" ht="45" customHeight="1">
      <c r="R132" s="29"/>
    </row>
    <row r="133" spans="18:18">
      <c r="R133" s="29"/>
    </row>
    <row r="134" spans="18:18">
      <c r="R134" s="29"/>
    </row>
    <row r="135" spans="18:18">
      <c r="R135" s="29"/>
    </row>
    <row r="136" spans="18:18">
      <c r="R136" s="29"/>
    </row>
    <row r="137" spans="18:18">
      <c r="R137" s="29"/>
    </row>
    <row r="138" spans="18:18">
      <c r="R138" s="29"/>
    </row>
    <row r="139" spans="18:18">
      <c r="R139" s="29"/>
    </row>
    <row r="140" spans="18:18">
      <c r="R140" s="29"/>
    </row>
    <row r="141" spans="18:18">
      <c r="R141" s="29"/>
    </row>
    <row r="142" spans="18:18">
      <c r="R142" s="29"/>
    </row>
    <row r="143" spans="18:18">
      <c r="R143" s="29"/>
    </row>
    <row r="144" spans="18:18">
      <c r="R144" s="29"/>
    </row>
    <row r="145" spans="18:18">
      <c r="R145" s="29"/>
    </row>
    <row r="146" spans="18:18">
      <c r="R146" s="29"/>
    </row>
    <row r="147" spans="18:18" ht="14.4" customHeight="1">
      <c r="R147" s="29"/>
    </row>
    <row r="148" spans="18:18" ht="37.5" customHeight="1">
      <c r="R148" s="29"/>
    </row>
    <row r="149" spans="18:18">
      <c r="R149" s="29"/>
    </row>
    <row r="150" spans="18:18">
      <c r="R150" s="29"/>
    </row>
    <row r="151" spans="18:18">
      <c r="R151" s="29"/>
    </row>
    <row r="152" spans="18:18">
      <c r="R152" s="29"/>
    </row>
    <row r="153" spans="18:18">
      <c r="R153" s="29"/>
    </row>
    <row r="154" spans="18:18">
      <c r="R154" s="29"/>
    </row>
    <row r="155" spans="18:18">
      <c r="R155" s="29"/>
    </row>
    <row r="156" spans="18:18">
      <c r="R156" s="29"/>
    </row>
    <row r="157" spans="18:18">
      <c r="R157" s="29"/>
    </row>
    <row r="158" spans="18:18">
      <c r="R158" s="29"/>
    </row>
    <row r="159" spans="18:18">
      <c r="R159" s="29"/>
    </row>
    <row r="160" spans="18:18">
      <c r="R160" s="29"/>
    </row>
    <row r="161" spans="18:18">
      <c r="R161" s="29"/>
    </row>
    <row r="162" spans="18:18">
      <c r="R162" s="29"/>
    </row>
    <row r="163" spans="18:18">
      <c r="R163" s="29"/>
    </row>
    <row r="164" spans="18:18" ht="15" customHeight="1">
      <c r="R164" s="29"/>
    </row>
    <row r="165" spans="18:18" ht="30" customHeight="1">
      <c r="R165" s="29"/>
    </row>
    <row r="166" spans="18:18" ht="67.5" customHeight="1">
      <c r="R166" s="29"/>
    </row>
    <row r="167" spans="18:18">
      <c r="R167" s="29"/>
    </row>
    <row r="168" spans="18:18">
      <c r="R168" s="29"/>
    </row>
    <row r="169" spans="18:18">
      <c r="R169" s="29"/>
    </row>
    <row r="170" spans="18:18">
      <c r="R170" s="29"/>
    </row>
    <row r="171" spans="18:18" ht="14.4" customHeight="1">
      <c r="R171" s="29"/>
    </row>
    <row r="172" spans="18:18" ht="14.4" customHeight="1">
      <c r="R172" s="29"/>
    </row>
    <row r="173" spans="18:18">
      <c r="R173" s="29"/>
    </row>
    <row r="174" spans="18:18">
      <c r="R174" s="29"/>
    </row>
    <row r="175" spans="18:18">
      <c r="R175" s="29"/>
    </row>
    <row r="176" spans="18:18">
      <c r="R176" s="29"/>
    </row>
    <row r="177" spans="18:18">
      <c r="R177" s="29"/>
    </row>
    <row r="178" spans="18:18">
      <c r="R178" s="29"/>
    </row>
    <row r="179" spans="18:18">
      <c r="R179" s="29"/>
    </row>
    <row r="180" spans="18:18">
      <c r="R180" s="29"/>
    </row>
    <row r="181" spans="18:18">
      <c r="R181" s="29"/>
    </row>
    <row r="182" spans="18:18">
      <c r="R182" s="29"/>
    </row>
    <row r="183" spans="18:18">
      <c r="R183" s="29"/>
    </row>
    <row r="184" spans="18:18">
      <c r="R184" s="29"/>
    </row>
    <row r="185" spans="18:18">
      <c r="R185" s="29"/>
    </row>
    <row r="186" spans="18:18">
      <c r="R186" s="29"/>
    </row>
    <row r="187" spans="18:18">
      <c r="R187" s="29"/>
    </row>
    <row r="188" spans="18:18">
      <c r="R188" s="29"/>
    </row>
    <row r="189" spans="18:18">
      <c r="R189" s="29"/>
    </row>
    <row r="190" spans="18:18">
      <c r="R190" s="29"/>
    </row>
    <row r="191" spans="18:18">
      <c r="R191" s="29"/>
    </row>
    <row r="192" spans="18:18">
      <c r="R192" s="29"/>
    </row>
    <row r="193" spans="18:18">
      <c r="R193" s="29"/>
    </row>
    <row r="194" spans="18:18">
      <c r="R194" s="29"/>
    </row>
    <row r="195" spans="18:18">
      <c r="R195" s="29"/>
    </row>
    <row r="196" spans="18:18">
      <c r="R196" s="29"/>
    </row>
    <row r="197" spans="18:18">
      <c r="R197" s="29"/>
    </row>
    <row r="198" spans="18:18">
      <c r="R198" s="29"/>
    </row>
    <row r="199" spans="18:18">
      <c r="R199" s="29"/>
    </row>
    <row r="200" spans="18:18" ht="21" customHeight="1">
      <c r="R200" s="29"/>
    </row>
    <row r="201" spans="18:18">
      <c r="R201" s="29"/>
    </row>
    <row r="202" spans="18:18">
      <c r="R202" s="29"/>
    </row>
    <row r="203" spans="18:18">
      <c r="R203" s="29"/>
    </row>
    <row r="204" spans="18:18" ht="13.75" customHeight="1">
      <c r="R204" s="29"/>
    </row>
    <row r="205" spans="18:18" ht="13.75" customHeight="1">
      <c r="R205" s="29"/>
    </row>
    <row r="206" spans="18:18">
      <c r="R206" s="29"/>
    </row>
    <row r="207" spans="18:18">
      <c r="R207" s="29"/>
    </row>
    <row r="208" spans="18:18">
      <c r="R208" s="29"/>
    </row>
    <row r="209" spans="18:18">
      <c r="R209" s="29"/>
    </row>
    <row r="210" spans="18:18">
      <c r="R210" s="29"/>
    </row>
    <row r="211" spans="18:18">
      <c r="R211" s="29"/>
    </row>
    <row r="212" spans="18:18">
      <c r="R212" s="29"/>
    </row>
    <row r="213" spans="18:18">
      <c r="R213" s="29"/>
    </row>
    <row r="214" spans="18:18">
      <c r="R214" s="29"/>
    </row>
    <row r="215" spans="18:18">
      <c r="R215" s="29"/>
    </row>
    <row r="216" spans="18:18">
      <c r="R216" s="29"/>
    </row>
    <row r="217" spans="18:18">
      <c r="R217" s="29"/>
    </row>
    <row r="218" spans="18:18">
      <c r="R218" s="29"/>
    </row>
    <row r="219" spans="18:18">
      <c r="R219" s="29"/>
    </row>
    <row r="220" spans="18:18">
      <c r="R220" s="29"/>
    </row>
    <row r="221" spans="18:18">
      <c r="R221" s="29"/>
    </row>
    <row r="222" spans="18:18">
      <c r="R222" s="29"/>
    </row>
    <row r="223" spans="18:18">
      <c r="R223" s="29"/>
    </row>
    <row r="224" spans="18:18">
      <c r="R224" s="29"/>
    </row>
    <row r="225" spans="18:18">
      <c r="R225" s="29"/>
    </row>
    <row r="226" spans="18:18">
      <c r="R226" s="29"/>
    </row>
    <row r="227" spans="18:18">
      <c r="R227" s="29"/>
    </row>
    <row r="228" spans="18:18">
      <c r="R228" s="29"/>
    </row>
    <row r="229" spans="18:18">
      <c r="R229" s="29"/>
    </row>
    <row r="230" spans="18:18">
      <c r="R230" s="29"/>
    </row>
    <row r="231" spans="18:18">
      <c r="R231" s="29"/>
    </row>
    <row r="232" spans="18:18">
      <c r="R232" s="29"/>
    </row>
    <row r="233" spans="18:18">
      <c r="R233" s="29"/>
    </row>
    <row r="234" spans="18:18">
      <c r="R234" s="29"/>
    </row>
    <row r="235" spans="18:18">
      <c r="R235" s="29"/>
    </row>
    <row r="236" spans="18:18">
      <c r="R236" s="29"/>
    </row>
    <row r="237" spans="18:18">
      <c r="R237" s="29"/>
    </row>
    <row r="238" spans="18:18">
      <c r="R238" s="29"/>
    </row>
    <row r="239" spans="18:18">
      <c r="R239" s="29"/>
    </row>
    <row r="240" spans="18:18">
      <c r="R240" s="29"/>
    </row>
    <row r="241" spans="18:18">
      <c r="R241" s="29"/>
    </row>
    <row r="242" spans="18:18">
      <c r="R242" s="29"/>
    </row>
    <row r="243" spans="18:18">
      <c r="R243" s="29"/>
    </row>
    <row r="244" spans="18:18">
      <c r="R244" s="29"/>
    </row>
    <row r="245" spans="18:18">
      <c r="R245" s="29"/>
    </row>
    <row r="246" spans="18:18">
      <c r="R246" s="29"/>
    </row>
    <row r="247" spans="18:18">
      <c r="R247" s="29"/>
    </row>
    <row r="248" spans="18:18">
      <c r="R248" s="29"/>
    </row>
    <row r="249" spans="18:18">
      <c r="R249" s="29"/>
    </row>
    <row r="250" spans="18:18">
      <c r="R250" s="29"/>
    </row>
    <row r="251" spans="18:18">
      <c r="R251" s="29"/>
    </row>
    <row r="252" spans="18:18">
      <c r="R252" s="29"/>
    </row>
    <row r="253" spans="18:18">
      <c r="R253" s="29"/>
    </row>
    <row r="254" spans="18:18">
      <c r="R254" s="29"/>
    </row>
    <row r="255" spans="18:18">
      <c r="R255" s="29"/>
    </row>
    <row r="256" spans="18:18">
      <c r="R256" s="29"/>
    </row>
    <row r="257" spans="18:18">
      <c r="R257" s="29"/>
    </row>
    <row r="258" spans="18:18">
      <c r="R258" s="29"/>
    </row>
    <row r="259" spans="18:18">
      <c r="R259" s="29"/>
    </row>
    <row r="260" spans="18:18">
      <c r="R260" s="29"/>
    </row>
    <row r="261" spans="18:18">
      <c r="R261" s="29"/>
    </row>
    <row r="262" spans="18:18">
      <c r="R262" s="29"/>
    </row>
    <row r="263" spans="18:18">
      <c r="R263" s="29"/>
    </row>
    <row r="264" spans="18:18">
      <c r="R264" s="29"/>
    </row>
    <row r="265" spans="18:18">
      <c r="R265" s="29"/>
    </row>
    <row r="266" spans="18:18">
      <c r="R266" s="29"/>
    </row>
    <row r="267" spans="18:18">
      <c r="R267" s="29"/>
    </row>
    <row r="268" spans="18:18">
      <c r="R268" s="29"/>
    </row>
    <row r="269" spans="18:18">
      <c r="R269" s="29"/>
    </row>
    <row r="270" spans="18:18">
      <c r="R270" s="29"/>
    </row>
    <row r="271" spans="18:18">
      <c r="R271" s="29"/>
    </row>
    <row r="272" spans="18:18">
      <c r="R272" s="29"/>
    </row>
    <row r="273" spans="18:18">
      <c r="R273" s="29"/>
    </row>
    <row r="274" spans="18:18">
      <c r="R274" s="29"/>
    </row>
    <row r="275" spans="18:18">
      <c r="R275" s="29"/>
    </row>
    <row r="276" spans="18:18">
      <c r="R276" s="29"/>
    </row>
    <row r="277" spans="18:18">
      <c r="R277" s="29"/>
    </row>
    <row r="278" spans="18:18">
      <c r="R278" s="29"/>
    </row>
    <row r="279" spans="18:18">
      <c r="R279" s="29"/>
    </row>
    <row r="280" spans="18:18">
      <c r="R280" s="29"/>
    </row>
    <row r="281" spans="18:18">
      <c r="R281" s="29"/>
    </row>
    <row r="282" spans="18:18">
      <c r="R282" s="29"/>
    </row>
    <row r="283" spans="18:18">
      <c r="R283" s="29"/>
    </row>
    <row r="284" spans="18:18">
      <c r="R284" s="29"/>
    </row>
    <row r="285" spans="18:18">
      <c r="R285" s="29"/>
    </row>
    <row r="286" spans="18:18">
      <c r="R286" s="29"/>
    </row>
    <row r="287" spans="18:18">
      <c r="R287" s="29"/>
    </row>
    <row r="288" spans="18:18">
      <c r="R288" s="29"/>
    </row>
    <row r="289" spans="18:18">
      <c r="R289" s="29"/>
    </row>
    <row r="290" spans="18:18">
      <c r="R290" s="29"/>
    </row>
    <row r="291" spans="18:18">
      <c r="R291" s="29"/>
    </row>
    <row r="292" spans="18:18">
      <c r="R292" s="29"/>
    </row>
    <row r="293" spans="18:18">
      <c r="R293" s="29"/>
    </row>
    <row r="294" spans="18:18">
      <c r="R294" s="29"/>
    </row>
    <row r="295" spans="18:18">
      <c r="R295" s="29"/>
    </row>
    <row r="296" spans="18:18">
      <c r="R296" s="29"/>
    </row>
    <row r="297" spans="18:18" ht="15" customHeight="1">
      <c r="R297" s="29"/>
    </row>
    <row r="298" spans="18:18" ht="15" customHeight="1">
      <c r="R298" s="29"/>
    </row>
    <row r="299" spans="18:18">
      <c r="R299" s="29"/>
    </row>
    <row r="300" spans="18:18">
      <c r="R300" s="29"/>
    </row>
    <row r="301" spans="18:18">
      <c r="R301" s="29"/>
    </row>
    <row r="302" spans="18:18">
      <c r="R302" s="29"/>
    </row>
    <row r="303" spans="18:18">
      <c r="R303" s="29"/>
    </row>
    <row r="304" spans="18:18">
      <c r="R304" s="29"/>
    </row>
    <row r="305" spans="18:18">
      <c r="R305" s="29"/>
    </row>
    <row r="306" spans="18:18" ht="19.5" customHeight="1">
      <c r="R306" s="29"/>
    </row>
    <row r="307" spans="18:18">
      <c r="R307" s="29"/>
    </row>
    <row r="308" spans="18:18">
      <c r="R308" s="29"/>
    </row>
    <row r="309" spans="18:18">
      <c r="R309" s="29"/>
    </row>
    <row r="310" spans="18:18">
      <c r="R310" s="29"/>
    </row>
    <row r="311" spans="18:18">
      <c r="R311" s="29"/>
    </row>
    <row r="312" spans="18:18">
      <c r="R312" s="29"/>
    </row>
    <row r="313" spans="18:18">
      <c r="R313" s="29"/>
    </row>
    <row r="314" spans="18:18">
      <c r="R314" s="29"/>
    </row>
    <row r="315" spans="18:18" ht="32.4" customHeight="1">
      <c r="R315" s="29"/>
    </row>
    <row r="316" spans="18:18">
      <c r="R316" s="29"/>
    </row>
    <row r="317" spans="18:18">
      <c r="R317" s="29"/>
    </row>
    <row r="318" spans="18:18">
      <c r="R318" s="29"/>
    </row>
    <row r="319" spans="18:18">
      <c r="R319" s="29"/>
    </row>
    <row r="320" spans="18:18">
      <c r="R320" s="29"/>
    </row>
    <row r="321" spans="18:27">
      <c r="R321" s="29"/>
    </row>
    <row r="322" spans="18:27">
      <c r="R322" s="29"/>
    </row>
    <row r="323" spans="18:27">
      <c r="R323" s="29"/>
    </row>
    <row r="324" spans="18:27">
      <c r="R324" s="29"/>
    </row>
    <row r="325" spans="18:27">
      <c r="R325" s="29"/>
    </row>
    <row r="326" spans="18:27">
      <c r="R326" s="29"/>
    </row>
    <row r="327" spans="18:27">
      <c r="R327" s="29"/>
    </row>
    <row r="328" spans="18:27">
      <c r="R328" s="29"/>
    </row>
    <row r="329" spans="18:27">
      <c r="R329" s="29"/>
    </row>
    <row r="330" spans="18:27">
      <c r="R330" s="29"/>
    </row>
    <row r="331" spans="18:27">
      <c r="R331" s="29"/>
    </row>
    <row r="332" spans="18:27">
      <c r="R332" s="29"/>
    </row>
    <row r="333" spans="18:27" ht="15" customHeight="1">
      <c r="R333" s="29"/>
      <c r="Y333" s="33"/>
      <c r="Z333" s="33"/>
      <c r="AA333" s="33"/>
    </row>
    <row r="334" spans="18:27">
      <c r="R334" s="29"/>
    </row>
    <row r="335" spans="18:27">
      <c r="R335" s="29"/>
    </row>
    <row r="336" spans="18:27">
      <c r="R336" s="29"/>
    </row>
    <row r="337" spans="18:18">
      <c r="R337" s="29"/>
    </row>
    <row r="338" spans="18:18">
      <c r="R338" s="29"/>
    </row>
    <row r="339" spans="18:18">
      <c r="R339" s="29"/>
    </row>
    <row r="340" spans="18:18">
      <c r="R340" s="29"/>
    </row>
    <row r="341" spans="18:18">
      <c r="R341" s="29"/>
    </row>
    <row r="342" spans="18:18">
      <c r="R342" s="29"/>
    </row>
    <row r="343" spans="18:18">
      <c r="R343" s="29"/>
    </row>
    <row r="344" spans="18:18">
      <c r="R344" s="29"/>
    </row>
    <row r="345" spans="18:18">
      <c r="R345" s="29"/>
    </row>
    <row r="346" spans="18:18">
      <c r="R346" s="29"/>
    </row>
    <row r="347" spans="18:18">
      <c r="R347" s="29"/>
    </row>
    <row r="348" spans="18:18">
      <c r="R348" s="29"/>
    </row>
    <row r="349" spans="18:18">
      <c r="R349" s="29"/>
    </row>
    <row r="350" spans="18:18">
      <c r="R350" s="29"/>
    </row>
    <row r="351" spans="18:18">
      <c r="R351" s="29"/>
    </row>
    <row r="352" spans="18:18">
      <c r="R352" s="29"/>
    </row>
    <row r="353" spans="18:18">
      <c r="R353" s="29"/>
    </row>
    <row r="354" spans="18:18">
      <c r="R354" s="29"/>
    </row>
    <row r="355" spans="18:18">
      <c r="R355" s="29"/>
    </row>
    <row r="356" spans="18:18">
      <c r="R356" s="29"/>
    </row>
    <row r="357" spans="18:18">
      <c r="R357" s="29"/>
    </row>
    <row r="358" spans="18:18">
      <c r="R358" s="29"/>
    </row>
    <row r="359" spans="18:18">
      <c r="R359" s="29"/>
    </row>
    <row r="360" spans="18:18">
      <c r="R360" s="29"/>
    </row>
    <row r="361" spans="18:18">
      <c r="R361" s="29"/>
    </row>
    <row r="362" spans="18:18">
      <c r="R362" s="29"/>
    </row>
    <row r="363" spans="18:18">
      <c r="R363" s="29"/>
    </row>
    <row r="364" spans="18:18">
      <c r="R364" s="29"/>
    </row>
    <row r="365" spans="18:18">
      <c r="R365" s="29"/>
    </row>
    <row r="366" spans="18:18">
      <c r="R366" s="29"/>
    </row>
    <row r="367" spans="18:18">
      <c r="R367" s="29"/>
    </row>
    <row r="368" spans="18:18">
      <c r="R368" s="29"/>
    </row>
    <row r="369" spans="18:18">
      <c r="R369" s="29"/>
    </row>
    <row r="370" spans="18:18">
      <c r="R370" s="29"/>
    </row>
    <row r="371" spans="18:18">
      <c r="R371" s="29"/>
    </row>
    <row r="372" spans="18:18">
      <c r="R372" s="29"/>
    </row>
    <row r="373" spans="18:18" ht="15" customHeight="1">
      <c r="R373" s="29"/>
    </row>
    <row r="374" spans="18:18" ht="31.5" customHeight="1">
      <c r="R374" s="29"/>
    </row>
    <row r="375" spans="18:18">
      <c r="R375" s="29"/>
    </row>
    <row r="376" spans="18:18">
      <c r="R376" s="29"/>
    </row>
    <row r="377" spans="18:18">
      <c r="R377" s="29"/>
    </row>
    <row r="378" spans="18:18">
      <c r="R378" s="29"/>
    </row>
    <row r="379" spans="18:18">
      <c r="R379" s="29"/>
    </row>
    <row r="380" spans="18:18">
      <c r="R380" s="29"/>
    </row>
    <row r="381" spans="18:18">
      <c r="R381" s="29"/>
    </row>
    <row r="382" spans="18:18">
      <c r="R382" s="29"/>
    </row>
    <row r="383" spans="18:18">
      <c r="R383" s="29"/>
    </row>
    <row r="384" spans="18:18">
      <c r="R384" s="29"/>
    </row>
    <row r="385" spans="18:18">
      <c r="R385" s="29"/>
    </row>
    <row r="386" spans="18:18">
      <c r="R386" s="29"/>
    </row>
    <row r="387" spans="18:18">
      <c r="R387" s="29"/>
    </row>
    <row r="388" spans="18:18">
      <c r="R388" s="29"/>
    </row>
    <row r="389" spans="18:18">
      <c r="R389" s="29"/>
    </row>
    <row r="390" spans="18:18">
      <c r="R390" s="29"/>
    </row>
    <row r="391" spans="18:18">
      <c r="R391" s="29"/>
    </row>
    <row r="392" spans="18:18" ht="15" customHeight="1">
      <c r="R392" s="29"/>
    </row>
    <row r="393" spans="18:18">
      <c r="R393" s="29"/>
    </row>
    <row r="394" spans="18:18">
      <c r="R394" s="29"/>
    </row>
    <row r="395" spans="18:18">
      <c r="R395" s="29"/>
    </row>
    <row r="396" spans="18:18">
      <c r="R396" s="29"/>
    </row>
    <row r="397" spans="18:18">
      <c r="R397" s="29"/>
    </row>
    <row r="398" spans="18:18">
      <c r="R398" s="29"/>
    </row>
    <row r="399" spans="18:18">
      <c r="R399" s="29"/>
    </row>
    <row r="400" spans="18:18">
      <c r="R400" s="29"/>
    </row>
    <row r="401" spans="18:18">
      <c r="R401" s="29"/>
    </row>
    <row r="402" spans="18:18">
      <c r="R402" s="29"/>
    </row>
    <row r="403" spans="18:18">
      <c r="R403" s="29"/>
    </row>
    <row r="404" spans="18:18">
      <c r="R404" s="29"/>
    </row>
    <row r="405" spans="18:18">
      <c r="R405" s="29"/>
    </row>
    <row r="406" spans="18:18">
      <c r="R406" s="29"/>
    </row>
    <row r="407" spans="18:18">
      <c r="R407" s="29"/>
    </row>
    <row r="408" spans="18:18">
      <c r="R408" s="29"/>
    </row>
    <row r="409" spans="18:18">
      <c r="R409" s="29"/>
    </row>
    <row r="410" spans="18:18">
      <c r="R410" s="29"/>
    </row>
    <row r="411" spans="18:18">
      <c r="R411" s="29"/>
    </row>
    <row r="412" spans="18:18">
      <c r="R412" s="29"/>
    </row>
    <row r="413" spans="18:18">
      <c r="R413" s="29"/>
    </row>
    <row r="414" spans="18:18">
      <c r="R414" s="29"/>
    </row>
    <row r="415" spans="18:18">
      <c r="R415" s="29"/>
    </row>
    <row r="416" spans="18:18">
      <c r="R416" s="29"/>
    </row>
    <row r="417" spans="18:18">
      <c r="R417" s="29"/>
    </row>
    <row r="418" spans="18:18">
      <c r="R418" s="29"/>
    </row>
    <row r="419" spans="18:18">
      <c r="R419" s="29"/>
    </row>
    <row r="420" spans="18:18">
      <c r="R420" s="29"/>
    </row>
    <row r="421" spans="18:18">
      <c r="R421" s="29"/>
    </row>
    <row r="422" spans="18:18">
      <c r="R422" s="29"/>
    </row>
    <row r="423" spans="18:18">
      <c r="R423" s="29"/>
    </row>
    <row r="424" spans="18:18">
      <c r="R424" s="29"/>
    </row>
    <row r="425" spans="18:18">
      <c r="R425" s="29"/>
    </row>
    <row r="426" spans="18:18">
      <c r="R426" s="29"/>
    </row>
    <row r="427" spans="18:18">
      <c r="R427" s="29"/>
    </row>
    <row r="428" spans="18:18">
      <c r="R428" s="29"/>
    </row>
    <row r="429" spans="18:18">
      <c r="R429" s="29"/>
    </row>
    <row r="430" spans="18:18">
      <c r="R430" s="29"/>
    </row>
    <row r="431" spans="18:18">
      <c r="R431" s="29"/>
    </row>
    <row r="432" spans="18:18">
      <c r="R432" s="29"/>
    </row>
    <row r="433" spans="18:18">
      <c r="R433" s="29"/>
    </row>
    <row r="434" spans="18:18">
      <c r="R434" s="29"/>
    </row>
    <row r="435" spans="18:18">
      <c r="R435" s="29"/>
    </row>
    <row r="436" spans="18:18">
      <c r="R436" s="29"/>
    </row>
    <row r="437" spans="18:18">
      <c r="R437" s="29"/>
    </row>
    <row r="438" spans="18:18">
      <c r="R438" s="29"/>
    </row>
    <row r="439" spans="18:18">
      <c r="R439" s="29"/>
    </row>
    <row r="440" spans="18:18">
      <c r="R440" s="29"/>
    </row>
    <row r="441" spans="18:18">
      <c r="R441" s="29"/>
    </row>
    <row r="442" spans="18:18">
      <c r="R442" s="29"/>
    </row>
    <row r="443" spans="18:18">
      <c r="R443" s="29"/>
    </row>
    <row r="444" spans="18:18">
      <c r="R444" s="29"/>
    </row>
    <row r="445" spans="18:18">
      <c r="R445" s="29"/>
    </row>
    <row r="446" spans="18:18">
      <c r="R446" s="29"/>
    </row>
    <row r="447" spans="18:18">
      <c r="R447" s="29"/>
    </row>
    <row r="448" spans="18:18">
      <c r="R448" s="29"/>
    </row>
    <row r="449" spans="18:18">
      <c r="R449" s="29"/>
    </row>
    <row r="450" spans="18:18">
      <c r="R450" s="29"/>
    </row>
    <row r="451" spans="18:18">
      <c r="R451" s="29"/>
    </row>
    <row r="452" spans="18:18">
      <c r="R452" s="29"/>
    </row>
    <row r="453" spans="18:18">
      <c r="R453" s="29"/>
    </row>
    <row r="454" spans="18:18">
      <c r="R454" s="29"/>
    </row>
    <row r="455" spans="18:18">
      <c r="R455" s="29"/>
    </row>
  </sheetData>
  <mergeCells count="12">
    <mergeCell ref="B40:G40"/>
    <mergeCell ref="H40:M40"/>
    <mergeCell ref="B6:C6"/>
    <mergeCell ref="K6:L6"/>
    <mergeCell ref="Z7:AA7"/>
    <mergeCell ref="T20:X20"/>
    <mergeCell ref="D22:J22"/>
    <mergeCell ref="G4:H4"/>
    <mergeCell ref="D5:F5"/>
    <mergeCell ref="G5:I5"/>
    <mergeCell ref="M5:O5"/>
    <mergeCell ref="P5:R5"/>
  </mergeCells>
  <hyperlinks>
    <hyperlink ref="A1" location="Overview!F13" display="Return"/>
  </hyperlinks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9"/>
  <sheetViews>
    <sheetView zoomScaleNormal="100" zoomScaleSheetLayoutView="100" workbookViewId="0"/>
  </sheetViews>
  <sheetFormatPr defaultColWidth="8.90625" defaultRowHeight="14.5"/>
  <cols>
    <col min="1" max="1" width="8.90625" style="29"/>
    <col min="2" max="2" width="18" style="29" customWidth="1"/>
    <col min="3" max="3" width="12.54296875" style="29" customWidth="1"/>
    <col min="4" max="4" width="11.54296875" style="29" customWidth="1"/>
    <col min="5" max="5" width="11" style="29" customWidth="1"/>
    <col min="6" max="7" width="16" style="29" customWidth="1"/>
    <col min="8" max="8" width="12.453125" style="29" customWidth="1"/>
    <col min="9" max="9" width="16.90625" style="29" customWidth="1"/>
    <col min="10" max="10" width="14.54296875" style="29" customWidth="1"/>
    <col min="11" max="11" width="8.90625" style="29"/>
    <col min="12" max="12" width="11.36328125" style="29" customWidth="1"/>
    <col min="13" max="13" width="8.90625" style="29"/>
    <col min="14" max="15" width="9" style="29" bestFit="1" customWidth="1"/>
    <col min="16" max="16" width="9.08984375" style="29" bestFit="1" customWidth="1"/>
    <col min="17" max="17" width="16.54296875" style="29" bestFit="1" customWidth="1"/>
    <col min="18" max="18" width="8.90625" style="30"/>
    <col min="19" max="20" width="8.90625" style="29"/>
    <col min="21" max="23" width="6.453125" style="29" customWidth="1"/>
    <col min="24" max="24" width="11" style="29" customWidth="1"/>
    <col min="25" max="25" width="8.90625" style="29"/>
    <col min="26" max="26" width="10" style="29" customWidth="1"/>
    <col min="27" max="16384" width="8.90625" style="29"/>
  </cols>
  <sheetData>
    <row r="1" spans="1:23">
      <c r="A1" s="144" t="s">
        <v>98</v>
      </c>
      <c r="R1" s="29"/>
    </row>
    <row r="3" spans="1:23" ht="15" customHeight="1">
      <c r="D3" s="229" t="s">
        <v>706</v>
      </c>
      <c r="E3" s="229"/>
      <c r="F3" s="229"/>
      <c r="G3" s="229"/>
      <c r="H3" s="229"/>
      <c r="I3" s="229"/>
      <c r="J3" s="229"/>
      <c r="K3" s="229"/>
      <c r="L3" s="229"/>
      <c r="Q3" s="161"/>
      <c r="R3" s="161"/>
      <c r="S3" s="161"/>
      <c r="T3" s="161"/>
      <c r="U3" s="161"/>
      <c r="V3" s="161"/>
      <c r="W3" s="161"/>
    </row>
    <row r="4" spans="1:23" ht="29.25" customHeight="1">
      <c r="D4" s="229" t="s">
        <v>546</v>
      </c>
      <c r="E4" s="229"/>
      <c r="F4" s="229"/>
      <c r="G4" s="229" t="s">
        <v>866</v>
      </c>
      <c r="H4" s="229"/>
      <c r="I4" s="229"/>
      <c r="J4" s="238" t="s">
        <v>865</v>
      </c>
      <c r="K4" s="238"/>
      <c r="L4" s="238"/>
      <c r="M4" s="162"/>
      <c r="N4" s="162"/>
      <c r="Q4" s="161"/>
      <c r="R4" s="161"/>
      <c r="S4" s="161"/>
      <c r="T4" s="161"/>
      <c r="U4" s="161"/>
      <c r="V4" s="161"/>
      <c r="W4" s="161"/>
    </row>
    <row r="5" spans="1:23" ht="29.15" customHeight="1">
      <c r="B5" s="102" t="s">
        <v>162</v>
      </c>
      <c r="C5" s="102"/>
      <c r="D5" s="35" t="s">
        <v>164</v>
      </c>
      <c r="E5" s="36" t="s">
        <v>131</v>
      </c>
      <c r="F5" s="36" t="s">
        <v>132</v>
      </c>
      <c r="G5" s="35" t="s">
        <v>164</v>
      </c>
      <c r="H5" s="36" t="s">
        <v>131</v>
      </c>
      <c r="I5" s="36" t="s">
        <v>132</v>
      </c>
      <c r="J5" s="35" t="s">
        <v>164</v>
      </c>
      <c r="K5" s="36" t="s">
        <v>131</v>
      </c>
      <c r="L5" s="36" t="s">
        <v>132</v>
      </c>
      <c r="M5" s="158" t="s">
        <v>1246</v>
      </c>
      <c r="N5" s="158" t="s">
        <v>1246</v>
      </c>
      <c r="P5" s="163" t="s">
        <v>154</v>
      </c>
      <c r="Q5" s="164"/>
      <c r="R5" s="164"/>
      <c r="S5" s="164"/>
      <c r="T5" s="164"/>
      <c r="U5" s="163" t="s">
        <v>1248</v>
      </c>
      <c r="V5" s="161"/>
      <c r="W5" s="161"/>
    </row>
    <row r="6" spans="1:23">
      <c r="B6" s="41" t="s">
        <v>119</v>
      </c>
      <c r="D6" s="43">
        <f>VALUE(Multidimensional_Poverty_source!J241)*100</f>
        <v>33.800000000000004</v>
      </c>
      <c r="E6" s="47">
        <f>VALUE(Multidimensional_Poverty_source!F241)*100</f>
        <v>28.000000000000004</v>
      </c>
      <c r="F6" s="47">
        <f>VALUE(Multidimensional_Poverty_source!B241)*100</f>
        <v>35.199999999999996</v>
      </c>
      <c r="G6" s="121">
        <f>VALUE(Multidimensional_Poverty_source!J266)*100</f>
        <v>23.200000000000003</v>
      </c>
      <c r="H6" s="46">
        <f>VALUE(Multidimensional_Poverty_source!F266)*100</f>
        <v>17.399999999999999</v>
      </c>
      <c r="I6" s="46">
        <f>VALUE(Multidimensional_Poverty_source!B266)*100</f>
        <v>24.6</v>
      </c>
      <c r="J6" s="43">
        <f>VALUE(Multidimensional_Poverty_source!J291)*100</f>
        <v>24.099999999999998</v>
      </c>
      <c r="K6" s="47">
        <f>VALUE(Multidimensional_Poverty_source!F291)*100</f>
        <v>24.5</v>
      </c>
      <c r="L6" s="47">
        <f>VALUE(Multidimensional_Poverty_source!B291)*100</f>
        <v>24</v>
      </c>
      <c r="M6" s="42">
        <f>G18</f>
        <v>19.8</v>
      </c>
      <c r="N6" s="42">
        <f>D18</f>
        <v>24.6</v>
      </c>
      <c r="Q6" s="161"/>
      <c r="R6" s="161"/>
      <c r="S6" s="161"/>
      <c r="T6" s="161"/>
      <c r="U6" s="161"/>
      <c r="V6" s="161"/>
      <c r="W6" s="161"/>
    </row>
    <row r="7" spans="1:23">
      <c r="B7" s="50" t="s">
        <v>1220</v>
      </c>
      <c r="D7" s="111">
        <f>VALUE(Multidimensional_Poverty_source!J231)*100</f>
        <v>34.9</v>
      </c>
      <c r="E7" s="30">
        <f>VALUE(Multidimensional_Poverty_source!F231)*100</f>
        <v>27</v>
      </c>
      <c r="F7" s="30">
        <f>VALUE(Multidimensional_Poverty_source!B231)*100</f>
        <v>36.5</v>
      </c>
      <c r="G7" s="136">
        <f>VALUE(Multidimensional_Poverty_source!J256)*100</f>
        <v>24.2</v>
      </c>
      <c r="H7" s="116">
        <f>VALUE(Multidimensional_Poverty_source!F256)*100</f>
        <v>17</v>
      </c>
      <c r="I7" s="116">
        <f>VALUE(Multidimensional_Poverty_source!B256)*100</f>
        <v>25.7</v>
      </c>
      <c r="J7" s="136">
        <f>VALUE(Multidimensional_Poverty_source!J281)*100</f>
        <v>24.8</v>
      </c>
      <c r="K7" s="116">
        <f>VALUE(Multidimensional_Poverty_source!F281)*100</f>
        <v>24.6</v>
      </c>
      <c r="L7" s="116">
        <f>VALUE(Multidimensional_Poverty_source!B281)*100</f>
        <v>24.8</v>
      </c>
      <c r="M7" s="42">
        <f>M6</f>
        <v>19.8</v>
      </c>
      <c r="N7" s="42">
        <f>N6</f>
        <v>24.6</v>
      </c>
      <c r="Q7" s="161"/>
      <c r="R7" s="161"/>
      <c r="S7" s="161"/>
      <c r="T7" s="161"/>
      <c r="U7" s="161"/>
      <c r="V7" s="161"/>
      <c r="W7" s="161"/>
    </row>
    <row r="8" spans="1:23">
      <c r="B8" s="65" t="s">
        <v>1221</v>
      </c>
      <c r="C8" s="66"/>
      <c r="D8" s="118">
        <f>VALUE(Multidimensional_Poverty_source!J232)*100</f>
        <v>27</v>
      </c>
      <c r="E8" s="64">
        <f>VALUE(Multidimensional_Poverty_source!F232)*100</f>
        <v>31.4</v>
      </c>
      <c r="F8" s="64">
        <f>VALUE(Multidimensional_Poverty_source!B232)*100</f>
        <v>25</v>
      </c>
      <c r="G8" s="138">
        <f>VALUE(Multidimensional_Poverty_source!J257)*100</f>
        <v>16.7</v>
      </c>
      <c r="H8" s="165">
        <f>VALUE(Multidimensional_Poverty_source!F257)*100</f>
        <v>18.899999999999999</v>
      </c>
      <c r="I8" s="165">
        <f>VALUE(Multidimensional_Poverty_source!B257)*100</f>
        <v>15.6</v>
      </c>
      <c r="J8" s="138">
        <f>VALUE(Multidimensional_Poverty_source!J282)*100</f>
        <v>19.600000000000001</v>
      </c>
      <c r="K8" s="165">
        <f>VALUE(Multidimensional_Poverty_source!F282)*100</f>
        <v>24.099999999999998</v>
      </c>
      <c r="L8" s="165">
        <f>VALUE(Multidimensional_Poverty_source!B282)*100</f>
        <v>17.299999999999997</v>
      </c>
      <c r="M8" s="42">
        <f t="shared" ref="M8:N18" si="0">M7</f>
        <v>19.8</v>
      </c>
      <c r="N8" s="42">
        <f t="shared" si="0"/>
        <v>24.6</v>
      </c>
      <c r="Q8" s="161"/>
      <c r="R8" s="161"/>
      <c r="S8" s="161"/>
      <c r="T8" s="161"/>
      <c r="U8" s="161"/>
      <c r="V8" s="161"/>
      <c r="W8" s="161"/>
    </row>
    <row r="9" spans="1:23">
      <c r="B9" s="41" t="s">
        <v>120</v>
      </c>
      <c r="D9" s="43">
        <f>VALUE(Multidimensional_Poverty_source!J242)*100</f>
        <v>19.7</v>
      </c>
      <c r="E9" s="47">
        <f>VALUE(Multidimensional_Poverty_source!F242)*100</f>
        <v>16.5</v>
      </c>
      <c r="F9" s="47">
        <f>VALUE(Multidimensional_Poverty_source!B242)*100</f>
        <v>22.400000000000002</v>
      </c>
      <c r="G9" s="121">
        <f>VALUE(Multidimensional_Poverty_source!J267)*100</f>
        <v>19.3</v>
      </c>
      <c r="H9" s="46">
        <f>VALUE(Multidimensional_Poverty_source!F267)*100</f>
        <v>14.899999999999999</v>
      </c>
      <c r="I9" s="46">
        <f>VALUE(Multidimensional_Poverty_source!B267)*100</f>
        <v>23.1</v>
      </c>
      <c r="J9" s="43">
        <f>VALUE(Multidimensional_Poverty_source!J292)*100</f>
        <v>12.8</v>
      </c>
      <c r="K9" s="47">
        <f>VALUE(Multidimensional_Poverty_source!F292)*100</f>
        <v>13.100000000000001</v>
      </c>
      <c r="L9" s="47">
        <f>VALUE(Multidimensional_Poverty_source!B292)*100</f>
        <v>12.5</v>
      </c>
      <c r="M9" s="42">
        <f t="shared" si="0"/>
        <v>19.8</v>
      </c>
      <c r="N9" s="42">
        <f t="shared" si="0"/>
        <v>24.6</v>
      </c>
      <c r="Q9" s="161"/>
      <c r="R9" s="161"/>
      <c r="S9" s="161"/>
      <c r="T9" s="161"/>
      <c r="U9" s="161"/>
      <c r="V9" s="161"/>
      <c r="W9" s="161"/>
    </row>
    <row r="10" spans="1:23">
      <c r="B10" s="50" t="s">
        <v>1222</v>
      </c>
      <c r="D10" s="111">
        <f>VALUE(Multidimensional_Poverty_source!J233)*100</f>
        <v>18.7</v>
      </c>
      <c r="E10" s="30">
        <f>VALUE(Multidimensional_Poverty_source!F233)*100</f>
        <v>15.1</v>
      </c>
      <c r="F10" s="30">
        <f>VALUE(Multidimensional_Poverty_source!B233)*100</f>
        <v>21.5</v>
      </c>
      <c r="G10" s="111">
        <f>VALUE(Multidimensional_Poverty_source!J258)*100</f>
        <v>19.100000000000001</v>
      </c>
      <c r="H10" s="30">
        <f>VALUE(Multidimensional_Poverty_source!F258)*100</f>
        <v>15.1</v>
      </c>
      <c r="I10" s="30">
        <f>VALUE(Multidimensional_Poverty_source!B258)*100</f>
        <v>22.1</v>
      </c>
      <c r="J10" s="111">
        <f>VALUE(Multidimensional_Poverty_source!J283)*100</f>
        <v>12.5</v>
      </c>
      <c r="K10" s="30">
        <f>VALUE(Multidimensional_Poverty_source!F283)*100</f>
        <v>12.1</v>
      </c>
      <c r="L10" s="30">
        <f>VALUE(Multidimensional_Poverty_source!B283)*100</f>
        <v>12.8</v>
      </c>
      <c r="M10" s="42">
        <f t="shared" si="0"/>
        <v>19.8</v>
      </c>
      <c r="N10" s="42">
        <f t="shared" si="0"/>
        <v>24.6</v>
      </c>
      <c r="Q10" s="161"/>
      <c r="R10" s="161"/>
      <c r="S10" s="161"/>
      <c r="T10" s="161"/>
      <c r="U10" s="161"/>
      <c r="V10" s="161"/>
      <c r="W10" s="161"/>
    </row>
    <row r="11" spans="1:23">
      <c r="B11" s="65" t="s">
        <v>1223</v>
      </c>
      <c r="C11" s="66"/>
      <c r="D11" s="118">
        <f>VALUE(Multidimensional_Poverty_source!J234)*100</f>
        <v>25.5</v>
      </c>
      <c r="E11" s="64">
        <f>VALUE(Multidimensional_Poverty_source!F234)*100</f>
        <v>22.5</v>
      </c>
      <c r="F11" s="64">
        <f>VALUE(Multidimensional_Poverty_source!B234)*100</f>
        <v>29.599999999999998</v>
      </c>
      <c r="G11" s="118">
        <f>VALUE(Multidimensional_Poverty_source!J259)*100</f>
        <v>20.9</v>
      </c>
      <c r="H11" s="64">
        <f>VALUE(Multidimensional_Poverty_source!F259)*100</f>
        <v>14.099999999999998</v>
      </c>
      <c r="I11" s="64">
        <f>VALUE(Multidimensional_Poverty_source!B259)*100</f>
        <v>30.599999999999998</v>
      </c>
      <c r="J11" s="138">
        <f>VALUE(Multidimensional_Poverty_source!J284)*100</f>
        <v>14.399999999999999</v>
      </c>
      <c r="K11" s="165">
        <f>VALUE(Multidimensional_Poverty_source!F284)*100</f>
        <v>17.5</v>
      </c>
      <c r="L11" s="165">
        <f>VALUE(Multidimensional_Poverty_source!B284)*100</f>
        <v>10</v>
      </c>
      <c r="M11" s="42">
        <f t="shared" si="0"/>
        <v>19.8</v>
      </c>
      <c r="N11" s="42">
        <f t="shared" si="0"/>
        <v>24.6</v>
      </c>
      <c r="Q11" s="161"/>
      <c r="R11" s="161"/>
      <c r="S11" s="161"/>
      <c r="T11" s="161"/>
      <c r="U11" s="161"/>
      <c r="V11" s="161"/>
      <c r="W11" s="161"/>
    </row>
    <row r="12" spans="1:23">
      <c r="B12" s="77" t="s">
        <v>99</v>
      </c>
      <c r="C12" s="84"/>
      <c r="D12" s="79">
        <f>VALUE(Multidimensional_Poverty_source!J240)*100</f>
        <v>28.799999999999997</v>
      </c>
      <c r="E12" s="80">
        <f>VALUE(Multidimensional_Poverty_source!F240)*100</f>
        <v>28.000000000000004</v>
      </c>
      <c r="F12" s="80">
        <f>VALUE(Multidimensional_Poverty_source!B240)*100</f>
        <v>29.5</v>
      </c>
      <c r="G12" s="125">
        <f>VALUE(Multidimensional_Poverty_source!J265)*100</f>
        <v>20.5</v>
      </c>
      <c r="H12" s="82">
        <f>VALUE(Multidimensional_Poverty_source!F265)*100</f>
        <v>17.5</v>
      </c>
      <c r="I12" s="82">
        <f>VALUE(Multidimensional_Poverty_source!B265)*100</f>
        <v>23.5</v>
      </c>
      <c r="J12" s="79">
        <f>VALUE(Multidimensional_Poverty_source!J290)*100</f>
        <v>16.900000000000002</v>
      </c>
      <c r="K12" s="80">
        <f>VALUE(Multidimensional_Poverty_source!F290)*100</f>
        <v>18.899999999999999</v>
      </c>
      <c r="L12" s="80">
        <f>VALUE(Multidimensional_Poverty_source!B290)*100</f>
        <v>14.899999999999999</v>
      </c>
      <c r="M12" s="42">
        <f t="shared" si="0"/>
        <v>19.8</v>
      </c>
      <c r="N12" s="42">
        <f t="shared" si="0"/>
        <v>24.6</v>
      </c>
      <c r="Q12" s="161"/>
      <c r="R12" s="161"/>
      <c r="S12" s="161"/>
      <c r="T12" s="161"/>
      <c r="U12" s="161"/>
      <c r="V12" s="161"/>
      <c r="W12" s="161"/>
    </row>
    <row r="13" spans="1:23">
      <c r="M13" s="42">
        <f t="shared" si="0"/>
        <v>19.8</v>
      </c>
      <c r="N13" s="42">
        <f t="shared" si="0"/>
        <v>24.6</v>
      </c>
      <c r="Q13" s="161"/>
      <c r="R13" s="161"/>
      <c r="S13" s="161"/>
      <c r="T13" s="161"/>
      <c r="U13" s="161"/>
      <c r="V13" s="161"/>
      <c r="W13" s="161"/>
    </row>
    <row r="14" spans="1:23">
      <c r="B14" s="83" t="s">
        <v>100</v>
      </c>
      <c r="C14" s="66"/>
      <c r="D14" s="94">
        <f>VALUE(Multidimensional_Poverty_source!J248)*100</f>
        <v>25.2</v>
      </c>
      <c r="E14" s="95">
        <f>VALUE(Multidimensional_Poverty_source!F248)*100</f>
        <v>20.7</v>
      </c>
      <c r="F14" s="95">
        <f>VALUE(Multidimensional_Poverty_source!B248)*100</f>
        <v>28.000000000000004</v>
      </c>
      <c r="G14" s="130">
        <f>VALUE(Multidimensional_Poverty_source!J273)*100</f>
        <v>20.599999999999998</v>
      </c>
      <c r="H14" s="90">
        <f>VALUE(Multidimensional_Poverty_source!F273)*100</f>
        <v>16.100000000000001</v>
      </c>
      <c r="I14" s="90">
        <f>VALUE(Multidimensional_Poverty_source!B273)*100</f>
        <v>23.599999999999998</v>
      </c>
      <c r="J14" s="94">
        <f>VALUE(Multidimensional_Poverty_source!J298)*100</f>
        <v>16.600000000000001</v>
      </c>
      <c r="K14" s="95">
        <f>VALUE(Multidimensional_Poverty_source!F298)*100</f>
        <v>15.7</v>
      </c>
      <c r="L14" s="95">
        <f>VALUE(Multidimensional_Poverty_source!B298)*100</f>
        <v>17.100000000000001</v>
      </c>
      <c r="M14" s="42">
        <f t="shared" si="0"/>
        <v>19.8</v>
      </c>
      <c r="N14" s="42">
        <f t="shared" si="0"/>
        <v>24.6</v>
      </c>
      <c r="Q14" s="161"/>
      <c r="R14" s="161"/>
      <c r="S14" s="161"/>
      <c r="T14" s="161"/>
      <c r="U14" s="161"/>
      <c r="V14" s="161"/>
      <c r="W14" s="161"/>
    </row>
    <row r="15" spans="1:23">
      <c r="B15" s="83" t="s">
        <v>101</v>
      </c>
      <c r="C15" s="66"/>
      <c r="D15" s="94">
        <f>VALUE(Multidimensional_Poverty_source!J249)*100</f>
        <v>25.900000000000002</v>
      </c>
      <c r="E15" s="95">
        <f>VALUE(Multidimensional_Poverty_source!F249)*100</f>
        <v>24.2</v>
      </c>
      <c r="F15" s="95">
        <f>VALUE(Multidimensional_Poverty_source!B249)*100</f>
        <v>27.700000000000003</v>
      </c>
      <c r="G15" s="130">
        <f>VALUE(Multidimensional_Poverty_source!J274)*100</f>
        <v>19.7</v>
      </c>
      <c r="H15" s="90">
        <f>VALUE(Multidimensional_Poverty_source!F274)*100</f>
        <v>15</v>
      </c>
      <c r="I15" s="90">
        <f>VALUE(Multidimensional_Poverty_source!B274)*100</f>
        <v>24.7</v>
      </c>
      <c r="J15" s="94">
        <f>VALUE(Multidimensional_Poverty_source!J299)*100</f>
        <v>15.9</v>
      </c>
      <c r="K15" s="95">
        <f>VALUE(Multidimensional_Poverty_source!F299)*100</f>
        <v>18.7</v>
      </c>
      <c r="L15" s="95">
        <f>VALUE(Multidimensional_Poverty_source!B299)*100</f>
        <v>12.9</v>
      </c>
      <c r="M15" s="42">
        <f t="shared" si="0"/>
        <v>19.8</v>
      </c>
      <c r="N15" s="42">
        <f t="shared" si="0"/>
        <v>24.6</v>
      </c>
      <c r="Q15" s="161"/>
      <c r="R15" s="161"/>
      <c r="S15" s="161"/>
      <c r="T15" s="161"/>
      <c r="U15" s="161"/>
      <c r="V15" s="161"/>
      <c r="W15" s="161"/>
    </row>
    <row r="16" spans="1:23">
      <c r="B16" s="41" t="s">
        <v>130</v>
      </c>
      <c r="D16" s="43">
        <f>VALUE(Multidimensional_Poverty_source!J243)*100</f>
        <v>22.3</v>
      </c>
      <c r="E16" s="47">
        <f>VALUE(Multidimensional_Poverty_source!F243)*100</f>
        <v>34.300000000000004</v>
      </c>
      <c r="F16" s="47">
        <f>VALUE(Multidimensional_Poverty_source!B243)*100</f>
        <v>5</v>
      </c>
      <c r="G16" s="121">
        <f>VALUE(Multidimensional_Poverty_source!J268)*100</f>
        <v>17.5</v>
      </c>
      <c r="H16" s="46">
        <f>VALUE(Multidimensional_Poverty_source!F268)*100</f>
        <v>13.3</v>
      </c>
      <c r="I16" s="46">
        <f>VALUE(Multidimensional_Poverty_source!B268)*100</f>
        <v>23.5</v>
      </c>
      <c r="J16" s="43">
        <f>VALUE(Multidimensional_Poverty_source!J293)*100</f>
        <v>22.3</v>
      </c>
      <c r="K16" s="47">
        <f>VALUE(Multidimensional_Poverty_source!F293)*100</f>
        <v>30</v>
      </c>
      <c r="L16" s="47">
        <f>VALUE(Multidimensional_Poverty_source!B293)*100</f>
        <v>11.200000000000001</v>
      </c>
      <c r="M16" s="42">
        <f t="shared" si="0"/>
        <v>19.8</v>
      </c>
      <c r="N16" s="42">
        <f t="shared" si="0"/>
        <v>24.6</v>
      </c>
      <c r="Q16" s="161"/>
      <c r="R16" s="161"/>
      <c r="S16" s="161"/>
      <c r="T16" s="161"/>
      <c r="U16" s="161"/>
      <c r="V16" s="161"/>
      <c r="W16" s="161"/>
    </row>
    <row r="17" spans="2:23">
      <c r="M17" s="42">
        <f t="shared" si="0"/>
        <v>19.8</v>
      </c>
      <c r="N17" s="42">
        <f t="shared" si="0"/>
        <v>24.6</v>
      </c>
      <c r="Q17" s="161"/>
      <c r="R17" s="161"/>
      <c r="S17" s="161"/>
      <c r="T17" s="161"/>
      <c r="U17" s="161"/>
      <c r="V17" s="161"/>
      <c r="W17" s="161"/>
    </row>
    <row r="18" spans="2:23">
      <c r="B18" s="83" t="s">
        <v>1246</v>
      </c>
      <c r="C18" s="66"/>
      <c r="D18" s="94">
        <f>VALUE(Multidimensional_Poverty_source!J251)*100</f>
        <v>24.6</v>
      </c>
      <c r="E18" s="95">
        <f>VALUE(Multidimensional_Poverty_source!F251)*100</f>
        <v>25.3</v>
      </c>
      <c r="F18" s="95">
        <f>VALUE(Multidimensional_Poverty_source!B251)*100</f>
        <v>24</v>
      </c>
      <c r="G18" s="130">
        <f>VALUE(Multidimensional_Poverty_source!J276)*100</f>
        <v>19.8</v>
      </c>
      <c r="H18" s="90">
        <f>VALUE(Multidimensional_Poverty_source!F276)*100</f>
        <v>15.1</v>
      </c>
      <c r="I18" s="90">
        <f>VALUE(Multidimensional_Poverty_source!B276)*100</f>
        <v>23.599999999999998</v>
      </c>
      <c r="J18" s="94">
        <f>VALUE(Multidimensional_Poverty_source!J301)*100</f>
        <v>17.899999999999999</v>
      </c>
      <c r="K18" s="95">
        <f>VALUE(Multidimensional_Poverty_source!F301)*100</f>
        <v>20.5</v>
      </c>
      <c r="L18" s="95">
        <f>VALUE(Multidimensional_Poverty_source!B301)*100</f>
        <v>15.8</v>
      </c>
      <c r="M18" s="42">
        <f t="shared" si="0"/>
        <v>19.8</v>
      </c>
      <c r="N18" s="42">
        <f t="shared" si="0"/>
        <v>24.6</v>
      </c>
      <c r="Q18" s="161"/>
      <c r="R18" s="161"/>
      <c r="S18" s="161"/>
      <c r="T18" s="161"/>
      <c r="U18" s="161"/>
      <c r="V18" s="161"/>
      <c r="W18" s="161"/>
    </row>
    <row r="19" spans="2:23">
      <c r="Q19" s="161"/>
      <c r="R19" s="161"/>
      <c r="S19" s="161"/>
      <c r="T19" s="161"/>
      <c r="U19" s="161"/>
      <c r="V19" s="161"/>
      <c r="W19" s="161"/>
    </row>
    <row r="20" spans="2:23">
      <c r="B20" s="50"/>
      <c r="D20" s="42"/>
      <c r="E20" s="42"/>
      <c r="F20" s="42"/>
      <c r="Q20" s="161"/>
      <c r="R20" s="161"/>
      <c r="S20" s="161"/>
      <c r="T20" s="161"/>
      <c r="U20" s="161"/>
      <c r="V20" s="161"/>
      <c r="W20" s="161"/>
    </row>
    <row r="22" spans="2:23">
      <c r="J22" s="221" t="s">
        <v>1496</v>
      </c>
    </row>
    <row r="23" spans="2:23" ht="14.4" customHeight="1">
      <c r="D23" s="229" t="s">
        <v>879</v>
      </c>
      <c r="E23" s="229"/>
      <c r="F23" s="229"/>
      <c r="G23" s="229"/>
      <c r="H23" s="229"/>
      <c r="I23" s="33"/>
      <c r="K23" s="33"/>
      <c r="L23" s="33"/>
    </row>
    <row r="24" spans="2:23" ht="45" customHeight="1">
      <c r="B24" s="102" t="s">
        <v>162</v>
      </c>
      <c r="C24" s="102"/>
      <c r="D24" s="36" t="s">
        <v>682</v>
      </c>
      <c r="E24" s="36" t="s">
        <v>660</v>
      </c>
      <c r="F24" s="36" t="s">
        <v>712</v>
      </c>
      <c r="G24" s="36" t="s">
        <v>661</v>
      </c>
      <c r="H24" s="36" t="s">
        <v>878</v>
      </c>
      <c r="I24" s="34"/>
      <c r="J24" s="34"/>
      <c r="K24" s="34"/>
    </row>
    <row r="25" spans="2:23">
      <c r="B25" s="41" t="s">
        <v>119</v>
      </c>
      <c r="D25" s="47">
        <f>VALUE(Multidimensional_Poverty_source!C412)</f>
        <v>50.7</v>
      </c>
      <c r="E25" s="46">
        <f>VALUE(Multidimensional_Poverty_source!C409)</f>
        <v>15.9</v>
      </c>
      <c r="F25" s="46">
        <f>VALUE(Multidimensional_Poverty_source!C414)</f>
        <v>19.5</v>
      </c>
      <c r="G25" s="46">
        <f>VALUE(Multidimensional_Poverty_source!C415)</f>
        <v>3.9</v>
      </c>
      <c r="H25" s="46">
        <f>VALUE(Multidimensional_Poverty_source!C408)</f>
        <v>3.6</v>
      </c>
      <c r="I25" s="34"/>
      <c r="J25" s="34"/>
      <c r="K25" s="34"/>
    </row>
    <row r="26" spans="2:23">
      <c r="B26" s="50" t="s">
        <v>1220</v>
      </c>
      <c r="C26" s="30"/>
      <c r="D26" s="30">
        <f>VALUE(Multidimensional_Poverty_source!C373)</f>
        <v>49.3</v>
      </c>
      <c r="E26" s="30">
        <f>VALUE(Multidimensional_Poverty_source!C370)</f>
        <v>16.100000000000001</v>
      </c>
      <c r="F26" s="30">
        <f>VALUE(Multidimensional_Poverty_source!C375)</f>
        <v>20.8</v>
      </c>
      <c r="G26" s="30">
        <f>VALUE(Multidimensional_Poverty_source!C376)</f>
        <v>3.6</v>
      </c>
      <c r="H26" s="30">
        <f>VALUE(Multidimensional_Poverty_source!C369)</f>
        <v>4.0999999999999996</v>
      </c>
      <c r="I26" s="34"/>
      <c r="J26" s="34"/>
      <c r="K26" s="112"/>
    </row>
    <row r="27" spans="2:23">
      <c r="B27" s="65" t="s">
        <v>1221</v>
      </c>
      <c r="C27" s="66"/>
      <c r="D27" s="64">
        <f>VALUE(Multidimensional_Poverty_source!D373)</f>
        <v>58.8</v>
      </c>
      <c r="E27" s="64">
        <f>VALUE(Multidimensional_Poverty_source!D370)</f>
        <v>14.9</v>
      </c>
      <c r="F27" s="64">
        <f>VALUE(Multidimensional_Poverty_source!D375)</f>
        <v>12.4</v>
      </c>
      <c r="G27" s="64">
        <f>VALUE(Multidimensional_Poverty_source!D376)</f>
        <v>5.4</v>
      </c>
      <c r="H27" s="64">
        <f>VALUE(Multidimensional_Poverty_source!D369)</f>
        <v>0.6</v>
      </c>
      <c r="I27" s="34"/>
      <c r="J27" s="34"/>
      <c r="K27" s="34"/>
    </row>
    <row r="28" spans="2:23">
      <c r="B28" s="41" t="s">
        <v>120</v>
      </c>
      <c r="D28" s="47">
        <f>VALUE(Multidimensional_Poverty_source!D412)</f>
        <v>51.8</v>
      </c>
      <c r="E28" s="46">
        <f>VALUE(Multidimensional_Poverty_source!D409)</f>
        <v>22.6</v>
      </c>
      <c r="F28" s="46">
        <f>VALUE(Multidimensional_Poverty_source!D414)</f>
        <v>9.1999999999999993</v>
      </c>
      <c r="G28" s="46">
        <f>VALUE(Multidimensional_Poverty_source!D415)</f>
        <v>4.3</v>
      </c>
      <c r="H28" s="46">
        <f>VALUE(Multidimensional_Poverty_source!D408)</f>
        <v>3.1</v>
      </c>
      <c r="I28" s="34"/>
      <c r="J28" s="34"/>
      <c r="K28" s="34"/>
    </row>
    <row r="29" spans="2:23">
      <c r="B29" s="50" t="s">
        <v>1222</v>
      </c>
      <c r="D29" s="30">
        <f>VALUE(Multidimensional_Poverty_source!E373)</f>
        <v>49.6</v>
      </c>
      <c r="E29" s="30">
        <f>VALUE(Multidimensional_Poverty_source!E370)</f>
        <v>24.2</v>
      </c>
      <c r="F29" s="30">
        <f>VALUE(Multidimensional_Poverty_source!E375)</f>
        <v>9.9</v>
      </c>
      <c r="G29" s="30">
        <f>VALUE(Multidimensional_Poverty_source!E376)</f>
        <v>4.2</v>
      </c>
      <c r="H29" s="30">
        <f>VALUE(Multidimensional_Poverty_source!E369)</f>
        <v>3.2</v>
      </c>
      <c r="I29" s="34"/>
      <c r="J29" s="34"/>
      <c r="K29" s="34"/>
    </row>
    <row r="30" spans="2:23">
      <c r="B30" s="65" t="s">
        <v>1223</v>
      </c>
      <c r="C30" s="66"/>
      <c r="D30" s="64">
        <f>VALUE(Multidimensional_Poverty_source!F373)</f>
        <v>66.2</v>
      </c>
      <c r="E30" s="64">
        <f>VALUE(Multidimensional_Poverty_source!F370)</f>
        <v>11.9</v>
      </c>
      <c r="F30" s="64">
        <f>VALUE(Multidimensional_Poverty_source!F375)</f>
        <v>4.5999999999999996</v>
      </c>
      <c r="G30" s="64">
        <f>VALUE(Multidimensional_Poverty_source!F376)</f>
        <v>4.8</v>
      </c>
      <c r="H30" s="64">
        <f>VALUE(Multidimensional_Poverty_source!F369)</f>
        <v>2.2999999999999998</v>
      </c>
      <c r="I30" s="34"/>
      <c r="J30" s="34"/>
      <c r="K30" s="34"/>
      <c r="M30" s="30"/>
      <c r="N30" s="30"/>
    </row>
    <row r="31" spans="2:23">
      <c r="B31" s="41" t="s">
        <v>99</v>
      </c>
      <c r="D31" s="47">
        <f>VALUE(Multidimensional_Poverty_source!B412)</f>
        <v>30</v>
      </c>
      <c r="E31" s="46">
        <f>VALUE(Multidimensional_Poverty_source!B409)</f>
        <v>13.3</v>
      </c>
      <c r="F31" s="46">
        <f>VALUE(Multidimensional_Poverty_source!B414)</f>
        <v>29.9</v>
      </c>
      <c r="G31" s="46">
        <f>VALUE(Multidimensional_Poverty_source!B415)</f>
        <v>4.8</v>
      </c>
      <c r="H31" s="46">
        <f>VALUE(Multidimensional_Poverty_source!B408)</f>
        <v>4.7</v>
      </c>
      <c r="I31" s="34"/>
      <c r="J31" s="34"/>
      <c r="K31" s="34"/>
    </row>
    <row r="32" spans="2:23">
      <c r="I32" s="34"/>
      <c r="J32" s="34"/>
      <c r="K32" s="34"/>
    </row>
    <row r="33" spans="2:16">
      <c r="B33" s="83" t="s">
        <v>130</v>
      </c>
      <c r="C33" s="66"/>
      <c r="D33" s="88">
        <f>VALUE(Multidimensional_Poverty_source!E412)</f>
        <v>45.5</v>
      </c>
      <c r="E33" s="90">
        <f>VALUE(Multidimensional_Poverty_source!E409)</f>
        <v>18.100000000000001</v>
      </c>
      <c r="F33" s="90">
        <f>VALUE(Multidimensional_Poverty_source!E414)</f>
        <v>13</v>
      </c>
      <c r="G33" s="90">
        <f>VALUE(Multidimensional_Poverty_source!E415)</f>
        <v>6.3</v>
      </c>
      <c r="H33" s="90">
        <f>VALUE(Multidimensional_Poverty_source!E408)</f>
        <v>5.2</v>
      </c>
      <c r="I33" s="34"/>
      <c r="J33" s="34"/>
      <c r="K33" s="34"/>
    </row>
    <row r="34" spans="2:16">
      <c r="B34" s="41" t="s">
        <v>100</v>
      </c>
      <c r="C34" s="72"/>
      <c r="D34" s="72">
        <f>VALUE(Multidimensional_Poverty_source!B451)</f>
        <v>44.8</v>
      </c>
      <c r="E34" s="72">
        <f>VALUE(Multidimensional_Poverty_source!B448)</f>
        <v>19.8</v>
      </c>
      <c r="F34" s="46">
        <f>VALUE(Multidimensional_Poverty_source!B453)</f>
        <v>17.100000000000001</v>
      </c>
      <c r="G34" s="46">
        <f>VALUE(Multidimensional_Poverty_source!B454)</f>
        <v>4.2</v>
      </c>
      <c r="H34" s="46">
        <f>VALUE(Multidimensional_Poverty_source!B447)</f>
        <v>3.8</v>
      </c>
      <c r="I34" s="34"/>
      <c r="J34" s="34"/>
      <c r="K34" s="34"/>
      <c r="N34" s="30"/>
      <c r="O34" s="30"/>
      <c r="P34" s="30"/>
    </row>
    <row r="35" spans="2:16">
      <c r="B35" s="83" t="s">
        <v>101</v>
      </c>
      <c r="C35" s="66"/>
      <c r="D35" s="95">
        <f>VALUE(Multidimensional_Poverty_source!C451)</f>
        <v>63.8</v>
      </c>
      <c r="E35" s="95">
        <f>VALUE(Multidimensional_Poverty_source!C448)</f>
        <v>12.9</v>
      </c>
      <c r="F35" s="90">
        <f>VALUE(Multidimensional_Poverty_source!C453)</f>
        <v>7.2</v>
      </c>
      <c r="G35" s="90">
        <f>VALUE(Multidimensional_Poverty_source!C454)</f>
        <v>5</v>
      </c>
      <c r="H35" s="90">
        <f>VALUE(Multidimensional_Poverty_source!C447)</f>
        <v>1.7</v>
      </c>
      <c r="I35" s="112"/>
      <c r="J35" s="34"/>
      <c r="K35" s="112"/>
    </row>
    <row r="36" spans="2:16">
      <c r="B36" s="41"/>
      <c r="E36" s="72"/>
      <c r="F36" s="30"/>
      <c r="G36" s="30"/>
      <c r="H36" s="72"/>
      <c r="I36" s="34"/>
      <c r="J36" s="34"/>
      <c r="K36" s="34"/>
    </row>
    <row r="37" spans="2:16">
      <c r="B37" s="83" t="s">
        <v>1246</v>
      </c>
      <c r="C37" s="66"/>
      <c r="D37" s="88">
        <f>VALUE(Multidimensional_Poverty_source!F412)</f>
        <v>46.6</v>
      </c>
      <c r="E37" s="90">
        <f>VALUE(Multidimensional_Poverty_source!F409)</f>
        <v>18.899999999999999</v>
      </c>
      <c r="F37" s="90">
        <f>VALUE(Multidimensional_Poverty_source!F414)</f>
        <v>15.5</v>
      </c>
      <c r="G37" s="90">
        <f>VALUE(Multidimensional_Poverty_source!F415)</f>
        <v>4.7</v>
      </c>
      <c r="H37" s="90">
        <f>VALUE(Multidimensional_Poverty_source!F408)</f>
        <v>3.9</v>
      </c>
      <c r="I37" s="34"/>
      <c r="J37" s="34"/>
      <c r="K37" s="34"/>
    </row>
    <row r="38" spans="2:16">
      <c r="J38" s="221" t="s">
        <v>1497</v>
      </c>
    </row>
    <row r="39" spans="2:16" ht="14.4" customHeight="1">
      <c r="D39" s="229" t="s">
        <v>880</v>
      </c>
      <c r="E39" s="229"/>
      <c r="F39" s="229"/>
      <c r="G39" s="229"/>
      <c r="H39" s="229"/>
      <c r="I39" s="33"/>
      <c r="J39" s="33"/>
      <c r="K39" s="33"/>
      <c r="L39" s="33"/>
    </row>
    <row r="40" spans="2:16" ht="37.5" customHeight="1">
      <c r="B40" s="102" t="s">
        <v>162</v>
      </c>
      <c r="D40" s="36" t="s">
        <v>660</v>
      </c>
      <c r="E40" s="36" t="s">
        <v>878</v>
      </c>
      <c r="F40" s="36" t="s">
        <v>1247</v>
      </c>
      <c r="G40" s="36" t="s">
        <v>682</v>
      </c>
      <c r="H40" s="36" t="s">
        <v>661</v>
      </c>
    </row>
    <row r="41" spans="2:16">
      <c r="B41" s="41" t="s">
        <v>119</v>
      </c>
      <c r="D41" s="46">
        <f>VALUE(Multidimensional_Poverty_source!C422)</f>
        <v>64.7</v>
      </c>
      <c r="E41" s="46">
        <f>VALUE(Multidimensional_Poverty_source!C421)</f>
        <v>10.3</v>
      </c>
      <c r="F41" s="46">
        <f>VALUE(Multidimensional_Poverty_source!C420)</f>
        <v>1.2</v>
      </c>
      <c r="G41" s="47">
        <f>VALUE(Multidimensional_Poverty_source!C425)</f>
        <v>8.8000000000000007</v>
      </c>
      <c r="H41" s="46">
        <f>VALUE(Multidimensional_Poverty_source!C428)</f>
        <v>5.8</v>
      </c>
    </row>
    <row r="42" spans="2:16">
      <c r="B42" s="50" t="s">
        <v>1220</v>
      </c>
      <c r="D42" s="116">
        <f>VALUE(Multidimensional_Poverty_source!C383)</f>
        <v>64</v>
      </c>
      <c r="E42" s="159">
        <f>VALUE(Multidimensional_Poverty_source!C382)</f>
        <v>10.8</v>
      </c>
      <c r="F42" s="30">
        <f>VALUE(Multidimensional_Poverty_source!C381)</f>
        <v>1.4</v>
      </c>
      <c r="G42" s="116">
        <f>VALUE(Multidimensional_Poverty_source!C386)</f>
        <v>10</v>
      </c>
      <c r="H42" s="30">
        <f>VALUE(Multidimensional_Poverty_source!C389)</f>
        <v>5.7</v>
      </c>
    </row>
    <row r="43" spans="2:16">
      <c r="B43" s="65" t="s">
        <v>1221</v>
      </c>
      <c r="D43" s="165">
        <f>VALUE(Multidimensional_Poverty_source!D383)</f>
        <v>69.400000000000006</v>
      </c>
      <c r="E43" s="172">
        <f>VALUE(Multidimensional_Poverty_source!D382)</f>
        <v>7.2</v>
      </c>
      <c r="F43" s="165">
        <f>VALUE(Multidimensional_Poverty_source!D381)</f>
        <v>0</v>
      </c>
      <c r="G43" s="165">
        <f>VALUE(Multidimensional_Poverty_source!D386)</f>
        <v>1.2</v>
      </c>
      <c r="H43" s="64">
        <f>VALUE(Multidimensional_Poverty_source!D389)</f>
        <v>6.8</v>
      </c>
    </row>
    <row r="44" spans="2:16">
      <c r="B44" s="41" t="s">
        <v>120</v>
      </c>
      <c r="D44" s="46">
        <f>VALUE(Multidimensional_Poverty_source!D422)</f>
        <v>64.099999999999994</v>
      </c>
      <c r="E44" s="46">
        <f>VALUE(Multidimensional_Poverty_source!D421)</f>
        <v>12.1</v>
      </c>
      <c r="F44" s="46">
        <f>VALUE(Multidimensional_Poverty_source!D420)</f>
        <v>0.7</v>
      </c>
      <c r="G44" s="47">
        <f>VALUE(Multidimensional_Poverty_source!D425)</f>
        <v>5.6</v>
      </c>
      <c r="H44" s="46">
        <f>VALUE(Multidimensional_Poverty_source!D428)</f>
        <v>7.8</v>
      </c>
    </row>
    <row r="45" spans="2:16">
      <c r="B45" s="50" t="s">
        <v>1222</v>
      </c>
      <c r="D45" s="116">
        <f>VALUE(Multidimensional_Poverty_source!E383)</f>
        <v>68.2</v>
      </c>
      <c r="E45" s="159">
        <f>VALUE(Multidimensional_Poverty_source!E382)</f>
        <v>10.5</v>
      </c>
      <c r="F45" s="30">
        <f>VALUE(Multidimensional_Poverty_source!E381)</f>
        <v>0.6</v>
      </c>
      <c r="G45" s="116">
        <f>VALUE(Multidimensional_Poverty_source!E386)</f>
        <v>5.7</v>
      </c>
      <c r="H45" s="30">
        <f>VALUE(Multidimensional_Poverty_source!E389)</f>
        <v>6.6</v>
      </c>
    </row>
    <row r="46" spans="2:16">
      <c r="B46" s="65" t="s">
        <v>1223</v>
      </c>
      <c r="D46" s="165">
        <f>VALUE(Multidimensional_Poverty_source!F383)</f>
        <v>38.1</v>
      </c>
      <c r="E46" s="172">
        <f>VALUE(Multidimensional_Poverty_source!F382)</f>
        <v>22.3</v>
      </c>
      <c r="F46" s="64">
        <f>VALUE(Multidimensional_Poverty_source!F381)</f>
        <v>1.5</v>
      </c>
      <c r="G46" s="165">
        <f>VALUE(Multidimensional_Poverty_source!F386)</f>
        <v>5.3</v>
      </c>
      <c r="H46" s="64">
        <f>VALUE(Multidimensional_Poverty_source!F389)</f>
        <v>15.2</v>
      </c>
      <c r="M46" s="159"/>
      <c r="N46" s="159"/>
      <c r="O46" s="159"/>
      <c r="P46" s="159"/>
    </row>
    <row r="47" spans="2:16">
      <c r="B47" s="41" t="s">
        <v>99</v>
      </c>
      <c r="D47" s="46">
        <f>VALUE(Multidimensional_Poverty_source!B422)</f>
        <v>43.5</v>
      </c>
      <c r="E47" s="46">
        <f>VALUE(Multidimensional_Poverty_source!B421)</f>
        <v>9.1</v>
      </c>
      <c r="F47" s="46">
        <f>VALUE(Multidimensional_Poverty_source!B420)</f>
        <v>24.5</v>
      </c>
      <c r="G47" s="47">
        <f>VALUE(Multidimensional_Poverty_source!B425)</f>
        <v>3.1</v>
      </c>
      <c r="H47" s="108">
        <f>VALUE(Multidimensional_Poverty_source!B428)</f>
        <v>3</v>
      </c>
    </row>
    <row r="49" spans="2:20">
      <c r="B49" s="83" t="s">
        <v>130</v>
      </c>
      <c r="D49" s="90">
        <f>VALUE(Multidimensional_Poverty_source!E422)</f>
        <v>51.3</v>
      </c>
      <c r="E49" s="90">
        <f>VALUE(Multidimensional_Poverty_source!E421)</f>
        <v>13.6</v>
      </c>
      <c r="F49" s="90">
        <f>VALUE(Multidimensional_Poverty_source!E420)</f>
        <v>6.1</v>
      </c>
      <c r="G49" s="88">
        <f>VALUE(Multidimensional_Poverty_source!E425)</f>
        <v>7.3</v>
      </c>
      <c r="H49" s="90">
        <f>VALUE(Multidimensional_Poverty_source!E428)</f>
        <v>4.8</v>
      </c>
    </row>
    <row r="50" spans="2:20">
      <c r="B50" s="41" t="s">
        <v>100</v>
      </c>
      <c r="D50" s="72">
        <f>VALUE(Multidimensional_Poverty_source!B461)</f>
        <v>60.9</v>
      </c>
      <c r="E50" s="46">
        <f>VALUE(Multidimensional_Poverty_source!B460)</f>
        <v>10.199999999999999</v>
      </c>
      <c r="F50" s="108">
        <f>VALUE(Multidimensional_Poverty_source!B459)</f>
        <v>7</v>
      </c>
      <c r="G50" s="72">
        <f>VALUE(Multidimensional_Poverty_source!B464)</f>
        <v>5.9</v>
      </c>
      <c r="H50" s="108">
        <f>VALUE(Multidimensional_Poverty_source!B467)</f>
        <v>5.5</v>
      </c>
      <c r="N50" s="46"/>
      <c r="O50" s="46"/>
    </row>
    <row r="51" spans="2:20">
      <c r="B51" s="83" t="s">
        <v>101</v>
      </c>
      <c r="D51" s="95">
        <f>VALUE(Multidimensional_Poverty_source!C461)</f>
        <v>46.1</v>
      </c>
      <c r="E51" s="90">
        <f>VALUE(Multidimensional_Poverty_source!C460)</f>
        <v>18.399999999999999</v>
      </c>
      <c r="F51" s="129">
        <f>VALUE(Multidimensional_Poverty_source!C459)</f>
        <v>1.1000000000000001</v>
      </c>
      <c r="G51" s="95">
        <f>VALUE(Multidimensional_Poverty_source!C464)</f>
        <v>4.2</v>
      </c>
      <c r="H51" s="129">
        <f>VALUE(Multidimensional_Poverty_source!C467)</f>
        <v>13</v>
      </c>
    </row>
    <row r="52" spans="2:20">
      <c r="B52" s="41"/>
      <c r="D52" s="72"/>
      <c r="E52" s="72"/>
      <c r="H52" s="30"/>
    </row>
    <row r="53" spans="2:20">
      <c r="B53" s="83" t="s">
        <v>1246</v>
      </c>
      <c r="D53" s="90">
        <f>VALUE(Multidimensional_Poverty_source!F422)</f>
        <v>57.1</v>
      </c>
      <c r="E53" s="90">
        <f>VALUE(Multidimensional_Poverty_source!F421)</f>
        <v>11.8</v>
      </c>
      <c r="F53" s="90">
        <f>VALUE(Multidimensional_Poverty_source!F420)</f>
        <v>6.3</v>
      </c>
      <c r="G53" s="88">
        <f>VALUE(Multidimensional_Poverty_source!F425)</f>
        <v>6.1</v>
      </c>
      <c r="H53" s="90">
        <f>VALUE(Multidimensional_Poverty_source!F428)</f>
        <v>5.9</v>
      </c>
    </row>
    <row r="55" spans="2:20" ht="14.4" customHeight="1">
      <c r="D55" s="229" t="s">
        <v>706</v>
      </c>
      <c r="E55" s="229"/>
      <c r="F55" s="229"/>
      <c r="G55" s="229"/>
      <c r="H55" s="229"/>
      <c r="I55" s="229"/>
      <c r="J55" s="229"/>
      <c r="K55" s="229"/>
      <c r="L55" s="229"/>
      <c r="N55" s="158"/>
      <c r="O55" s="158"/>
      <c r="P55" s="158"/>
    </row>
    <row r="56" spans="2:20" ht="14.4" customHeight="1">
      <c r="D56" s="229" t="s">
        <v>546</v>
      </c>
      <c r="E56" s="229"/>
      <c r="F56" s="229"/>
      <c r="G56" s="229" t="s">
        <v>866</v>
      </c>
      <c r="H56" s="229"/>
      <c r="I56" s="229"/>
    </row>
    <row r="57" spans="2:20">
      <c r="B57" s="102" t="s">
        <v>162</v>
      </c>
      <c r="C57" s="102"/>
      <c r="D57" s="36" t="s">
        <v>164</v>
      </c>
      <c r="E57" s="36" t="s">
        <v>1249</v>
      </c>
      <c r="F57" s="36" t="s">
        <v>1250</v>
      </c>
      <c r="G57" s="35" t="s">
        <v>164</v>
      </c>
      <c r="H57" s="36" t="s">
        <v>1249</v>
      </c>
      <c r="I57" s="36" t="s">
        <v>1250</v>
      </c>
      <c r="K57" s="42"/>
      <c r="L57" s="29" t="s">
        <v>1246</v>
      </c>
    </row>
    <row r="58" spans="2:20">
      <c r="B58" s="41" t="s">
        <v>119</v>
      </c>
      <c r="C58" s="103"/>
      <c r="D58" s="47">
        <f>VALUE(Multidimensional_Poverty_source!D483)*100</f>
        <v>33.800000000000004</v>
      </c>
      <c r="E58" s="47">
        <f>VALUE(Multidimensional_Poverty_source!B483)*100</f>
        <v>25.6</v>
      </c>
      <c r="F58" s="47">
        <f>VALUE(Multidimensional_Poverty_source!C483)*100</f>
        <v>44.9</v>
      </c>
      <c r="G58" s="105">
        <f>VALUE(Multidimensional_Poverty_source!D508)*100</f>
        <v>23.200000000000003</v>
      </c>
      <c r="H58" s="46">
        <f>VALUE(Multidimensional_Poverty_source!B508)*100</f>
        <v>16.2</v>
      </c>
      <c r="I58" s="46">
        <f>VALUE(Multidimensional_Poverty_source!C508)*100</f>
        <v>32.6</v>
      </c>
      <c r="J58" s="116">
        <f>J59</f>
        <v>18.099999999999998</v>
      </c>
      <c r="K58" s="116">
        <f>F70</f>
        <v>32.300000000000004</v>
      </c>
      <c r="L58" s="29">
        <f>H70</f>
        <v>9.6</v>
      </c>
      <c r="M58" s="29">
        <f>I70</f>
        <v>32.1</v>
      </c>
      <c r="R58" s="116"/>
      <c r="S58" s="42"/>
      <c r="T58" s="42"/>
    </row>
    <row r="59" spans="2:20">
      <c r="B59" s="50" t="s">
        <v>1220</v>
      </c>
      <c r="C59" s="103"/>
      <c r="D59" s="30">
        <f>VALUE(Multidimensional_Poverty_source!D473)*100</f>
        <v>34.9</v>
      </c>
      <c r="E59" s="30">
        <f>VALUE(Multidimensional_Poverty_source!B473)*100</f>
        <v>26.6</v>
      </c>
      <c r="F59" s="30">
        <f>VALUE(Multidimensional_Poverty_source!C473)*100</f>
        <v>45.5</v>
      </c>
      <c r="G59" s="113">
        <f>VALUE(Multidimensional_Poverty_source!D498)*100</f>
        <v>24.2</v>
      </c>
      <c r="H59" s="114">
        <f>VALUE(Multidimensional_Poverty_source!B498)*100</f>
        <v>17.100000000000001</v>
      </c>
      <c r="I59" s="114">
        <f>VALUE(Multidimensional_Poverty_source!C498)*100</f>
        <v>33.300000000000004</v>
      </c>
      <c r="J59" s="116">
        <f>E70</f>
        <v>18.099999999999998</v>
      </c>
      <c r="K59" s="116">
        <f>F70</f>
        <v>32.300000000000004</v>
      </c>
      <c r="L59" s="29">
        <f>L58</f>
        <v>9.6</v>
      </c>
      <c r="M59" s="29">
        <f>M58</f>
        <v>32.1</v>
      </c>
    </row>
    <row r="60" spans="2:20">
      <c r="B60" s="50" t="s">
        <v>1221</v>
      </c>
      <c r="C60" s="103"/>
      <c r="D60" s="30">
        <f>VALUE(Multidimensional_Poverty_source!D474)*100</f>
        <v>27</v>
      </c>
      <c r="E60" s="30">
        <f>VALUE(Multidimensional_Poverty_source!B474)*100</f>
        <v>19.600000000000001</v>
      </c>
      <c r="F60" s="30">
        <f>VALUE(Multidimensional_Poverty_source!C474)*100</f>
        <v>40</v>
      </c>
      <c r="G60" s="113">
        <f>VALUE(Multidimensional_Poverty_source!D499)*100</f>
        <v>16.7</v>
      </c>
      <c r="H60" s="114">
        <f>VALUE(Multidimensional_Poverty_source!B499)*100</f>
        <v>11</v>
      </c>
      <c r="I60" s="114">
        <f>VALUE(Multidimensional_Poverty_source!C499)*100</f>
        <v>26.8</v>
      </c>
      <c r="J60" s="116">
        <f>J59</f>
        <v>18.099999999999998</v>
      </c>
      <c r="K60" s="116">
        <f>K59</f>
        <v>32.300000000000004</v>
      </c>
      <c r="L60" s="29">
        <f t="shared" ref="L60:M68" si="1">L59</f>
        <v>9.6</v>
      </c>
      <c r="M60" s="29">
        <f t="shared" si="1"/>
        <v>32.1</v>
      </c>
    </row>
    <row r="61" spans="2:20">
      <c r="B61" s="41" t="s">
        <v>120</v>
      </c>
      <c r="C61" s="103"/>
      <c r="D61" s="47">
        <f>VALUE(Multidimensional_Poverty_source!D484)*100</f>
        <v>19.7</v>
      </c>
      <c r="E61" s="47">
        <f>VALUE(Multidimensional_Poverty_source!B484)*100</f>
        <v>12.4</v>
      </c>
      <c r="F61" s="47">
        <f>VALUE(Multidimensional_Poverty_source!C484)*100</f>
        <v>29.099999999999998</v>
      </c>
      <c r="G61" s="121">
        <f>VALUE(Multidimensional_Poverty_source!D509)*100</f>
        <v>19.3</v>
      </c>
      <c r="H61" s="46">
        <f>VALUE(Multidimensional_Poverty_source!B509)*100</f>
        <v>8.7999999999999989</v>
      </c>
      <c r="I61" s="46">
        <f>VALUE(Multidimensional_Poverty_source!C509)*100</f>
        <v>32.700000000000003</v>
      </c>
      <c r="J61" s="116">
        <f t="shared" ref="J61:K68" si="2">J60</f>
        <v>18.099999999999998</v>
      </c>
      <c r="K61" s="116">
        <f t="shared" si="2"/>
        <v>32.300000000000004</v>
      </c>
      <c r="L61" s="29">
        <f t="shared" si="1"/>
        <v>9.6</v>
      </c>
      <c r="M61" s="29">
        <f t="shared" si="1"/>
        <v>32.1</v>
      </c>
    </row>
    <row r="62" spans="2:20">
      <c r="B62" s="50" t="s">
        <v>1222</v>
      </c>
      <c r="C62" s="103"/>
      <c r="D62" s="30">
        <f>VALUE(Multidimensional_Poverty_source!D475)*100</f>
        <v>18.7</v>
      </c>
      <c r="E62" s="30">
        <f>VALUE(Multidimensional_Poverty_source!B475)*100</f>
        <v>11.4</v>
      </c>
      <c r="F62" s="30">
        <f>VALUE(Multidimensional_Poverty_source!C475)*100</f>
        <v>28.000000000000004</v>
      </c>
      <c r="G62" s="113">
        <f>VALUE(Multidimensional_Poverty_source!D500)*100</f>
        <v>19.100000000000001</v>
      </c>
      <c r="H62" s="114">
        <f>VALUE(Multidimensional_Poverty_source!B500)*100</f>
        <v>7.8</v>
      </c>
      <c r="I62" s="114">
        <f>VALUE(Multidimensional_Poverty_source!C500)*100</f>
        <v>33.4</v>
      </c>
      <c r="J62" s="116">
        <f t="shared" si="2"/>
        <v>18.099999999999998</v>
      </c>
      <c r="K62" s="116">
        <f t="shared" si="2"/>
        <v>32.300000000000004</v>
      </c>
      <c r="L62" s="29">
        <f t="shared" si="1"/>
        <v>9.6</v>
      </c>
      <c r="M62" s="29">
        <f t="shared" si="1"/>
        <v>32.1</v>
      </c>
    </row>
    <row r="63" spans="2:20">
      <c r="B63" s="50" t="s">
        <v>1223</v>
      </c>
      <c r="C63" s="103"/>
      <c r="D63" s="30">
        <f>VALUE(Multidimensional_Poverty_source!D476)*100</f>
        <v>25.5</v>
      </c>
      <c r="E63" s="30">
        <f>VALUE(Multidimensional_Poverty_source!B476)*100</f>
        <v>17.7</v>
      </c>
      <c r="F63" s="30">
        <f>VALUE(Multidimensional_Poverty_source!C476)*100</f>
        <v>35.299999999999997</v>
      </c>
      <c r="G63" s="113">
        <f>VALUE(Multidimensional_Poverty_source!D501)*100</f>
        <v>20.9</v>
      </c>
      <c r="H63" s="114">
        <f>VALUE(Multidimensional_Poverty_source!B501)*100</f>
        <v>14.499999999999998</v>
      </c>
      <c r="I63" s="114">
        <f>VALUE(Multidimensional_Poverty_source!C501)*100</f>
        <v>28.799999999999997</v>
      </c>
      <c r="J63" s="116">
        <f t="shared" si="2"/>
        <v>18.099999999999998</v>
      </c>
      <c r="K63" s="116">
        <f t="shared" si="2"/>
        <v>32.300000000000004</v>
      </c>
      <c r="L63" s="29">
        <f t="shared" si="1"/>
        <v>9.6</v>
      </c>
      <c r="M63" s="29">
        <f t="shared" si="1"/>
        <v>32.1</v>
      </c>
      <c r="R63" s="116"/>
      <c r="S63" s="42"/>
      <c r="T63" s="42"/>
    </row>
    <row r="64" spans="2:20">
      <c r="B64" s="41" t="s">
        <v>99</v>
      </c>
      <c r="C64" s="103"/>
      <c r="D64" s="47">
        <f>VALUE(Multidimensional_Poverty_source!D482)*100</f>
        <v>28.799999999999997</v>
      </c>
      <c r="E64" s="47">
        <f>VALUE(Multidimensional_Poverty_source!B482)*100</f>
        <v>18.600000000000001</v>
      </c>
      <c r="F64" s="47">
        <f>VALUE(Multidimensional_Poverty_source!C482)*100</f>
        <v>40.9</v>
      </c>
      <c r="G64" s="121">
        <f>VALUE(Multidimensional_Poverty_source!D507)*100</f>
        <v>20.5</v>
      </c>
      <c r="H64" s="46">
        <f>VALUE(Multidimensional_Poverty_source!B507)*100</f>
        <v>9.5</v>
      </c>
      <c r="I64" s="46">
        <f>VALUE(Multidimensional_Poverty_source!C507)*100</f>
        <v>33.800000000000004</v>
      </c>
      <c r="J64" s="116">
        <f t="shared" si="2"/>
        <v>18.099999999999998</v>
      </c>
      <c r="K64" s="116">
        <f t="shared" si="2"/>
        <v>32.300000000000004</v>
      </c>
      <c r="L64" s="29">
        <f t="shared" si="1"/>
        <v>9.6</v>
      </c>
      <c r="M64" s="29">
        <f t="shared" si="1"/>
        <v>32.1</v>
      </c>
      <c r="R64" s="116"/>
      <c r="S64" s="42"/>
      <c r="T64" s="42"/>
    </row>
    <row r="65" spans="2:18">
      <c r="B65" s="41"/>
      <c r="C65" s="103"/>
      <c r="J65" s="116">
        <f t="shared" si="2"/>
        <v>18.099999999999998</v>
      </c>
      <c r="K65" s="116">
        <f t="shared" si="2"/>
        <v>32.300000000000004</v>
      </c>
      <c r="L65" s="29">
        <f t="shared" si="1"/>
        <v>9.6</v>
      </c>
      <c r="M65" s="29">
        <f t="shared" si="1"/>
        <v>32.1</v>
      </c>
    </row>
    <row r="66" spans="2:18">
      <c r="B66" s="41" t="s">
        <v>130</v>
      </c>
      <c r="C66" s="103"/>
      <c r="D66" s="47">
        <f>VALUE(Multidimensional_Poverty_source!D485)*100</f>
        <v>22.3</v>
      </c>
      <c r="E66" s="47">
        <f>VALUE(Multidimensional_Poverty_source!B485)*100</f>
        <v>21.8</v>
      </c>
      <c r="F66" s="47">
        <f>VALUE(Multidimensional_Poverty_source!C485)*100</f>
        <v>22.8</v>
      </c>
      <c r="G66" s="121">
        <f>VALUE(Multidimensional_Poverty_source!D510)*100</f>
        <v>17.5</v>
      </c>
      <c r="H66" s="46">
        <f>VALUE(Multidimensional_Poverty_source!B510)*100</f>
        <v>5.2</v>
      </c>
      <c r="I66" s="46">
        <f>VALUE(Multidimensional_Poverty_source!C510)*100</f>
        <v>29.9</v>
      </c>
      <c r="J66" s="116">
        <f t="shared" si="2"/>
        <v>18.099999999999998</v>
      </c>
      <c r="K66" s="116">
        <f t="shared" si="2"/>
        <v>32.300000000000004</v>
      </c>
      <c r="L66" s="29">
        <f t="shared" si="1"/>
        <v>9.6</v>
      </c>
      <c r="M66" s="29">
        <f t="shared" si="1"/>
        <v>32.1</v>
      </c>
    </row>
    <row r="67" spans="2:18">
      <c r="B67" s="41" t="s">
        <v>100</v>
      </c>
      <c r="C67" s="103"/>
      <c r="D67" s="46">
        <f>VALUE(Multidimensional_Poverty_source!D490)*100</f>
        <v>25.2</v>
      </c>
      <c r="E67" s="46">
        <f>VALUE(Multidimensional_Poverty_source!B490)*100</f>
        <v>16.900000000000002</v>
      </c>
      <c r="F67" s="46">
        <f>VALUE(Multidimensional_Poverty_source!C490)*100</f>
        <v>35.6</v>
      </c>
      <c r="G67" s="173">
        <f>VALUE(Multidimensional_Poverty_source!D515)*100</f>
        <v>20.599999999999998</v>
      </c>
      <c r="H67" s="174">
        <f>VALUE(Multidimensional_Poverty_source!B515)*100</f>
        <v>10.4</v>
      </c>
      <c r="I67" s="174">
        <f>VALUE(Multidimensional_Poverty_source!C515)*100</f>
        <v>33.5</v>
      </c>
      <c r="J67" s="116">
        <f t="shared" si="2"/>
        <v>18.099999999999998</v>
      </c>
      <c r="K67" s="116">
        <f t="shared" si="2"/>
        <v>32.300000000000004</v>
      </c>
      <c r="L67" s="29">
        <f t="shared" si="1"/>
        <v>9.6</v>
      </c>
      <c r="M67" s="29">
        <f t="shared" si="1"/>
        <v>32.1</v>
      </c>
    </row>
    <row r="68" spans="2:18">
      <c r="B68" s="41" t="s">
        <v>101</v>
      </c>
      <c r="C68" s="103"/>
      <c r="D68" s="46">
        <f>VALUE(Multidimensional_Poverty_source!D491)*100</f>
        <v>25.900000000000002</v>
      </c>
      <c r="E68" s="46">
        <f>VALUE(Multidimensional_Poverty_source!B491)*100</f>
        <v>18.399999999999999</v>
      </c>
      <c r="F68" s="46">
        <f>VALUE(Multidimensional_Poverty_source!C491)*100</f>
        <v>36.5</v>
      </c>
      <c r="G68" s="173">
        <f>VALUE(Multidimensional_Poverty_source!D516)*100</f>
        <v>19.7</v>
      </c>
      <c r="H68" s="174">
        <f>VALUE(Multidimensional_Poverty_source!B516)*100</f>
        <v>13.4</v>
      </c>
      <c r="I68" s="174">
        <f>VALUE(Multidimensional_Poverty_source!C516)*100</f>
        <v>28.299999999999997</v>
      </c>
      <c r="J68" s="116">
        <f t="shared" si="2"/>
        <v>18.099999999999998</v>
      </c>
      <c r="K68" s="116">
        <f t="shared" si="2"/>
        <v>32.300000000000004</v>
      </c>
      <c r="L68" s="29">
        <f t="shared" si="1"/>
        <v>9.6</v>
      </c>
      <c r="M68" s="29">
        <f t="shared" si="1"/>
        <v>32.1</v>
      </c>
    </row>
    <row r="69" spans="2:18">
      <c r="B69" s="41"/>
      <c r="C69" s="103"/>
      <c r="D69" s="114"/>
      <c r="E69" s="114"/>
      <c r="F69" s="114"/>
      <c r="G69" s="113"/>
      <c r="H69" s="114"/>
      <c r="I69" s="114"/>
      <c r="J69" s="141"/>
      <c r="N69" s="116"/>
    </row>
    <row r="70" spans="2:18">
      <c r="B70" s="41" t="s">
        <v>1246</v>
      </c>
      <c r="C70" s="103"/>
      <c r="D70" s="47">
        <f>VALUE(Multidimensional_Poverty_source!D486)*100</f>
        <v>24.6</v>
      </c>
      <c r="E70" s="47">
        <f>VALUE(Multidimensional_Poverty_source!B486)*100</f>
        <v>18.099999999999998</v>
      </c>
      <c r="F70" s="47">
        <f>VALUE(Multidimensional_Poverty_source!C486)*100</f>
        <v>32.300000000000004</v>
      </c>
      <c r="G70" s="173">
        <f>VALUE(Multidimensional_Poverty_source!D518)*100</f>
        <v>19.8</v>
      </c>
      <c r="H70" s="174">
        <f>VALUE(Multidimensional_Poverty_source!B518)*100</f>
        <v>9.6</v>
      </c>
      <c r="I70" s="174">
        <f>VALUE(Multidimensional_Poverty_source!C518)*100</f>
        <v>32.1</v>
      </c>
      <c r="J70" s="121"/>
      <c r="K70" s="46"/>
      <c r="L70" s="46"/>
      <c r="N70" s="116"/>
    </row>
    <row r="71" spans="2:18">
      <c r="G71" s="34"/>
    </row>
    <row r="72" spans="2:18">
      <c r="C72" s="221" t="s">
        <v>1498</v>
      </c>
      <c r="G72" s="34"/>
      <c r="I72" s="221" t="s">
        <v>1499</v>
      </c>
    </row>
    <row r="73" spans="2:18">
      <c r="R73" s="29"/>
    </row>
    <row r="74" spans="2:18">
      <c r="R74" s="29"/>
    </row>
    <row r="75" spans="2:18">
      <c r="R75" s="29"/>
    </row>
    <row r="76" spans="2:18">
      <c r="R76" s="29"/>
    </row>
    <row r="77" spans="2:18">
      <c r="R77" s="29"/>
    </row>
    <row r="78" spans="2:18">
      <c r="R78" s="29"/>
    </row>
    <row r="79" spans="2:18">
      <c r="R79" s="29"/>
    </row>
    <row r="80" spans="2:18">
      <c r="R80" s="29"/>
    </row>
    <row r="81" spans="18:18">
      <c r="R81" s="29"/>
    </row>
    <row r="82" spans="18:18">
      <c r="R82" s="29"/>
    </row>
    <row r="83" spans="18:18">
      <c r="R83" s="29"/>
    </row>
    <row r="84" spans="18:18" ht="21" customHeight="1">
      <c r="R84" s="29"/>
    </row>
    <row r="85" spans="18:18">
      <c r="R85" s="29"/>
    </row>
    <row r="86" spans="18:18">
      <c r="R86" s="29"/>
    </row>
    <row r="87" spans="18:18">
      <c r="R87" s="29"/>
    </row>
    <row r="88" spans="18:18" ht="13.75" customHeight="1">
      <c r="R88" s="29"/>
    </row>
    <row r="89" spans="18:18" ht="13.75" customHeight="1">
      <c r="R89" s="29"/>
    </row>
    <row r="90" spans="18:18">
      <c r="R90" s="29"/>
    </row>
    <row r="91" spans="18:18">
      <c r="R91" s="29"/>
    </row>
    <row r="92" spans="18:18">
      <c r="R92" s="29"/>
    </row>
    <row r="93" spans="18:18">
      <c r="R93" s="29"/>
    </row>
    <row r="94" spans="18:18">
      <c r="R94" s="29"/>
    </row>
    <row r="95" spans="18:18">
      <c r="R95" s="29"/>
    </row>
    <row r="96" spans="18:18">
      <c r="R96" s="29"/>
    </row>
    <row r="97" spans="18:18">
      <c r="R97" s="29"/>
    </row>
    <row r="98" spans="18:18">
      <c r="R98" s="29"/>
    </row>
    <row r="99" spans="18:18">
      <c r="R99" s="29"/>
    </row>
    <row r="100" spans="18:18">
      <c r="R100" s="29"/>
    </row>
    <row r="101" spans="18:18">
      <c r="R101" s="29"/>
    </row>
    <row r="102" spans="18:18">
      <c r="R102" s="29"/>
    </row>
    <row r="103" spans="18:18">
      <c r="R103" s="29"/>
    </row>
    <row r="104" spans="18:18">
      <c r="R104" s="29"/>
    </row>
    <row r="105" spans="18:18">
      <c r="R105" s="29"/>
    </row>
    <row r="106" spans="18:18">
      <c r="R106" s="29"/>
    </row>
    <row r="107" spans="18:18">
      <c r="R107" s="29"/>
    </row>
    <row r="108" spans="18:18">
      <c r="R108" s="29"/>
    </row>
    <row r="109" spans="18:18">
      <c r="R109" s="29"/>
    </row>
    <row r="110" spans="18:18">
      <c r="R110" s="29"/>
    </row>
    <row r="111" spans="18:18">
      <c r="R111" s="29"/>
    </row>
    <row r="112" spans="18:18">
      <c r="R112" s="29"/>
    </row>
    <row r="113" spans="18:18">
      <c r="R113" s="29"/>
    </row>
    <row r="114" spans="18:18">
      <c r="R114" s="29"/>
    </row>
    <row r="115" spans="18:18">
      <c r="R115" s="29"/>
    </row>
    <row r="116" spans="18:18">
      <c r="R116" s="29"/>
    </row>
    <row r="117" spans="18:18">
      <c r="R117" s="29"/>
    </row>
    <row r="118" spans="18:18">
      <c r="R118" s="29"/>
    </row>
    <row r="119" spans="18:18">
      <c r="R119" s="29"/>
    </row>
    <row r="120" spans="18:18">
      <c r="R120" s="29"/>
    </row>
    <row r="121" spans="18:18">
      <c r="R121" s="29"/>
    </row>
    <row r="122" spans="18:18">
      <c r="R122" s="29"/>
    </row>
    <row r="123" spans="18:18">
      <c r="R123" s="29"/>
    </row>
    <row r="124" spans="18:18">
      <c r="R124" s="29"/>
    </row>
    <row r="125" spans="18:18">
      <c r="R125" s="29"/>
    </row>
    <row r="126" spans="18:18">
      <c r="R126" s="29"/>
    </row>
    <row r="127" spans="18:18">
      <c r="R127" s="29"/>
    </row>
    <row r="128" spans="18:18">
      <c r="R128" s="29"/>
    </row>
    <row r="129" spans="18:18">
      <c r="R129" s="29"/>
    </row>
    <row r="130" spans="18:18">
      <c r="R130" s="29"/>
    </row>
    <row r="131" spans="18:18">
      <c r="R131" s="29"/>
    </row>
    <row r="132" spans="18:18">
      <c r="R132" s="29"/>
    </row>
    <row r="133" spans="18:18">
      <c r="R133" s="29"/>
    </row>
    <row r="134" spans="18:18">
      <c r="R134" s="29"/>
    </row>
    <row r="135" spans="18:18">
      <c r="R135" s="29"/>
    </row>
    <row r="136" spans="18:18">
      <c r="R136" s="29"/>
    </row>
    <row r="137" spans="18:18">
      <c r="R137" s="29"/>
    </row>
    <row r="138" spans="18:18">
      <c r="R138" s="29"/>
    </row>
    <row r="139" spans="18:18">
      <c r="R139" s="29"/>
    </row>
    <row r="140" spans="18:18">
      <c r="R140" s="29"/>
    </row>
    <row r="141" spans="18:18">
      <c r="R141" s="29"/>
    </row>
    <row r="142" spans="18:18">
      <c r="R142" s="29"/>
    </row>
    <row r="143" spans="18:18">
      <c r="R143" s="29"/>
    </row>
    <row r="144" spans="18:18">
      <c r="R144" s="29"/>
    </row>
    <row r="145" spans="18:18">
      <c r="R145" s="29"/>
    </row>
    <row r="146" spans="18:18">
      <c r="R146" s="29"/>
    </row>
    <row r="147" spans="18:18">
      <c r="R147" s="29"/>
    </row>
    <row r="148" spans="18:18">
      <c r="R148" s="29"/>
    </row>
    <row r="149" spans="18:18">
      <c r="R149" s="29"/>
    </row>
    <row r="150" spans="18:18">
      <c r="R150" s="29"/>
    </row>
    <row r="151" spans="18:18">
      <c r="R151" s="29"/>
    </row>
    <row r="152" spans="18:18">
      <c r="R152" s="29"/>
    </row>
    <row r="153" spans="18:18">
      <c r="R153" s="29"/>
    </row>
    <row r="154" spans="18:18">
      <c r="R154" s="29"/>
    </row>
    <row r="155" spans="18:18">
      <c r="R155" s="29"/>
    </row>
    <row r="156" spans="18:18">
      <c r="R156" s="29"/>
    </row>
    <row r="157" spans="18:18">
      <c r="R157" s="29"/>
    </row>
    <row r="158" spans="18:18">
      <c r="R158" s="29"/>
    </row>
    <row r="159" spans="18:18">
      <c r="R159" s="29"/>
    </row>
    <row r="160" spans="18:18">
      <c r="R160" s="29"/>
    </row>
    <row r="161" spans="18:18">
      <c r="R161" s="29"/>
    </row>
    <row r="162" spans="18:18">
      <c r="R162" s="29"/>
    </row>
    <row r="163" spans="18:18">
      <c r="R163" s="29"/>
    </row>
    <row r="164" spans="18:18">
      <c r="R164" s="29"/>
    </row>
    <row r="165" spans="18:18">
      <c r="R165" s="29"/>
    </row>
    <row r="166" spans="18:18">
      <c r="R166" s="29"/>
    </row>
    <row r="167" spans="18:18">
      <c r="R167" s="29"/>
    </row>
    <row r="168" spans="18:18">
      <c r="R168" s="29"/>
    </row>
    <row r="169" spans="18:18">
      <c r="R169" s="29"/>
    </row>
    <row r="170" spans="18:18">
      <c r="R170" s="29"/>
    </row>
    <row r="171" spans="18:18">
      <c r="R171" s="29"/>
    </row>
    <row r="172" spans="18:18">
      <c r="R172" s="29"/>
    </row>
    <row r="173" spans="18:18">
      <c r="R173" s="29"/>
    </row>
    <row r="174" spans="18:18">
      <c r="R174" s="29"/>
    </row>
    <row r="175" spans="18:18">
      <c r="R175" s="29"/>
    </row>
    <row r="176" spans="18:18">
      <c r="R176" s="29"/>
    </row>
    <row r="177" spans="18:18">
      <c r="R177" s="29"/>
    </row>
    <row r="178" spans="18:18">
      <c r="R178" s="29"/>
    </row>
    <row r="179" spans="18:18">
      <c r="R179" s="29"/>
    </row>
    <row r="180" spans="18:18">
      <c r="R180" s="29"/>
    </row>
    <row r="181" spans="18:18" ht="15" customHeight="1">
      <c r="R181" s="29"/>
    </row>
    <row r="182" spans="18:18" ht="15" customHeight="1">
      <c r="R182" s="29"/>
    </row>
    <row r="183" spans="18:18">
      <c r="R183" s="29"/>
    </row>
    <row r="184" spans="18:18">
      <c r="R184" s="29"/>
    </row>
    <row r="185" spans="18:18">
      <c r="R185" s="29"/>
    </row>
    <row r="186" spans="18:18">
      <c r="R186" s="29"/>
    </row>
    <row r="187" spans="18:18">
      <c r="R187" s="29"/>
    </row>
    <row r="188" spans="18:18">
      <c r="R188" s="29"/>
    </row>
    <row r="189" spans="18:18">
      <c r="R189" s="29"/>
    </row>
    <row r="190" spans="18:18" ht="19.5" customHeight="1">
      <c r="R190" s="29"/>
    </row>
    <row r="191" spans="18:18">
      <c r="R191" s="29"/>
    </row>
    <row r="192" spans="18:18">
      <c r="R192" s="29"/>
    </row>
    <row r="193" spans="18:18">
      <c r="R193" s="29"/>
    </row>
    <row r="194" spans="18:18">
      <c r="R194" s="29"/>
    </row>
    <row r="195" spans="18:18">
      <c r="R195" s="29"/>
    </row>
    <row r="196" spans="18:18">
      <c r="R196" s="29"/>
    </row>
    <row r="197" spans="18:18">
      <c r="R197" s="29"/>
    </row>
    <row r="198" spans="18:18">
      <c r="R198" s="29"/>
    </row>
    <row r="199" spans="18:18" ht="32.4" customHeight="1">
      <c r="R199" s="29"/>
    </row>
    <row r="200" spans="18:18">
      <c r="R200" s="29"/>
    </row>
    <row r="201" spans="18:18">
      <c r="R201" s="29"/>
    </row>
    <row r="202" spans="18:18">
      <c r="R202" s="29"/>
    </row>
    <row r="203" spans="18:18">
      <c r="R203" s="29"/>
    </row>
    <row r="204" spans="18:18">
      <c r="R204" s="29"/>
    </row>
    <row r="205" spans="18:18">
      <c r="R205" s="29"/>
    </row>
    <row r="206" spans="18:18">
      <c r="R206" s="29"/>
    </row>
    <row r="207" spans="18:18">
      <c r="R207" s="29"/>
    </row>
    <row r="208" spans="18:18">
      <c r="R208" s="29"/>
    </row>
    <row r="209" spans="18:18">
      <c r="R209" s="29"/>
    </row>
    <row r="210" spans="18:18">
      <c r="R210" s="29"/>
    </row>
    <row r="211" spans="18:18">
      <c r="R211" s="29"/>
    </row>
    <row r="212" spans="18:18">
      <c r="R212" s="29"/>
    </row>
    <row r="213" spans="18:18">
      <c r="R213" s="29"/>
    </row>
    <row r="214" spans="18:18">
      <c r="R214" s="29"/>
    </row>
    <row r="215" spans="18:18">
      <c r="R215" s="29"/>
    </row>
    <row r="216" spans="18:18">
      <c r="R216" s="29"/>
    </row>
    <row r="217" spans="18:18" ht="15" customHeight="1">
      <c r="R217" s="29"/>
    </row>
    <row r="218" spans="18:18">
      <c r="R218" s="29"/>
    </row>
    <row r="219" spans="18:18">
      <c r="R219" s="29"/>
    </row>
    <row r="220" spans="18:18">
      <c r="R220" s="29"/>
    </row>
    <row r="221" spans="18:18">
      <c r="R221" s="29"/>
    </row>
    <row r="222" spans="18:18">
      <c r="R222" s="29"/>
    </row>
    <row r="223" spans="18:18">
      <c r="R223" s="29"/>
    </row>
    <row r="224" spans="18:18">
      <c r="R224" s="29"/>
    </row>
    <row r="225" spans="18:18">
      <c r="R225" s="29"/>
    </row>
    <row r="226" spans="18:18">
      <c r="R226" s="29"/>
    </row>
    <row r="227" spans="18:18">
      <c r="R227" s="29"/>
    </row>
    <row r="228" spans="18:18">
      <c r="R228" s="29"/>
    </row>
    <row r="229" spans="18:18">
      <c r="R229" s="29"/>
    </row>
    <row r="230" spans="18:18">
      <c r="R230" s="29"/>
    </row>
    <row r="231" spans="18:18">
      <c r="R231" s="29"/>
    </row>
    <row r="232" spans="18:18">
      <c r="R232" s="29"/>
    </row>
    <row r="233" spans="18:18">
      <c r="R233" s="29"/>
    </row>
    <row r="234" spans="18:18">
      <c r="R234" s="29"/>
    </row>
    <row r="235" spans="18:18">
      <c r="R235" s="29"/>
    </row>
    <row r="236" spans="18:18">
      <c r="R236" s="29"/>
    </row>
    <row r="237" spans="18:18">
      <c r="R237" s="29"/>
    </row>
    <row r="238" spans="18:18">
      <c r="R238" s="29"/>
    </row>
    <row r="239" spans="18:18">
      <c r="R239" s="29"/>
    </row>
    <row r="240" spans="18:18">
      <c r="R240" s="29"/>
    </row>
    <row r="241" spans="18:18">
      <c r="R241" s="29"/>
    </row>
    <row r="242" spans="18:18">
      <c r="R242" s="29"/>
    </row>
    <row r="243" spans="18:18">
      <c r="R243" s="29"/>
    </row>
    <row r="244" spans="18:18">
      <c r="R244" s="29"/>
    </row>
    <row r="245" spans="18:18">
      <c r="R245" s="29"/>
    </row>
    <row r="246" spans="18:18">
      <c r="R246" s="29"/>
    </row>
    <row r="247" spans="18:18">
      <c r="R247" s="29"/>
    </row>
    <row r="248" spans="18:18">
      <c r="R248" s="29"/>
    </row>
    <row r="249" spans="18:18">
      <c r="R249" s="29"/>
    </row>
    <row r="250" spans="18:18">
      <c r="R250" s="29"/>
    </row>
    <row r="251" spans="18:18">
      <c r="R251" s="29"/>
    </row>
    <row r="252" spans="18:18">
      <c r="R252" s="29"/>
    </row>
    <row r="253" spans="18:18">
      <c r="R253" s="29"/>
    </row>
    <row r="254" spans="18:18">
      <c r="R254" s="29"/>
    </row>
    <row r="255" spans="18:18">
      <c r="R255" s="29"/>
    </row>
    <row r="256" spans="18:18">
      <c r="R256" s="29"/>
    </row>
    <row r="257" spans="2:18" ht="15" customHeight="1">
      <c r="R257" s="29"/>
    </row>
    <row r="258" spans="2:18" ht="31.5" customHeight="1">
      <c r="B258" s="102"/>
      <c r="C258" s="175"/>
      <c r="D258" s="175"/>
      <c r="E258" s="176"/>
      <c r="F258" s="176"/>
      <c r="H258" s="177"/>
      <c r="I258" s="240"/>
      <c r="J258" s="241"/>
    </row>
    <row r="259" spans="2:18">
      <c r="B259" s="41"/>
      <c r="C259" s="30"/>
      <c r="D259" s="30"/>
      <c r="E259" s="30"/>
      <c r="F259" s="116"/>
      <c r="H259" s="178"/>
      <c r="I259" s="114"/>
      <c r="J259" s="114"/>
    </row>
    <row r="260" spans="2:18">
      <c r="B260" s="50"/>
      <c r="C260" s="30"/>
      <c r="D260" s="30"/>
      <c r="E260" s="30"/>
      <c r="F260" s="116"/>
      <c r="H260" s="179"/>
      <c r="I260" s="180"/>
      <c r="J260" s="180"/>
    </row>
    <row r="261" spans="2:18">
      <c r="B261" s="65"/>
      <c r="C261" s="168"/>
      <c r="D261" s="137"/>
      <c r="E261" s="168"/>
      <c r="F261" s="137"/>
      <c r="H261" s="179"/>
      <c r="I261" s="180"/>
      <c r="J261" s="180"/>
    </row>
    <row r="262" spans="2:18">
      <c r="B262" s="41"/>
      <c r="C262" s="30"/>
      <c r="D262" s="30"/>
      <c r="E262" s="30"/>
      <c r="F262" s="30"/>
      <c r="H262" s="179"/>
      <c r="I262" s="180"/>
      <c r="J262" s="180"/>
    </row>
    <row r="263" spans="2:18">
      <c r="B263" s="50"/>
      <c r="C263" s="116"/>
      <c r="D263" s="116"/>
      <c r="E263" s="30"/>
      <c r="F263" s="116"/>
      <c r="H263" s="179"/>
      <c r="I263" s="180"/>
      <c r="J263" s="180"/>
    </row>
    <row r="264" spans="2:18">
      <c r="B264" s="65"/>
      <c r="C264" s="168"/>
      <c r="D264" s="168"/>
      <c r="E264" s="168"/>
      <c r="F264" s="137"/>
      <c r="H264" s="179"/>
      <c r="I264" s="180"/>
      <c r="J264" s="180"/>
    </row>
    <row r="265" spans="2:18">
      <c r="B265" s="77"/>
      <c r="C265" s="169"/>
      <c r="D265" s="169"/>
      <c r="E265" s="169"/>
      <c r="F265" s="140"/>
      <c r="H265" s="179"/>
      <c r="I265" s="180"/>
      <c r="J265" s="180"/>
    </row>
    <row r="266" spans="2:18">
      <c r="B266" s="132"/>
      <c r="C266" s="30"/>
      <c r="D266" s="30"/>
      <c r="E266" s="30"/>
      <c r="F266" s="116"/>
      <c r="H266" s="179"/>
      <c r="I266" s="180"/>
      <c r="J266" s="180"/>
    </row>
    <row r="267" spans="2:18">
      <c r="B267" s="41"/>
      <c r="C267" s="30"/>
      <c r="D267" s="30"/>
      <c r="E267" s="30"/>
      <c r="F267" s="116"/>
      <c r="H267" s="179"/>
      <c r="I267" s="180"/>
      <c r="J267" s="180"/>
    </row>
    <row r="268" spans="2:18">
      <c r="B268" s="83"/>
      <c r="C268" s="137"/>
      <c r="D268" s="168"/>
      <c r="E268" s="168"/>
      <c r="F268" s="137"/>
      <c r="H268" s="179"/>
      <c r="I268" s="180"/>
      <c r="J268" s="180"/>
      <c r="K268" s="116"/>
    </row>
    <row r="269" spans="2:18">
      <c r="B269" s="132"/>
      <c r="C269" s="30"/>
      <c r="D269" s="30"/>
      <c r="E269" s="30"/>
      <c r="F269" s="116"/>
      <c r="H269" s="179"/>
      <c r="I269" s="180"/>
      <c r="J269" s="180"/>
    </row>
    <row r="270" spans="2:18">
      <c r="H270" s="179"/>
      <c r="I270" s="180"/>
      <c r="J270" s="180"/>
    </row>
    <row r="271" spans="2:18">
      <c r="B271" s="83"/>
      <c r="C271" s="168"/>
      <c r="D271" s="168"/>
      <c r="E271" s="168"/>
      <c r="F271" s="137"/>
      <c r="H271" s="179"/>
      <c r="I271" s="180"/>
      <c r="J271" s="180"/>
    </row>
    <row r="273" spans="2:10">
      <c r="C273" s="229"/>
      <c r="D273" s="229"/>
      <c r="E273" s="229"/>
      <c r="F273" s="229"/>
    </row>
    <row r="274" spans="2:10">
      <c r="B274" s="102"/>
      <c r="C274" s="175"/>
      <c r="D274" s="175"/>
      <c r="E274" s="175"/>
      <c r="F274" s="175"/>
    </row>
    <row r="275" spans="2:10">
      <c r="B275" s="41"/>
      <c r="C275" s="30"/>
      <c r="D275" s="30"/>
      <c r="E275" s="30"/>
      <c r="F275" s="30"/>
    </row>
    <row r="276" spans="2:10" ht="15" customHeight="1">
      <c r="B276" s="50"/>
      <c r="C276" s="30"/>
      <c r="D276" s="30"/>
      <c r="E276" s="30"/>
      <c r="F276" s="30"/>
    </row>
    <row r="277" spans="2:10">
      <c r="B277" s="65"/>
      <c r="C277" s="30"/>
      <c r="D277" s="30"/>
      <c r="E277" s="116"/>
      <c r="F277" s="30"/>
    </row>
    <row r="278" spans="2:10">
      <c r="B278" s="41"/>
      <c r="C278" s="30"/>
      <c r="D278" s="30"/>
      <c r="E278" s="30"/>
      <c r="F278" s="30"/>
      <c r="I278" s="108"/>
    </row>
    <row r="279" spans="2:10">
      <c r="B279" s="50"/>
      <c r="C279" s="30"/>
      <c r="D279" s="30"/>
      <c r="E279" s="116"/>
      <c r="F279" s="30"/>
    </row>
    <row r="280" spans="2:10">
      <c r="B280" s="65"/>
      <c r="C280" s="30"/>
      <c r="D280" s="30"/>
      <c r="E280" s="30"/>
      <c r="F280" s="30"/>
      <c r="H280" s="34"/>
      <c r="I280" s="115"/>
    </row>
    <row r="281" spans="2:10">
      <c r="B281" s="77"/>
      <c r="C281" s="30"/>
      <c r="D281" s="30"/>
      <c r="E281" s="30"/>
      <c r="F281" s="30"/>
    </row>
    <row r="282" spans="2:10">
      <c r="B282" s="132"/>
      <c r="C282" s="30"/>
      <c r="D282" s="30"/>
      <c r="E282" s="30"/>
      <c r="F282" s="181"/>
    </row>
    <row r="283" spans="2:10">
      <c r="B283" s="41"/>
      <c r="C283" s="30"/>
      <c r="D283" s="30"/>
      <c r="E283" s="30"/>
      <c r="F283" s="30"/>
      <c r="H283" s="34"/>
      <c r="I283" s="115"/>
    </row>
    <row r="284" spans="2:10">
      <c r="B284" s="83"/>
      <c r="C284" s="30"/>
      <c r="D284" s="30"/>
      <c r="E284" s="30"/>
      <c r="F284" s="30"/>
    </row>
    <row r="285" spans="2:10">
      <c r="B285" s="132"/>
      <c r="C285" s="30"/>
      <c r="D285" s="30"/>
      <c r="E285" s="30"/>
      <c r="F285" s="30"/>
    </row>
    <row r="286" spans="2:10">
      <c r="I286" s="128"/>
      <c r="J286" s="128"/>
    </row>
    <row r="287" spans="2:10">
      <c r="B287" s="83"/>
      <c r="C287" s="30"/>
      <c r="D287" s="114"/>
      <c r="E287" s="114"/>
      <c r="F287" s="114"/>
      <c r="G287" s="128"/>
      <c r="I287" s="128"/>
    </row>
    <row r="288" spans="2:10">
      <c r="G288" s="128"/>
      <c r="H288" s="34"/>
      <c r="I288" s="128"/>
      <c r="J288" s="128"/>
    </row>
    <row r="290" spans="2:10">
      <c r="G290" s="128"/>
      <c r="H290" s="34"/>
      <c r="I290" s="128"/>
      <c r="J290" s="128"/>
    </row>
    <row r="291" spans="2:10" ht="18.5">
      <c r="B291" s="239"/>
      <c r="C291" s="239"/>
      <c r="D291" s="239"/>
      <c r="E291" s="239"/>
      <c r="F291" s="239"/>
      <c r="G291" s="239"/>
      <c r="H291" s="239"/>
      <c r="I291" s="239"/>
    </row>
    <row r="293" spans="2:10">
      <c r="B293" s="116"/>
      <c r="C293" s="116"/>
    </row>
    <row r="295" spans="2:10">
      <c r="B295" s="182"/>
      <c r="C295" s="183"/>
      <c r="D295" s="168"/>
      <c r="E295" s="168"/>
      <c r="F295" s="168"/>
      <c r="G295" s="168"/>
    </row>
    <row r="296" spans="2:10">
      <c r="B296" s="184"/>
      <c r="C296" s="136"/>
      <c r="D296" s="30"/>
      <c r="E296" s="30"/>
      <c r="F296" s="30"/>
      <c r="G296" s="30"/>
    </row>
    <row r="297" spans="2:10">
      <c r="B297" s="184"/>
      <c r="C297" s="136"/>
      <c r="D297" s="30"/>
      <c r="E297" s="30"/>
      <c r="F297" s="116"/>
      <c r="G297" s="30"/>
    </row>
    <row r="298" spans="2:10">
      <c r="B298" s="184"/>
      <c r="C298" s="136"/>
      <c r="D298" s="30"/>
      <c r="E298" s="30"/>
      <c r="F298" s="30"/>
      <c r="G298" s="30"/>
    </row>
    <row r="299" spans="2:10">
      <c r="B299" s="185"/>
    </row>
    <row r="300" spans="2:10">
      <c r="B300" s="132"/>
    </row>
    <row r="301" spans="2:10">
      <c r="B301" s="185"/>
    </row>
    <row r="302" spans="2:10">
      <c r="B302" s="185"/>
    </row>
    <row r="303" spans="2:10">
      <c r="B303" s="132"/>
    </row>
    <row r="304" spans="2:10">
      <c r="B304" s="132"/>
    </row>
    <row r="305" spans="2:2">
      <c r="B305" s="132"/>
    </row>
    <row r="306" spans="2:2">
      <c r="B306" s="132"/>
    </row>
    <row r="307" spans="2:2">
      <c r="B307" s="132"/>
    </row>
    <row r="308" spans="2:2">
      <c r="B308" s="132"/>
    </row>
    <row r="309" spans="2:2">
      <c r="B309" s="132"/>
    </row>
  </sheetData>
  <mergeCells count="12">
    <mergeCell ref="C273:F273"/>
    <mergeCell ref="B291:I291"/>
    <mergeCell ref="I258:J258"/>
    <mergeCell ref="D39:H39"/>
    <mergeCell ref="D55:L55"/>
    <mergeCell ref="D56:F56"/>
    <mergeCell ref="G56:I56"/>
    <mergeCell ref="D23:H23"/>
    <mergeCell ref="D3:L3"/>
    <mergeCell ref="D4:F4"/>
    <mergeCell ref="G4:I4"/>
    <mergeCell ref="J4:L4"/>
  </mergeCells>
  <hyperlinks>
    <hyperlink ref="A1" location="Overview!F13" display="Return"/>
  </hyperlink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3"/>
  <sheetViews>
    <sheetView zoomScaleNormal="100" zoomScaleSheetLayoutView="100" workbookViewId="0"/>
  </sheetViews>
  <sheetFormatPr defaultColWidth="8.90625" defaultRowHeight="14.5"/>
  <cols>
    <col min="1" max="1" width="8.90625" style="29"/>
    <col min="2" max="2" width="5.90625" style="29" customWidth="1"/>
    <col min="3" max="3" width="12.54296875" style="29" customWidth="1"/>
    <col min="4" max="4" width="11.54296875" style="29" customWidth="1"/>
    <col min="5" max="5" width="11" style="29" customWidth="1"/>
    <col min="6" max="7" width="16" style="29" customWidth="1"/>
    <col min="8" max="8" width="12.453125" style="29" customWidth="1"/>
    <col min="9" max="9" width="16.90625" style="29" customWidth="1"/>
    <col min="10" max="10" width="14.54296875" style="29" customWidth="1"/>
    <col min="11" max="11" width="8.90625" style="29"/>
    <col min="12" max="12" width="11.36328125" style="29" customWidth="1"/>
    <col min="13" max="13" width="8.90625" style="29"/>
    <col min="14" max="15" width="9" style="29" bestFit="1" customWidth="1"/>
    <col min="16" max="16" width="9.08984375" style="29" bestFit="1" customWidth="1"/>
    <col min="17" max="17" width="16.54296875" style="29" bestFit="1" customWidth="1"/>
    <col min="18" max="18" width="8.90625" style="30"/>
    <col min="19" max="20" width="8.90625" style="29"/>
    <col min="21" max="23" width="6.453125" style="29" customWidth="1"/>
    <col min="24" max="24" width="11" style="29" customWidth="1"/>
    <col min="25" max="25" width="8.90625" style="29"/>
    <col min="26" max="26" width="10" style="29" customWidth="1"/>
    <col min="27" max="16384" width="8.90625" style="29"/>
  </cols>
  <sheetData>
    <row r="1" spans="1:23">
      <c r="A1" s="144" t="s">
        <v>98</v>
      </c>
      <c r="R1" s="29"/>
    </row>
    <row r="2" spans="1:23">
      <c r="A2" s="144"/>
      <c r="H2" s="34"/>
      <c r="M2" s="31"/>
      <c r="N2" s="31"/>
      <c r="O2" s="31"/>
      <c r="P2" s="31"/>
      <c r="Q2" s="31"/>
      <c r="R2" s="31"/>
      <c r="S2" s="46"/>
      <c r="T2" s="31"/>
      <c r="U2" s="31"/>
      <c r="V2" s="31"/>
      <c r="W2" s="31"/>
    </row>
    <row r="3" spans="1:23">
      <c r="A3" s="144"/>
      <c r="H3" s="34"/>
      <c r="M3" s="222" t="s">
        <v>1224</v>
      </c>
      <c r="N3" s="31"/>
      <c r="O3" s="31"/>
      <c r="P3" s="31"/>
      <c r="Q3" s="31"/>
      <c r="R3" s="31"/>
      <c r="S3" s="222" t="s">
        <v>1225</v>
      </c>
      <c r="T3" s="31"/>
      <c r="U3" s="31"/>
      <c r="V3" s="31"/>
      <c r="W3" s="31"/>
    </row>
    <row r="4" spans="1:23">
      <c r="E4" s="238" t="s">
        <v>881</v>
      </c>
      <c r="F4" s="238"/>
      <c r="G4" s="238"/>
      <c r="H4" s="238" t="s">
        <v>931</v>
      </c>
      <c r="I4" s="238"/>
      <c r="J4" s="238"/>
      <c r="R4" s="29"/>
      <c r="S4" s="30"/>
    </row>
    <row r="5" spans="1:23" ht="26.15" customHeight="1">
      <c r="C5" s="102" t="s">
        <v>162</v>
      </c>
      <c r="D5" s="187">
        <f>E18</f>
        <v>58.099999999999994</v>
      </c>
      <c r="E5" s="35" t="s">
        <v>164</v>
      </c>
      <c r="F5" s="36" t="s">
        <v>131</v>
      </c>
      <c r="G5" s="36" t="s">
        <v>132</v>
      </c>
      <c r="H5" s="35" t="s">
        <v>164</v>
      </c>
      <c r="I5" s="36" t="s">
        <v>131</v>
      </c>
      <c r="J5" s="36" t="s">
        <v>132</v>
      </c>
      <c r="R5" s="29"/>
      <c r="S5" s="30"/>
    </row>
    <row r="6" spans="1:23" ht="24.65" customHeight="1">
      <c r="C6" s="41" t="s">
        <v>119</v>
      </c>
      <c r="D6" s="42">
        <f>D5</f>
        <v>58.099999999999994</v>
      </c>
      <c r="E6" s="123">
        <f>VALUE(Multidimensional_Poverty_source!J216)*100</f>
        <v>70.099999999999994</v>
      </c>
      <c r="F6" s="46">
        <f>VALUE(Multidimensional_Poverty_source!F216)*100</f>
        <v>50.8</v>
      </c>
      <c r="G6" s="46">
        <f>VALUE(Multidimensional_Poverty_source!B216)*100</f>
        <v>76.3</v>
      </c>
      <c r="H6" s="43">
        <f>VALUE(Multidimensional_Poverty_source!J191)*100</f>
        <v>13.8</v>
      </c>
      <c r="I6" s="47">
        <f>VALUE(Multidimensional_Poverty_source!F191)*100</f>
        <v>5.0999999999999996</v>
      </c>
      <c r="J6" s="47">
        <f>VALUE(Multidimensional_Poverty_source!B191)*100</f>
        <v>16.5</v>
      </c>
      <c r="K6" s="42">
        <f>H18</f>
        <v>10.4</v>
      </c>
      <c r="R6" s="29"/>
      <c r="S6" s="30"/>
    </row>
    <row r="7" spans="1:23" ht="30.75" customHeight="1">
      <c r="C7" s="50" t="s">
        <v>1220</v>
      </c>
      <c r="D7" s="42">
        <f t="shared" ref="D7:D18" si="0">D6</f>
        <v>58.099999999999994</v>
      </c>
      <c r="E7" s="136">
        <f>VALUE(Multidimensional_Poverty_source!J206)*100</f>
        <v>74.099999999999994</v>
      </c>
      <c r="F7" s="116">
        <f>VALUE(Multidimensional_Poverty_source!F206)*100</f>
        <v>59.4</v>
      </c>
      <c r="G7" s="116">
        <f>VALUE(Multidimensional_Poverty_source!B206)*100</f>
        <v>78.5</v>
      </c>
      <c r="H7" s="111">
        <f>VALUE(Multidimensional_Poverty_source!J181)*100</f>
        <v>15.8</v>
      </c>
      <c r="I7" s="30">
        <f>VALUE(Multidimensional_Poverty_source!F181)*100</f>
        <v>6.4</v>
      </c>
      <c r="J7" s="30">
        <f>VALUE(Multidimensional_Poverty_source!B181)*100</f>
        <v>18.5</v>
      </c>
      <c r="K7" s="42">
        <f>K6</f>
        <v>10.4</v>
      </c>
      <c r="R7" s="29"/>
      <c r="S7" s="30"/>
    </row>
    <row r="8" spans="1:23" ht="17.25" customHeight="1">
      <c r="C8" s="65" t="s">
        <v>1221</v>
      </c>
      <c r="D8" s="42">
        <f t="shared" si="0"/>
        <v>58.099999999999994</v>
      </c>
      <c r="E8" s="138">
        <f>VALUE(Multidimensional_Poverty_source!J207)*100</f>
        <v>47.9</v>
      </c>
      <c r="F8" s="165">
        <f>VALUE(Multidimensional_Poverty_source!F207)*100</f>
        <v>15.2</v>
      </c>
      <c r="G8" s="165">
        <f>VALUE(Multidimensional_Poverty_source!B207)*100</f>
        <v>62.6</v>
      </c>
      <c r="H8" s="118">
        <f>VALUE(Multidimensional_Poverty_source!J182)*100</f>
        <v>2.7</v>
      </c>
      <c r="I8" s="165">
        <f>VALUE(Multidimensional_Poverty_source!F182)*100</f>
        <v>0</v>
      </c>
      <c r="J8" s="64">
        <f>VALUE(Multidimensional_Poverty_source!B182)*100</f>
        <v>3.9</v>
      </c>
      <c r="K8" s="42">
        <f t="shared" ref="K8:K18" si="1">K7</f>
        <v>10.4</v>
      </c>
      <c r="R8" s="29"/>
      <c r="S8" s="30"/>
    </row>
    <row r="9" spans="1:23" ht="17.25" customHeight="1">
      <c r="C9" s="41" t="s">
        <v>120</v>
      </c>
      <c r="D9" s="42">
        <f t="shared" si="0"/>
        <v>58.099999999999994</v>
      </c>
      <c r="E9" s="123">
        <f>VALUE(Multidimensional_Poverty_source!J217)*100</f>
        <v>44.6</v>
      </c>
      <c r="F9" s="108">
        <f>VALUE(Multidimensional_Poverty_source!F217)*100</f>
        <v>37.9</v>
      </c>
      <c r="G9" s="108">
        <f>VALUE(Multidimensional_Poverty_source!B217)*100</f>
        <v>51.5</v>
      </c>
      <c r="H9" s="43">
        <f>VALUE(Multidimensional_Poverty_source!J192)*100</f>
        <v>11.899999999999999</v>
      </c>
      <c r="I9" s="47">
        <f>VALUE(Multidimensional_Poverty_source!F192)*100</f>
        <v>7.0000000000000009</v>
      </c>
      <c r="J9" s="47">
        <f>VALUE(Multidimensional_Poverty_source!B192)*100</f>
        <v>16.8</v>
      </c>
      <c r="K9" s="42">
        <f t="shared" si="1"/>
        <v>10.4</v>
      </c>
      <c r="R9" s="29"/>
      <c r="S9" s="30"/>
    </row>
    <row r="10" spans="1:23" ht="17.25" customHeight="1">
      <c r="C10" s="50" t="s">
        <v>1222</v>
      </c>
      <c r="D10" s="42">
        <f t="shared" si="0"/>
        <v>58.099999999999994</v>
      </c>
      <c r="E10" s="136">
        <f>VALUE(Multidimensional_Poverty_source!J208)*100</f>
        <v>51.6</v>
      </c>
      <c r="F10" s="30">
        <f>VALUE(Multidimensional_Poverty_source!F208)*100</f>
        <v>45.300000000000004</v>
      </c>
      <c r="G10" s="30">
        <f>VALUE(Multidimensional_Poverty_source!B208)*100</f>
        <v>57.499999999999993</v>
      </c>
      <c r="H10" s="111">
        <f>VALUE(Multidimensional_Poverty_source!J183)*100</f>
        <v>13.700000000000001</v>
      </c>
      <c r="I10" s="30">
        <f>VALUE(Multidimensional_Poverty_source!F183)*100</f>
        <v>8.1</v>
      </c>
      <c r="J10" s="30">
        <f>VALUE(Multidimensional_Poverty_source!B183)*100</f>
        <v>18.8</v>
      </c>
      <c r="K10" s="42">
        <f t="shared" si="1"/>
        <v>10.4</v>
      </c>
      <c r="R10" s="29"/>
      <c r="S10" s="30"/>
    </row>
    <row r="11" spans="1:23" ht="17.25" customHeight="1">
      <c r="C11" s="65" t="s">
        <v>1223</v>
      </c>
      <c r="D11" s="42">
        <f t="shared" si="0"/>
        <v>58.099999999999994</v>
      </c>
      <c r="E11" s="118">
        <f>VALUE(Multidimensional_Poverty_source!J209)*100</f>
        <v>8.7999999999999989</v>
      </c>
      <c r="F11" s="64">
        <f>VALUE(Multidimensional_Poverty_source!F209)*100</f>
        <v>7.7</v>
      </c>
      <c r="G11" s="64">
        <f>VALUE(Multidimensional_Poverty_source!B209)*100</f>
        <v>10.5</v>
      </c>
      <c r="H11" s="118">
        <f>VALUE(Multidimensional_Poverty_source!J184)*100</f>
        <v>2.6</v>
      </c>
      <c r="I11" s="64">
        <f>VALUE(Multidimensional_Poverty_source!F184)*100</f>
        <v>2.1999999999999997</v>
      </c>
      <c r="J11" s="64">
        <f>VALUE(Multidimensional_Poverty_source!B184)*100</f>
        <v>3.3000000000000003</v>
      </c>
      <c r="K11" s="42">
        <f t="shared" si="1"/>
        <v>10.4</v>
      </c>
      <c r="R11" s="29"/>
      <c r="S11" s="30"/>
    </row>
    <row r="12" spans="1:23" ht="17.25" customHeight="1">
      <c r="C12" s="41" t="s">
        <v>99</v>
      </c>
      <c r="D12" s="42">
        <f t="shared" si="0"/>
        <v>58.099999999999994</v>
      </c>
      <c r="E12" s="121">
        <f>VALUE(Multidimensional_Poverty_source!J215)*100</f>
        <v>95.8</v>
      </c>
      <c r="F12" s="46">
        <f>VALUE(Multidimensional_Poverty_source!F215)*100</f>
        <v>96.8</v>
      </c>
      <c r="G12" s="46">
        <f>VALUE(Multidimensional_Poverty_source!B215)*100</f>
        <v>94.3</v>
      </c>
      <c r="H12" s="43">
        <f>VALUE(Multidimensional_Poverty_source!J190)*100</f>
        <v>11.899999999999999</v>
      </c>
      <c r="I12" s="47">
        <f>VALUE(Multidimensional_Poverty_source!F190)*100</f>
        <v>6.6000000000000005</v>
      </c>
      <c r="J12" s="47">
        <f>VALUE(Multidimensional_Poverty_source!B190)*100</f>
        <v>19.5</v>
      </c>
      <c r="K12" s="42">
        <f t="shared" si="1"/>
        <v>10.4</v>
      </c>
      <c r="R12" s="29"/>
      <c r="S12" s="30"/>
    </row>
    <row r="13" spans="1:23" ht="17.25" customHeight="1">
      <c r="D13" s="42">
        <f t="shared" si="0"/>
        <v>58.099999999999994</v>
      </c>
      <c r="K13" s="42">
        <f t="shared" si="1"/>
        <v>10.4</v>
      </c>
      <c r="R13" s="29"/>
      <c r="S13" s="30"/>
    </row>
    <row r="14" spans="1:23" ht="17.25" customHeight="1">
      <c r="C14" s="41" t="s">
        <v>100</v>
      </c>
      <c r="D14" s="42">
        <f t="shared" si="0"/>
        <v>58.099999999999994</v>
      </c>
      <c r="E14" s="121">
        <f>VALUE(Multidimensional_Poverty_source!J223)*100</f>
        <v>69</v>
      </c>
      <c r="F14" s="46">
        <f>VALUE(Multidimensional_Poverty_source!F223)*100</f>
        <v>65.2</v>
      </c>
      <c r="G14" s="46">
        <f>VALUE(Multidimensional_Poverty_source!B223)*100</f>
        <v>72.099999999999994</v>
      </c>
      <c r="H14" s="71">
        <f>VALUE(Multidimensional_Poverty_source!J198)*100</f>
        <v>13.700000000000001</v>
      </c>
      <c r="I14" s="72">
        <f>VALUE(Multidimensional_Poverty_source!F198)*100</f>
        <v>7.3999999999999995</v>
      </c>
      <c r="J14" s="72">
        <f>VALUE(Multidimensional_Poverty_source!B198)*100</f>
        <v>18.899999999999999</v>
      </c>
      <c r="K14" s="42">
        <f t="shared" si="1"/>
        <v>10.4</v>
      </c>
      <c r="L14" s="145"/>
      <c r="Q14" s="108"/>
      <c r="R14" s="29"/>
      <c r="S14" s="30"/>
    </row>
    <row r="15" spans="1:23" ht="17.25" customHeight="1">
      <c r="C15" s="83" t="s">
        <v>101</v>
      </c>
      <c r="D15" s="42">
        <f t="shared" si="0"/>
        <v>58.099999999999994</v>
      </c>
      <c r="E15" s="130">
        <f>VALUE(Multidimensional_Poverty_source!J224)*100</f>
        <v>21.3</v>
      </c>
      <c r="F15" s="90">
        <f>VALUE(Multidimensional_Poverty_source!F224)*100</f>
        <v>9.1</v>
      </c>
      <c r="G15" s="90">
        <f>VALUE(Multidimensional_Poverty_source!B224)*100</f>
        <v>34.1</v>
      </c>
      <c r="H15" s="94">
        <f>VALUE(Multidimensional_Poverty_source!J199)*100</f>
        <v>2.6</v>
      </c>
      <c r="I15" s="95">
        <f>VALUE(Multidimensional_Poverty_source!F199)*100</f>
        <v>1.7000000000000002</v>
      </c>
      <c r="J15" s="95">
        <f>VALUE(Multidimensional_Poverty_source!B199)*100</f>
        <v>3.5000000000000004</v>
      </c>
      <c r="K15" s="42">
        <f t="shared" si="1"/>
        <v>10.4</v>
      </c>
      <c r="Q15" s="114"/>
      <c r="R15" s="29"/>
      <c r="S15" s="30"/>
    </row>
    <row r="16" spans="1:23" ht="9.75" customHeight="1">
      <c r="C16" s="83" t="s">
        <v>130</v>
      </c>
      <c r="D16" s="42">
        <f t="shared" si="0"/>
        <v>58.099999999999994</v>
      </c>
      <c r="E16" s="131">
        <f>VALUE(Multidimensional_Poverty_source!J218)*100</f>
        <v>40.799999999999997</v>
      </c>
      <c r="F16" s="129">
        <f>VALUE(Multidimensional_Poverty_source!F218)*100</f>
        <v>51</v>
      </c>
      <c r="G16" s="129">
        <f>VALUE(Multidimensional_Poverty_source!B218)*100</f>
        <v>16.5</v>
      </c>
      <c r="H16" s="87">
        <f>VALUE(Multidimensional_Poverty_source!J193)*100</f>
        <v>3.8</v>
      </c>
      <c r="I16" s="88">
        <f>VALUE(Multidimensional_Poverty_source!F193)*100</f>
        <v>4.3999999999999995</v>
      </c>
      <c r="J16" s="88">
        <f>VALUE(Multidimensional_Poverty_source!B193)*100</f>
        <v>2.2999999999999998</v>
      </c>
      <c r="K16" s="42">
        <f t="shared" si="1"/>
        <v>10.4</v>
      </c>
      <c r="L16" s="34"/>
      <c r="M16" s="34"/>
      <c r="Q16" s="114"/>
      <c r="R16" s="29"/>
      <c r="S16" s="30"/>
    </row>
    <row r="17" spans="3:25" ht="17.25" customHeight="1">
      <c r="C17" s="132"/>
      <c r="D17" s="42">
        <f t="shared" si="0"/>
        <v>58.099999999999994</v>
      </c>
      <c r="E17" s="128"/>
      <c r="F17" s="128"/>
      <c r="G17" s="128"/>
      <c r="H17" s="44"/>
      <c r="I17" s="44"/>
      <c r="J17" s="44"/>
      <c r="K17" s="42">
        <f t="shared" si="1"/>
        <v>10.4</v>
      </c>
      <c r="L17" s="34"/>
      <c r="M17" s="34"/>
      <c r="Q17" s="114"/>
      <c r="R17" s="29"/>
      <c r="S17" s="30"/>
    </row>
    <row r="18" spans="3:25" ht="17.25" customHeight="1">
      <c r="C18" s="83" t="s">
        <v>1246</v>
      </c>
      <c r="D18" s="42">
        <f t="shared" si="0"/>
        <v>58.099999999999994</v>
      </c>
      <c r="E18" s="131">
        <f>VALUE(Multidimensional_Poverty_source!J226)*100</f>
        <v>58.099999999999994</v>
      </c>
      <c r="F18" s="129">
        <f>VALUE(Multidimensional_Poverty_source!F226)*100</f>
        <v>55.500000000000007</v>
      </c>
      <c r="G18" s="129">
        <f>VALUE(Multidimensional_Poverty_source!B226)*100</f>
        <v>60.9</v>
      </c>
      <c r="H18" s="94">
        <f>VALUE(Multidimensional_Poverty_source!J201)*100</f>
        <v>10.4</v>
      </c>
      <c r="I18" s="95">
        <f>VALUE(Multidimensional_Poverty_source!F201)*100</f>
        <v>5.8999999999999995</v>
      </c>
      <c r="J18" s="95">
        <f>VALUE(Multidimensional_Poverty_source!B201)*100</f>
        <v>15.2</v>
      </c>
      <c r="K18" s="42">
        <f t="shared" si="1"/>
        <v>10.4</v>
      </c>
      <c r="L18" s="34"/>
      <c r="M18" s="34"/>
      <c r="Q18" s="114"/>
      <c r="R18" s="29"/>
      <c r="S18" s="30"/>
    </row>
    <row r="19" spans="3:25" ht="14.25" customHeight="1">
      <c r="L19" s="34"/>
      <c r="M19" s="34"/>
      <c r="Q19" s="114"/>
      <c r="R19" s="29"/>
      <c r="S19" s="30"/>
    </row>
    <row r="20" spans="3:25" ht="17.25" customHeight="1">
      <c r="L20" s="145"/>
      <c r="M20" s="145"/>
      <c r="Q20" s="108"/>
      <c r="R20" s="29"/>
      <c r="S20" s="30"/>
    </row>
    <row r="21" spans="3:25" ht="18" customHeight="1">
      <c r="L21" s="145"/>
      <c r="M21" s="145"/>
      <c r="Q21" s="108"/>
      <c r="R21" s="29"/>
      <c r="S21" s="30"/>
    </row>
    <row r="22" spans="3:25">
      <c r="D22" s="32"/>
      <c r="E22" s="229" t="s">
        <v>1125</v>
      </c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29"/>
    </row>
    <row r="23" spans="3:25">
      <c r="D23" s="32"/>
      <c r="E23" s="229" t="s">
        <v>1031</v>
      </c>
      <c r="F23" s="229"/>
      <c r="G23" s="229"/>
      <c r="H23" s="229" t="s">
        <v>1032</v>
      </c>
      <c r="I23" s="229"/>
      <c r="J23" s="229"/>
      <c r="K23" s="229" t="s">
        <v>1033</v>
      </c>
      <c r="L23" s="229"/>
      <c r="M23" s="229"/>
      <c r="N23" s="229" t="s">
        <v>1034</v>
      </c>
      <c r="O23" s="229"/>
      <c r="P23" s="229"/>
      <c r="Q23" s="229" t="s">
        <v>1030</v>
      </c>
      <c r="R23" s="229"/>
      <c r="S23" s="229"/>
      <c r="T23" s="229" t="s">
        <v>1126</v>
      </c>
      <c r="U23" s="229"/>
      <c r="V23" s="229"/>
      <c r="W23" s="229" t="s">
        <v>1036</v>
      </c>
      <c r="X23" s="229"/>
      <c r="Y23" s="229"/>
    </row>
    <row r="24" spans="3:25" ht="29">
      <c r="C24" s="102" t="s">
        <v>162</v>
      </c>
      <c r="D24" s="102"/>
      <c r="E24" s="36" t="s">
        <v>164</v>
      </c>
      <c r="F24" s="36" t="s">
        <v>131</v>
      </c>
      <c r="G24" s="36" t="s">
        <v>854</v>
      </c>
      <c r="H24" s="36" t="s">
        <v>164</v>
      </c>
      <c r="I24" s="36" t="s">
        <v>131</v>
      </c>
      <c r="J24" s="36" t="s">
        <v>854</v>
      </c>
      <c r="K24" s="36" t="s">
        <v>164</v>
      </c>
      <c r="L24" s="36" t="s">
        <v>131</v>
      </c>
      <c r="M24" s="36" t="s">
        <v>854</v>
      </c>
      <c r="N24" s="36" t="s">
        <v>164</v>
      </c>
      <c r="O24" s="36" t="s">
        <v>131</v>
      </c>
      <c r="P24" s="36" t="s">
        <v>854</v>
      </c>
      <c r="Q24" s="36" t="s">
        <v>164</v>
      </c>
      <c r="R24" s="36" t="s">
        <v>131</v>
      </c>
      <c r="S24" s="36" t="s">
        <v>854</v>
      </c>
      <c r="T24" s="36" t="s">
        <v>164</v>
      </c>
      <c r="U24" s="36" t="s">
        <v>131</v>
      </c>
      <c r="V24" s="36" t="s">
        <v>854</v>
      </c>
      <c r="W24" s="36" t="s">
        <v>164</v>
      </c>
      <c r="X24" s="36" t="s">
        <v>131</v>
      </c>
      <c r="Y24" s="36" t="s">
        <v>854</v>
      </c>
    </row>
    <row r="25" spans="3:25">
      <c r="C25" s="41" t="s">
        <v>119</v>
      </c>
      <c r="D25" s="103"/>
      <c r="E25" s="108">
        <f>VALUE(Multidimensional_Poverty_source!C806)</f>
        <v>4.5</v>
      </c>
      <c r="F25" s="46">
        <f>VALUE(Multidimensional_Poverty_source!C818)</f>
        <v>0</v>
      </c>
      <c r="G25" s="46">
        <f>VALUE(Multidimensional_Poverty_source!C830)</f>
        <v>5.6</v>
      </c>
      <c r="H25" s="108">
        <f>VALUE(Multidimensional_Poverty_source!C807)</f>
        <v>1.2</v>
      </c>
      <c r="I25" s="108">
        <f>VALUE(Multidimensional_Poverty_source!C819)</f>
        <v>6.3</v>
      </c>
      <c r="J25" s="108">
        <f>VALUE(Multidimensional_Poverty_source!C831)</f>
        <v>0</v>
      </c>
      <c r="K25" s="108">
        <f>VALUE(Multidimensional_Poverty_source!C808)</f>
        <v>0.1</v>
      </c>
      <c r="L25" s="108">
        <f>VALUE(Multidimensional_Poverty_source!C820)</f>
        <v>0</v>
      </c>
      <c r="M25" s="46">
        <f>VALUE(Multidimensional_Poverty_source!C832)</f>
        <v>0.2</v>
      </c>
      <c r="N25" s="128">
        <f>VALUE(Multidimensional_Poverty_source!C809)</f>
        <v>1.9</v>
      </c>
      <c r="O25" s="108">
        <f>VALUE(Multidimensional_Poverty_source!C821)</f>
        <v>3.8</v>
      </c>
      <c r="P25" s="46">
        <f>VALUE(Multidimensional_Poverty_source!C833)</f>
        <v>1.4</v>
      </c>
      <c r="Q25" s="108">
        <f>VALUE(Multidimensional_Poverty_source!C805)</f>
        <v>84</v>
      </c>
      <c r="R25" s="108">
        <f>VALUE(Multidimensional_Poverty_source!C817)</f>
        <v>85.6</v>
      </c>
      <c r="S25" s="108">
        <f>VALUE(Multidimensional_Poverty_source!C829)</f>
        <v>83.6</v>
      </c>
      <c r="T25" s="108">
        <f>VALUE(Multidimensional_Poverty_source!C810)</f>
        <v>1.7</v>
      </c>
      <c r="U25" s="108">
        <f>VALUE(Multidimensional_Poverty_source!C822)</f>
        <v>4.3</v>
      </c>
      <c r="V25" s="108">
        <f>VALUE(Multidimensional_Poverty_source!C834)</f>
        <v>1.1000000000000001</v>
      </c>
      <c r="W25" s="108">
        <f>VALUE(Multidimensional_Poverty_source!C811)</f>
        <v>0</v>
      </c>
      <c r="X25" s="108">
        <f>VALUE(Multidimensional_Poverty_source!C823)</f>
        <v>0</v>
      </c>
      <c r="Y25" s="108">
        <f>VALUE(Multidimensional_Poverty_source!C835)</f>
        <v>0</v>
      </c>
    </row>
    <row r="26" spans="3:25">
      <c r="C26" s="50" t="s">
        <v>123</v>
      </c>
      <c r="E26" s="116">
        <f>VALUE(Multidimensional_Poverty_source!C770)</f>
        <v>5.3</v>
      </c>
      <c r="F26" s="188">
        <f>VALUE(Multidimensional_Poverty_source!C782)</f>
        <v>0</v>
      </c>
      <c r="G26" s="116">
        <f>VALUE(Multidimensional_Poverty_source!C794)</f>
        <v>6.4</v>
      </c>
      <c r="H26" s="116">
        <f>VALUE(Multidimensional_Poverty_source!C771)</f>
        <v>1.4</v>
      </c>
      <c r="I26" s="116">
        <f>VALUE(Multidimensional_Poverty_source!C783)</f>
        <v>7.8</v>
      </c>
      <c r="J26" s="116">
        <f>VALUE(Multidimensional_Poverty_source!C795)</f>
        <v>0</v>
      </c>
      <c r="K26" s="116">
        <f>VALUE(Multidimensional_Poverty_source!C772)</f>
        <v>0.2</v>
      </c>
      <c r="L26" s="116">
        <f>VALUE(Multidimensional_Poverty_source!C784)</f>
        <v>0</v>
      </c>
      <c r="M26" s="30">
        <f>VALUE(Multidimensional_Poverty_source!C796)</f>
        <v>0.2</v>
      </c>
      <c r="N26" s="116">
        <f>VALUE(Multidimensional_Poverty_source!C773)</f>
        <v>1</v>
      </c>
      <c r="O26" s="116">
        <f>VALUE(Multidimensional_Poverty_source!C785)</f>
        <v>0.7</v>
      </c>
      <c r="P26" s="116">
        <f>VALUE(Multidimensional_Poverty_source!C797)</f>
        <v>1.1000000000000001</v>
      </c>
      <c r="Q26" s="116">
        <f>VALUE(Multidimensional_Poverty_source!C769)</f>
        <v>83.3</v>
      </c>
      <c r="R26" s="116">
        <f>VALUE(Multidimensional_Poverty_source!C781)</f>
        <v>86.1</v>
      </c>
      <c r="S26" s="116">
        <f>VALUE(Multidimensional_Poverty_source!C793)</f>
        <v>82.7</v>
      </c>
      <c r="T26" s="116">
        <f>VALUE(Multidimensional_Poverty_source!C774)</f>
        <v>1.9</v>
      </c>
      <c r="U26" s="116">
        <f>VALUE(Multidimensional_Poverty_source!C786)</f>
        <v>5.4</v>
      </c>
      <c r="V26" s="116">
        <f>VALUE(Multidimensional_Poverty_source!C798)</f>
        <v>1.2</v>
      </c>
      <c r="W26" s="116">
        <f>VALUE(Multidimensional_Poverty_source!C775)</f>
        <v>0</v>
      </c>
      <c r="X26" s="116">
        <f>VALUE(Multidimensional_Poverty_source!C787)</f>
        <v>0</v>
      </c>
      <c r="Y26" s="30">
        <f>VALUE(Multidimensional_Poverty_source!C799)</f>
        <v>0</v>
      </c>
    </row>
    <row r="27" spans="3:25">
      <c r="C27" s="65" t="s">
        <v>124</v>
      </c>
      <c r="D27" s="117"/>
      <c r="E27" s="116">
        <f>VALUE(Multidimensional_Poverty_source!D770)</f>
        <v>0</v>
      </c>
      <c r="F27" s="188">
        <f>VALUE(Multidimensional_Poverty_source!D782)</f>
        <v>0</v>
      </c>
      <c r="G27" s="116">
        <f>VALUE(Multidimensional_Poverty_source!D794)</f>
        <v>0</v>
      </c>
      <c r="H27" s="116">
        <f>VALUE(Multidimensional_Poverty_source!D771)</f>
        <v>0</v>
      </c>
      <c r="I27" s="116">
        <f>VALUE(Multidimensional_Poverty_source!D783)</f>
        <v>0</v>
      </c>
      <c r="J27" s="116">
        <f>VALUE(Multidimensional_Poverty_source!D795)</f>
        <v>0</v>
      </c>
      <c r="K27" s="116">
        <f>VALUE(Multidimensional_Poverty_source!D772)</f>
        <v>0</v>
      </c>
      <c r="L27" s="116">
        <f>VALUE(Multidimensional_Poverty_source!D784)</f>
        <v>0</v>
      </c>
      <c r="M27" s="30">
        <f>VALUE(Multidimensional_Poverty_source!D796)</f>
        <v>0</v>
      </c>
      <c r="N27" s="116">
        <f>VALUE(Multidimensional_Poverty_source!D773)</f>
        <v>7</v>
      </c>
      <c r="O27" s="116">
        <f>VALUE(Multidimensional_Poverty_source!D785)</f>
        <v>16.399999999999999</v>
      </c>
      <c r="P27" s="116">
        <f>VALUE(Multidimensional_Poverty_source!D797)</f>
        <v>3.7</v>
      </c>
      <c r="Q27" s="116">
        <f>VALUE(Multidimensional_Poverty_source!D769)</f>
        <v>88.4</v>
      </c>
      <c r="R27" s="116">
        <f>VALUE(Multidimensional_Poverty_source!D781)</f>
        <v>83.6</v>
      </c>
      <c r="S27" s="116">
        <f>VALUE(Multidimensional_Poverty_source!D793)</f>
        <v>90</v>
      </c>
      <c r="T27" s="116">
        <f>VALUE(Multidimensional_Poverty_source!D774)</f>
        <v>0.4</v>
      </c>
      <c r="U27" s="116">
        <f>VALUE(Multidimensional_Poverty_source!D786)</f>
        <v>0</v>
      </c>
      <c r="V27" s="116">
        <f>VALUE(Multidimensional_Poverty_source!D798)</f>
        <v>0.5</v>
      </c>
      <c r="W27" s="116">
        <f>VALUE(Multidimensional_Poverty_source!D775)</f>
        <v>0</v>
      </c>
      <c r="X27" s="116">
        <f>VALUE(Multidimensional_Poverty_source!D787)</f>
        <v>0</v>
      </c>
      <c r="Y27" s="30">
        <f>VALUE(Multidimensional_Poverty_source!D799)</f>
        <v>0</v>
      </c>
    </row>
    <row r="28" spans="3:25">
      <c r="C28" s="41" t="s">
        <v>120</v>
      </c>
      <c r="D28" s="103"/>
      <c r="E28" s="108">
        <f>VALUE(Multidimensional_Poverty_source!D806)</f>
        <v>1.6</v>
      </c>
      <c r="F28" s="108">
        <f>VALUE(Multidimensional_Poverty_source!D818)</f>
        <v>1</v>
      </c>
      <c r="G28" s="108">
        <f>VALUE(Multidimensional_Poverty_source!D830)</f>
        <v>2</v>
      </c>
      <c r="H28" s="108">
        <f>VALUE(Multidimensional_Poverty_source!D807)</f>
        <v>9.5</v>
      </c>
      <c r="I28" s="108">
        <f>VALUE(Multidimensional_Poverty_source!D819)</f>
        <v>12.1</v>
      </c>
      <c r="J28" s="108">
        <f>VALUE(Multidimensional_Poverty_source!D831)</f>
        <v>7.7</v>
      </c>
      <c r="K28" s="108">
        <f>VALUE(Multidimensional_Poverty_source!D808)</f>
        <v>1.9</v>
      </c>
      <c r="L28" s="108">
        <f>VALUE(Multidimensional_Poverty_source!D820)</f>
        <v>3.6</v>
      </c>
      <c r="M28" s="108">
        <f>VALUE(Multidimensional_Poverty_source!D832)</f>
        <v>0.8</v>
      </c>
      <c r="N28" s="128">
        <f>VALUE(Multidimensional_Poverty_source!D809)</f>
        <v>1.5</v>
      </c>
      <c r="O28" s="108">
        <f>VALUE(Multidimensional_Poverty_source!D821)</f>
        <v>2.7</v>
      </c>
      <c r="P28" s="108">
        <f>VALUE(Multidimensional_Poverty_source!D833)</f>
        <v>0.7</v>
      </c>
      <c r="Q28" s="108">
        <f>VALUE(Multidimensional_Poverty_source!D805)</f>
        <v>77.099999999999994</v>
      </c>
      <c r="R28" s="108">
        <f>VALUE(Multidimensional_Poverty_source!D817)</f>
        <v>68.7</v>
      </c>
      <c r="S28" s="108">
        <f>VALUE(Multidimensional_Poverty_source!D829)</f>
        <v>82.8</v>
      </c>
      <c r="T28" s="108">
        <f>VALUE(Multidimensional_Poverty_source!D810)</f>
        <v>6.3</v>
      </c>
      <c r="U28" s="108">
        <f>VALUE(Multidimensional_Poverty_source!D822)</f>
        <v>9.5</v>
      </c>
      <c r="V28" s="108">
        <f>VALUE(Multidimensional_Poverty_source!D834)</f>
        <v>4.2</v>
      </c>
      <c r="W28" s="108">
        <f>VALUE(Multidimensional_Poverty_source!D811)</f>
        <v>0.9</v>
      </c>
      <c r="X28" s="108">
        <f>VALUE(Multidimensional_Poverty_source!D823)</f>
        <v>0.9</v>
      </c>
      <c r="Y28" s="108">
        <f>VALUE(Multidimensional_Poverty_source!D835)</f>
        <v>1</v>
      </c>
    </row>
    <row r="29" spans="3:25">
      <c r="C29" s="50" t="s">
        <v>123</v>
      </c>
      <c r="D29" s="103"/>
      <c r="E29" s="188">
        <f>VALUE(Multidimensional_Poverty_source!E770)</f>
        <v>1.8</v>
      </c>
      <c r="F29" s="188">
        <f>VALUE(Multidimensional_Poverty_source!E782)</f>
        <v>1.1000000000000001</v>
      </c>
      <c r="G29" s="188">
        <f>VALUE(Multidimensional_Poverty_source!E794)</f>
        <v>2.2000000000000002</v>
      </c>
      <c r="H29" s="188">
        <f>VALUE(Multidimensional_Poverty_source!E771)</f>
        <v>5.4</v>
      </c>
      <c r="I29" s="188">
        <f>VALUE(Multidimensional_Poverty_source!E783)</f>
        <v>6.7</v>
      </c>
      <c r="J29" s="188">
        <f>VALUE(Multidimensional_Poverty_source!E795)</f>
        <v>4.7</v>
      </c>
      <c r="K29" s="188">
        <f>VALUE(Multidimensional_Poverty_source!E772)</f>
        <v>2</v>
      </c>
      <c r="L29" s="188">
        <f>VALUE(Multidimensional_Poverty_source!E784)</f>
        <v>3.8</v>
      </c>
      <c r="M29" s="188">
        <f>VALUE(Multidimensional_Poverty_source!E796)</f>
        <v>0.8</v>
      </c>
      <c r="N29" s="188">
        <f>VALUE(Multidimensional_Poverty_source!E773)</f>
        <v>0.9</v>
      </c>
      <c r="O29" s="188">
        <f>VALUE(Multidimensional_Poverty_source!E785)</f>
        <v>1.4</v>
      </c>
      <c r="P29" s="188">
        <f>VALUE(Multidimensional_Poverty_source!E797)</f>
        <v>0.6</v>
      </c>
      <c r="Q29" s="188">
        <f>VALUE(Multidimensional_Poverty_source!E769)</f>
        <v>84.5</v>
      </c>
      <c r="R29" s="188">
        <f>VALUE(Multidimensional_Poverty_source!E781)</f>
        <v>80.2</v>
      </c>
      <c r="S29" s="188">
        <f>VALUE(Multidimensional_Poverty_source!E793)</f>
        <v>87.1</v>
      </c>
      <c r="T29" s="188">
        <f>VALUE(Multidimensional_Poverty_source!E774)</f>
        <v>4.2</v>
      </c>
      <c r="U29" s="188">
        <f>VALUE(Multidimensional_Poverty_source!E786)</f>
        <v>5.5</v>
      </c>
      <c r="V29" s="188">
        <f>VALUE(Multidimensional_Poverty_source!E798)</f>
        <v>3.3</v>
      </c>
      <c r="W29" s="188">
        <f>VALUE(Multidimensional_Poverty_source!E775)</f>
        <v>0.9</v>
      </c>
      <c r="X29" s="188">
        <f>VALUE(Multidimensional_Poverty_source!E787)</f>
        <v>0.9</v>
      </c>
      <c r="Y29" s="188">
        <f>VALUE(Multidimensional_Poverty_source!E799)</f>
        <v>0.8</v>
      </c>
    </row>
    <row r="30" spans="3:25">
      <c r="C30" s="65" t="s">
        <v>124</v>
      </c>
      <c r="D30" s="117"/>
      <c r="E30" s="188">
        <f>VALUE(Multidimensional_Poverty_source!F770)</f>
        <v>0.9</v>
      </c>
      <c r="F30" s="188">
        <f>VALUE(Multidimensional_Poverty_source!F782)</f>
        <v>0.7</v>
      </c>
      <c r="G30" s="188">
        <f>VALUE(Multidimensional_Poverty_source!F794)</f>
        <v>1.2</v>
      </c>
      <c r="H30" s="189">
        <f>VALUE(Multidimensional_Poverty_source!F771)</f>
        <v>28.2</v>
      </c>
      <c r="I30" s="188">
        <f>VALUE(Multidimensional_Poverty_source!F783)</f>
        <v>29.8</v>
      </c>
      <c r="J30" s="188">
        <f>VALUE(Multidimensional_Poverty_source!F795)</f>
        <v>26.4</v>
      </c>
      <c r="K30" s="188">
        <f>VALUE(Multidimensional_Poverty_source!F772)</f>
        <v>1.8</v>
      </c>
      <c r="L30" s="188">
        <f>VALUE(Multidimensional_Poverty_source!F784)</f>
        <v>2.7</v>
      </c>
      <c r="M30" s="188">
        <f>VALUE(Multidimensional_Poverty_source!F796)</f>
        <v>0.8</v>
      </c>
      <c r="N30" s="188">
        <f>VALUE(Multidimensional_Poverty_source!F773)</f>
        <v>4.2</v>
      </c>
      <c r="O30" s="188">
        <f>VALUE(Multidimensional_Poverty_source!F785)</f>
        <v>7.1</v>
      </c>
      <c r="P30" s="188">
        <f>VALUE(Multidimensional_Poverty_source!F797)</f>
        <v>1</v>
      </c>
      <c r="Q30" s="188">
        <f>VALUE(Multidimensional_Poverty_source!F769)</f>
        <v>43.2</v>
      </c>
      <c r="R30" s="188">
        <f>VALUE(Multidimensional_Poverty_source!F781)</f>
        <v>30.9</v>
      </c>
      <c r="S30" s="188">
        <f>VALUE(Multidimensional_Poverty_source!F793)</f>
        <v>57.1</v>
      </c>
      <c r="T30" s="188">
        <f>VALUE(Multidimensional_Poverty_source!F774)</f>
        <v>16.3</v>
      </c>
      <c r="U30" s="188">
        <f>VALUE(Multidimensional_Poverty_source!F786)</f>
        <v>22.6</v>
      </c>
      <c r="V30" s="188">
        <f>VALUE(Multidimensional_Poverty_source!F798)</f>
        <v>9.3000000000000007</v>
      </c>
      <c r="W30" s="188">
        <f>VALUE(Multidimensional_Poverty_source!F775)</f>
        <v>1.3</v>
      </c>
      <c r="X30" s="188">
        <f>VALUE(Multidimensional_Poverty_source!F787)</f>
        <v>1.1000000000000001</v>
      </c>
      <c r="Y30" s="188">
        <f>VALUE(Multidimensional_Poverty_source!F799)</f>
        <v>1.7</v>
      </c>
    </row>
    <row r="31" spans="3:25">
      <c r="C31" s="77" t="s">
        <v>121</v>
      </c>
      <c r="D31" s="124"/>
      <c r="E31" s="108">
        <f>VALUE(Multidimensional_Poverty_source!B770)</f>
        <v>4.9000000000000004</v>
      </c>
      <c r="F31" s="108">
        <f>VALUE(Multidimensional_Poverty_source!B782)</f>
        <v>6.4</v>
      </c>
      <c r="G31" s="108">
        <f>VALUE(Multidimensional_Poverty_source!B794)</f>
        <v>3.4</v>
      </c>
      <c r="H31" s="108">
        <f>VALUE(Multidimensional_Poverty_source!B771)</f>
        <v>0.1</v>
      </c>
      <c r="I31" s="108">
        <f>VALUE(Multidimensional_Poverty_source!B783)</f>
        <v>0.3</v>
      </c>
      <c r="J31" s="108">
        <f>VALUE(Multidimensional_Poverty_source!B795)</f>
        <v>0</v>
      </c>
      <c r="K31" s="108">
        <f>VALUE(Multidimensional_Poverty_source!B772)</f>
        <v>0.2</v>
      </c>
      <c r="L31" s="108">
        <f>VALUE(Multidimensional_Poverty_source!B784)</f>
        <v>0.4</v>
      </c>
      <c r="M31" s="108">
        <f>VALUE(Multidimensional_Poverty_source!B796)</f>
        <v>0</v>
      </c>
      <c r="N31" s="108">
        <f>VALUE(Multidimensional_Poverty_source!B773)</f>
        <v>3.5</v>
      </c>
      <c r="O31" s="108">
        <f>VALUE(Multidimensional_Poverty_source!B785)</f>
        <v>1</v>
      </c>
      <c r="P31" s="108">
        <f>VALUE(Multidimensional_Poverty_source!B797)</f>
        <v>6</v>
      </c>
      <c r="Q31" s="108">
        <f>VALUE(Multidimensional_Poverty_source!B769)</f>
        <v>89</v>
      </c>
      <c r="R31" s="108">
        <f>VALUE(Multidimensional_Poverty_source!B781)</f>
        <v>89.8</v>
      </c>
      <c r="S31" s="108">
        <f>VALUE(Multidimensional_Poverty_source!B793)</f>
        <v>88.1</v>
      </c>
      <c r="T31" s="108">
        <f>VALUE(Multidimensional_Poverty_source!B774)</f>
        <v>0</v>
      </c>
      <c r="U31" s="108">
        <f>VALUE(Multidimensional_Poverty_source!B786)</f>
        <v>0</v>
      </c>
      <c r="V31" s="108">
        <f>VALUE(Multidimensional_Poverty_source!B798)</f>
        <v>0</v>
      </c>
      <c r="W31" s="108">
        <f>VALUE(Multidimensional_Poverty_source!B775)</f>
        <v>0.7</v>
      </c>
      <c r="X31" s="108">
        <f>VALUE(Multidimensional_Poverty_source!B787)</f>
        <v>0.8</v>
      </c>
      <c r="Y31" s="108">
        <f>VALUE(Multidimensional_Poverty_source!B799)</f>
        <v>0.5</v>
      </c>
    </row>
    <row r="32" spans="3:25">
      <c r="C32" s="132"/>
      <c r="D32" s="133"/>
      <c r="E32" s="188"/>
      <c r="F32" s="188"/>
      <c r="G32" s="188"/>
      <c r="H32" s="188"/>
      <c r="I32" s="188"/>
      <c r="J32" s="188"/>
      <c r="K32" s="188"/>
      <c r="L32" s="188"/>
      <c r="M32" s="188"/>
      <c r="N32" s="190"/>
      <c r="O32" s="190"/>
      <c r="P32" s="190"/>
      <c r="Q32" s="190"/>
      <c r="R32" s="190"/>
      <c r="S32" s="190"/>
      <c r="T32" s="190"/>
      <c r="U32" s="190"/>
      <c r="V32" s="188"/>
      <c r="W32" s="188"/>
      <c r="X32" s="188"/>
      <c r="Y32" s="188"/>
    </row>
    <row r="33" spans="3:25">
      <c r="C33" s="132" t="s">
        <v>122</v>
      </c>
      <c r="D33" s="133"/>
      <c r="E33" s="108">
        <f>VALUE(Multidimensional_Poverty_source!G770)</f>
        <v>1.1000000000000001</v>
      </c>
      <c r="F33" s="108">
        <f>VALUE(Multidimensional_Poverty_source!G782)</f>
        <v>1.6</v>
      </c>
      <c r="G33" s="108">
        <f>VALUE(Multidimensional_Poverty_source!G794)</f>
        <v>0.2</v>
      </c>
      <c r="H33" s="108">
        <f>VALUE(Multidimensional_Poverty_source!G771)</f>
        <v>7.2</v>
      </c>
      <c r="I33" s="191">
        <f>VALUE(Multidimensional_Poverty_source!G783)</f>
        <v>7.3</v>
      </c>
      <c r="J33" s="192">
        <f>VALUE(Multidimensional_Poverty_source!G795)</f>
        <v>7</v>
      </c>
      <c r="K33" s="108">
        <f>VALUE(Multidimensional_Poverty_source!G772)</f>
        <v>9.1999999999999993</v>
      </c>
      <c r="L33" s="108">
        <f>VALUE(Multidimensional_Poverty_source!G784)</f>
        <v>11.9</v>
      </c>
      <c r="M33" s="108">
        <f>VALUE(Multidimensional_Poverty_source!G796)</f>
        <v>2.9</v>
      </c>
      <c r="N33" s="108">
        <f>VALUE(Multidimensional_Poverty_source!G773)</f>
        <v>2.2000000000000002</v>
      </c>
      <c r="O33" s="108">
        <f>VALUE(Multidimensional_Poverty_source!G785)</f>
        <v>2.7</v>
      </c>
      <c r="P33" s="108">
        <f>VALUE(Multidimensional_Poverty_source!G797)</f>
        <v>1.2</v>
      </c>
      <c r="Q33" s="108">
        <f>VALUE(Multidimensional_Poverty_source!G769)</f>
        <v>40.5</v>
      </c>
      <c r="R33" s="191">
        <f>VALUE(Multidimensional_Poverty_source!G781)</f>
        <v>32.799999999999997</v>
      </c>
      <c r="S33" s="192">
        <f>VALUE(Multidimensional_Poverty_source!G793)</f>
        <v>57.9</v>
      </c>
      <c r="T33" s="108">
        <f>VALUE(Multidimensional_Poverty_source!G774)</f>
        <v>38.299999999999997</v>
      </c>
      <c r="U33" s="191">
        <f>VALUE(Multidimensional_Poverty_source!G786)</f>
        <v>41.9</v>
      </c>
      <c r="V33" s="192">
        <f>VALUE(Multidimensional_Poverty_source!G798)</f>
        <v>30</v>
      </c>
      <c r="W33" s="108">
        <f>VALUE(Multidimensional_Poverty_source!G775)</f>
        <v>0</v>
      </c>
      <c r="X33" s="108">
        <f>VALUE(Multidimensional_Poverty_source!G787)</f>
        <v>0</v>
      </c>
      <c r="Y33" s="108">
        <f>VALUE(Multidimensional_Poverty_source!G799)</f>
        <v>0</v>
      </c>
    </row>
    <row r="34" spans="3:25">
      <c r="C34" s="41" t="s">
        <v>117</v>
      </c>
      <c r="D34" s="103"/>
      <c r="E34" s="128">
        <f>VALUE(Multidimensional_Poverty_source!B842)</f>
        <v>3.6</v>
      </c>
      <c r="F34" s="108">
        <f>VALUE(Multidimensional_Poverty_source!B854)</f>
        <v>3.2</v>
      </c>
      <c r="G34" s="108">
        <f>VALUE(Multidimensional_Poverty_source!B866)</f>
        <v>3.9</v>
      </c>
      <c r="H34" s="128">
        <f>VALUE(Multidimensional_Poverty_source!B843)</f>
        <v>2.8</v>
      </c>
      <c r="I34" s="193">
        <f>VALUE(Multidimensional_Poverty_source!B855)</f>
        <v>4.2</v>
      </c>
      <c r="J34" s="194">
        <f>VALUE(Multidimensional_Poverty_source!B867)</f>
        <v>2</v>
      </c>
      <c r="K34" s="44">
        <f>VALUE(Multidimensional_Poverty_source!B844)</f>
        <v>1</v>
      </c>
      <c r="L34" s="108">
        <f>VALUE(Multidimensional_Poverty_source!B856)</f>
        <v>1.9</v>
      </c>
      <c r="M34" s="108">
        <f>VALUE(Multidimensional_Poverty_source!B868)</f>
        <v>0.4</v>
      </c>
      <c r="N34" s="44">
        <f>VALUE(Multidimensional_Poverty_source!B845)</f>
        <v>1.7</v>
      </c>
      <c r="O34" s="108">
        <f>VALUE(Multidimensional_Poverty_source!B857)</f>
        <v>1.1000000000000001</v>
      </c>
      <c r="P34" s="108">
        <f>VALUE(Multidimensional_Poverty_source!B869)</f>
        <v>2</v>
      </c>
      <c r="Q34" s="44">
        <f>VALUE(Multidimensional_Poverty_source!B841)</f>
        <v>85.5</v>
      </c>
      <c r="R34" s="193">
        <f>VALUE(Multidimensional_Poverty_source!B853)</f>
        <v>84.9</v>
      </c>
      <c r="S34" s="194">
        <f>VALUE(Multidimensional_Poverty_source!B865)</f>
        <v>85.8</v>
      </c>
      <c r="T34" s="44">
        <f>VALUE(Multidimensional_Poverty_source!B846)</f>
        <v>2.2999999999999998</v>
      </c>
      <c r="U34" s="193">
        <f>VALUE(Multidimensional_Poverty_source!B858)</f>
        <v>3.2</v>
      </c>
      <c r="V34" s="194">
        <f>VALUE(Multidimensional_Poverty_source!B870)</f>
        <v>1.8</v>
      </c>
      <c r="W34" s="108">
        <f>VALUE(Multidimensional_Poverty_source!B847)</f>
        <v>0.6</v>
      </c>
      <c r="X34" s="108">
        <f>VALUE(Multidimensional_Poverty_source!B859)</f>
        <v>0.8</v>
      </c>
      <c r="Y34" s="108">
        <f>VALUE(Multidimensional_Poverty_source!B871)</f>
        <v>0.5</v>
      </c>
    </row>
    <row r="35" spans="3:25">
      <c r="C35" s="83" t="s">
        <v>118</v>
      </c>
      <c r="D35" s="117"/>
      <c r="E35" s="128">
        <f>VALUE(Multidimensional_Poverty_source!C842)</f>
        <v>0.6</v>
      </c>
      <c r="F35" s="108">
        <f>VALUE(Multidimensional_Poverty_source!C854)</f>
        <v>0.6</v>
      </c>
      <c r="G35" s="108">
        <f>VALUE(Multidimensional_Poverty_source!C866)</f>
        <v>0.7</v>
      </c>
      <c r="H35" s="128">
        <f>VALUE(Multidimensional_Poverty_source!C843)</f>
        <v>19.399999999999999</v>
      </c>
      <c r="I35" s="195">
        <f>VALUE(Multidimensional_Poverty_source!C855)</f>
        <v>24.4</v>
      </c>
      <c r="J35" s="196">
        <f>VALUE(Multidimensional_Poverty_source!C867)</f>
        <v>15.4</v>
      </c>
      <c r="K35" s="44">
        <f>VALUE(Multidimensional_Poverty_source!C844)</f>
        <v>1.3</v>
      </c>
      <c r="L35" s="108">
        <f>VALUE(Multidimensional_Poverty_source!C856)</f>
        <v>2.2000000000000002</v>
      </c>
      <c r="M35" s="108">
        <f>VALUE(Multidimensional_Poverty_source!C868)</f>
        <v>0.5</v>
      </c>
      <c r="N35" s="44">
        <f>VALUE(Multidimensional_Poverty_source!C845)</f>
        <v>5.0999999999999996</v>
      </c>
      <c r="O35" s="108">
        <f>VALUE(Multidimensional_Poverty_source!C857)</f>
        <v>8.8000000000000007</v>
      </c>
      <c r="P35" s="108">
        <f>VALUE(Multidimensional_Poverty_source!C869)</f>
        <v>2.1</v>
      </c>
      <c r="Q35" s="44">
        <f>VALUE(Multidimensional_Poverty_source!C841)</f>
        <v>57.4</v>
      </c>
      <c r="R35" s="195">
        <f>VALUE(Multidimensional_Poverty_source!C853)</f>
        <v>40.4</v>
      </c>
      <c r="S35" s="196">
        <f>VALUE(Multidimensional_Poverty_source!C865)</f>
        <v>70.900000000000006</v>
      </c>
      <c r="T35" s="44">
        <f>VALUE(Multidimensional_Poverty_source!C846)</f>
        <v>11.4</v>
      </c>
      <c r="U35" s="195">
        <f>VALUE(Multidimensional_Poverty_source!C858)</f>
        <v>18.5</v>
      </c>
      <c r="V35" s="196">
        <f>VALUE(Multidimensional_Poverty_source!C870)</f>
        <v>5.6</v>
      </c>
      <c r="W35" s="108">
        <f>VALUE(Multidimensional_Poverty_source!C847)</f>
        <v>0.9</v>
      </c>
      <c r="X35" s="108">
        <f>VALUE(Multidimensional_Poverty_source!C859)</f>
        <v>0.9</v>
      </c>
      <c r="Y35" s="108">
        <f>VALUE(Multidimensional_Poverty_source!C871)</f>
        <v>1</v>
      </c>
    </row>
    <row r="36" spans="3:25">
      <c r="C36" s="41"/>
      <c r="D36" s="103"/>
      <c r="E36" s="197"/>
      <c r="F36" s="188"/>
      <c r="G36" s="188"/>
      <c r="H36" s="52"/>
      <c r="I36" s="188"/>
      <c r="J36" s="188"/>
      <c r="K36" s="52"/>
      <c r="L36" s="188"/>
      <c r="M36" s="188"/>
      <c r="N36" s="190"/>
      <c r="O36" s="188"/>
      <c r="P36" s="188"/>
      <c r="Q36" s="190"/>
      <c r="R36" s="198"/>
      <c r="S36" s="198"/>
      <c r="T36" s="190"/>
      <c r="U36" s="198"/>
      <c r="V36" s="198"/>
      <c r="W36" s="188"/>
      <c r="X36" s="188"/>
      <c r="Y36" s="188"/>
    </row>
    <row r="37" spans="3:25">
      <c r="C37" s="83" t="s">
        <v>756</v>
      </c>
      <c r="D37" s="117"/>
      <c r="E37" s="108">
        <f>VALUE(Multidimensional_Poverty_source!H770)</f>
        <v>2.8</v>
      </c>
      <c r="F37" s="108">
        <f>VALUE(Multidimensional_Poverty_source!H782)</f>
        <v>2.4</v>
      </c>
      <c r="G37" s="108">
        <f>VALUE(Multidimensional_Poverty_source!H794)</f>
        <v>3.1</v>
      </c>
      <c r="H37" s="108">
        <f>VALUE(Multidimensional_Poverty_source!H771)</f>
        <v>5.4</v>
      </c>
      <c r="I37" s="108">
        <f>VALUE(Multidimensional_Poverty_source!H783)</f>
        <v>7.2</v>
      </c>
      <c r="J37" s="108">
        <f>VALUE(Multidimensional_Poverty_source!H795)</f>
        <v>3.9</v>
      </c>
      <c r="K37" s="108">
        <f>VALUE(Multidimensional_Poverty_source!H772)</f>
        <v>2.8</v>
      </c>
      <c r="L37" s="108">
        <f>VALUE(Multidimensional_Poverty_source!H784)</f>
        <v>5.3</v>
      </c>
      <c r="M37" s="108">
        <f>VALUE(Multidimensional_Poverty_source!H796)</f>
        <v>0.7</v>
      </c>
      <c r="N37" s="108">
        <f>VALUE(Multidimensional_Poverty_source!H773)</f>
        <v>2.1</v>
      </c>
      <c r="O37" s="108">
        <f>VALUE(Multidimensional_Poverty_source!H785)</f>
        <v>2.4</v>
      </c>
      <c r="P37" s="108">
        <f>VALUE(Multidimensional_Poverty_source!H797)</f>
        <v>1.9</v>
      </c>
      <c r="Q37" s="108">
        <f>VALUE(Multidimensional_Poverty_source!H769)</f>
        <v>73.099999999999994</v>
      </c>
      <c r="R37" s="189">
        <f>VALUE(Multidimensional_Poverty_source!H781)</f>
        <v>63</v>
      </c>
      <c r="S37" s="189">
        <f>VALUE(Multidimensional_Poverty_source!H793)</f>
        <v>81.099999999999994</v>
      </c>
      <c r="T37" s="108">
        <f>VALUE(Multidimensional_Poverty_source!H774)</f>
        <v>11</v>
      </c>
      <c r="U37" s="189">
        <f>VALUE(Multidimensional_Poverty_source!H786)</f>
        <v>17.8</v>
      </c>
      <c r="V37" s="189">
        <f>VALUE(Multidimensional_Poverty_source!H798)</f>
        <v>5.6</v>
      </c>
      <c r="W37" s="108">
        <f>VALUE(Multidimensional_Poverty_source!H775)</f>
        <v>0.5</v>
      </c>
      <c r="X37" s="108">
        <f>VALUE(Multidimensional_Poverty_source!H787)</f>
        <v>0.5</v>
      </c>
      <c r="Y37" s="108">
        <f>VALUE(Multidimensional_Poverty_source!H799)</f>
        <v>0.5</v>
      </c>
    </row>
    <row r="38" spans="3:25">
      <c r="L38" s="145"/>
      <c r="M38" s="145"/>
      <c r="Q38" s="108"/>
      <c r="R38" s="29"/>
      <c r="S38" s="30"/>
    </row>
    <row r="39" spans="3:25">
      <c r="L39" s="145"/>
      <c r="M39" s="145"/>
      <c r="Q39" s="108"/>
      <c r="R39" s="29"/>
      <c r="S39" s="30"/>
    </row>
    <row r="40" spans="3:25">
      <c r="C40" s="98"/>
      <c r="D40" s="98"/>
      <c r="E40" s="98"/>
      <c r="G40" s="222" t="s">
        <v>1226</v>
      </c>
      <c r="R40" s="29"/>
      <c r="S40" s="30"/>
    </row>
    <row r="41" spans="3:25">
      <c r="C41" s="98"/>
      <c r="D41" s="98"/>
      <c r="E41" s="98"/>
      <c r="F41" s="243"/>
      <c r="G41" s="243"/>
      <c r="H41" s="243"/>
      <c r="I41" s="243"/>
      <c r="J41" s="244"/>
      <c r="K41" s="244"/>
      <c r="N41" s="242" t="s">
        <v>1030</v>
      </c>
      <c r="O41" s="242"/>
      <c r="P41" s="242"/>
      <c r="Q41" s="242" t="s">
        <v>1126</v>
      </c>
      <c r="R41" s="242"/>
      <c r="S41" s="242"/>
      <c r="T41" s="242" t="s">
        <v>1032</v>
      </c>
      <c r="U41" s="242"/>
      <c r="V41" s="242"/>
    </row>
    <row r="42" spans="3:25">
      <c r="C42" s="98"/>
      <c r="D42" s="98"/>
      <c r="E42" s="98"/>
      <c r="F42" s="40"/>
      <c r="G42" s="40"/>
      <c r="H42" s="40"/>
      <c r="I42" s="40"/>
      <c r="J42" s="40"/>
      <c r="K42" s="40"/>
      <c r="N42" s="29" t="s">
        <v>100</v>
      </c>
      <c r="O42" s="29" t="s">
        <v>101</v>
      </c>
      <c r="P42" s="29" t="s">
        <v>1128</v>
      </c>
      <c r="Q42" s="29" t="s">
        <v>100</v>
      </c>
      <c r="R42" s="29" t="s">
        <v>101</v>
      </c>
      <c r="S42" s="29" t="s">
        <v>1128</v>
      </c>
      <c r="T42" s="29" t="s">
        <v>100</v>
      </c>
      <c r="U42" s="29" t="s">
        <v>101</v>
      </c>
      <c r="V42" s="29" t="s">
        <v>1128</v>
      </c>
    </row>
    <row r="43" spans="3:25">
      <c r="C43" s="98"/>
      <c r="D43" s="98"/>
      <c r="E43" s="98"/>
      <c r="F43" s="115"/>
      <c r="G43" s="115"/>
      <c r="H43" s="115"/>
      <c r="I43" s="115"/>
      <c r="J43" s="115"/>
      <c r="K43" s="115"/>
      <c r="M43" s="29" t="s">
        <v>131</v>
      </c>
      <c r="N43" s="29">
        <v>84.9</v>
      </c>
      <c r="O43" s="29">
        <v>40.1</v>
      </c>
      <c r="P43" s="29">
        <v>33.4</v>
      </c>
      <c r="Q43" s="29">
        <v>3.1</v>
      </c>
      <c r="R43" s="29">
        <v>18.7</v>
      </c>
      <c r="S43" s="30">
        <v>41.9</v>
      </c>
      <c r="T43" s="29">
        <v>4.0999999999999996</v>
      </c>
      <c r="U43" s="29">
        <v>24.5</v>
      </c>
      <c r="V43" s="29">
        <v>7</v>
      </c>
    </row>
    <row r="44" spans="3:25">
      <c r="C44" s="98"/>
      <c r="D44" s="98"/>
      <c r="E44" s="98"/>
      <c r="F44" s="115"/>
      <c r="G44" s="115"/>
      <c r="H44" s="115"/>
      <c r="I44" s="115"/>
      <c r="J44" s="115"/>
      <c r="K44" s="115"/>
      <c r="R44" s="29"/>
      <c r="S44" s="30"/>
    </row>
    <row r="45" spans="3:25">
      <c r="C45" s="98"/>
      <c r="D45" s="98"/>
      <c r="E45" s="98"/>
      <c r="F45" s="115"/>
      <c r="G45" s="115"/>
      <c r="H45" s="115"/>
      <c r="I45" s="115"/>
      <c r="J45" s="115"/>
      <c r="K45" s="115"/>
      <c r="M45" s="29" t="s">
        <v>854</v>
      </c>
      <c r="N45" s="29">
        <v>85.8</v>
      </c>
      <c r="O45" s="29">
        <v>70.900000000000006</v>
      </c>
      <c r="P45" s="29">
        <v>56.2</v>
      </c>
      <c r="Q45" s="29">
        <v>1.9</v>
      </c>
      <c r="R45" s="29">
        <v>5.6</v>
      </c>
      <c r="S45" s="30">
        <v>30.3</v>
      </c>
      <c r="T45" s="29">
        <v>2</v>
      </c>
      <c r="U45" s="29">
        <v>15.4</v>
      </c>
      <c r="V45" s="29">
        <v>7.7</v>
      </c>
    </row>
    <row r="46" spans="3:25">
      <c r="C46" s="98"/>
      <c r="D46" s="98"/>
      <c r="E46" s="98"/>
      <c r="F46" s="34"/>
      <c r="G46" s="34"/>
      <c r="H46" s="34"/>
      <c r="I46" s="34"/>
      <c r="J46" s="34"/>
      <c r="K46" s="34"/>
      <c r="R46" s="29"/>
      <c r="S46" s="30"/>
    </row>
    <row r="47" spans="3:25">
      <c r="C47" s="98"/>
      <c r="D47" s="98"/>
      <c r="E47" s="98"/>
      <c r="M47" s="29" t="s">
        <v>1127</v>
      </c>
      <c r="N47" s="42">
        <v>73.099999999999994</v>
      </c>
      <c r="O47" s="29">
        <v>73.099999999999994</v>
      </c>
      <c r="P47" s="29">
        <v>73.099999999999994</v>
      </c>
      <c r="Q47" s="42">
        <v>11</v>
      </c>
      <c r="R47" s="29">
        <v>11</v>
      </c>
      <c r="S47" s="30">
        <v>11</v>
      </c>
      <c r="T47" s="42">
        <v>5.4</v>
      </c>
      <c r="U47" s="29">
        <v>5.4</v>
      </c>
      <c r="V47" s="29">
        <v>5.4</v>
      </c>
    </row>
    <row r="48" spans="3:25">
      <c r="C48" s="98"/>
      <c r="D48" s="98"/>
      <c r="E48" s="98"/>
      <c r="R48" s="29"/>
      <c r="S48" s="30"/>
    </row>
    <row r="49" spans="3:22">
      <c r="L49" s="145"/>
      <c r="M49" s="145"/>
      <c r="Q49" s="108"/>
      <c r="R49" s="29"/>
      <c r="S49" s="30"/>
    </row>
    <row r="50" spans="3:22">
      <c r="L50" s="145"/>
      <c r="M50" s="145"/>
      <c r="Q50" s="108"/>
      <c r="R50" s="29"/>
      <c r="S50" s="30"/>
    </row>
    <row r="51" spans="3:22">
      <c r="L51" s="145"/>
      <c r="M51" s="145"/>
      <c r="Q51" s="108"/>
      <c r="R51" s="29"/>
      <c r="S51" s="30"/>
    </row>
    <row r="52" spans="3:22">
      <c r="Q52" s="108"/>
      <c r="R52" s="29"/>
      <c r="S52" s="30"/>
    </row>
    <row r="53" spans="3:22">
      <c r="L53" s="145"/>
      <c r="M53" s="145"/>
      <c r="Q53" s="108"/>
      <c r="R53" s="29"/>
      <c r="S53" s="30"/>
    </row>
    <row r="54" spans="3:22">
      <c r="L54" s="145"/>
      <c r="M54" s="145"/>
      <c r="Q54" s="108"/>
      <c r="R54" s="29"/>
      <c r="S54" s="30"/>
    </row>
    <row r="55" spans="3:22">
      <c r="D55" s="32"/>
      <c r="E55" s="229" t="s">
        <v>1129</v>
      </c>
      <c r="F55" s="229"/>
      <c r="G55" s="229"/>
      <c r="H55" s="229"/>
      <c r="I55" s="229"/>
      <c r="J55" s="229"/>
      <c r="K55" s="229"/>
      <c r="L55" s="229"/>
      <c r="M55" s="229"/>
      <c r="N55" s="229"/>
      <c r="O55" s="229"/>
      <c r="P55" s="229"/>
      <c r="R55" s="29"/>
      <c r="S55" s="30"/>
    </row>
    <row r="56" spans="3:22">
      <c r="D56" s="32"/>
      <c r="E56" s="229" t="s">
        <v>1038</v>
      </c>
      <c r="F56" s="229"/>
      <c r="G56" s="229"/>
      <c r="H56" s="229" t="s">
        <v>1039</v>
      </c>
      <c r="I56" s="229"/>
      <c r="J56" s="229"/>
      <c r="K56" s="229" t="s">
        <v>1040</v>
      </c>
      <c r="L56" s="229"/>
      <c r="M56" s="229"/>
      <c r="N56" s="229" t="s">
        <v>1034</v>
      </c>
      <c r="O56" s="229"/>
      <c r="P56" s="229"/>
      <c r="Q56" s="229"/>
      <c r="R56" s="229"/>
      <c r="S56" s="229"/>
      <c r="T56" s="229"/>
      <c r="U56" s="229"/>
      <c r="V56" s="229"/>
    </row>
    <row r="57" spans="3:22" ht="29">
      <c r="C57" s="102" t="s">
        <v>162</v>
      </c>
      <c r="D57" s="102"/>
      <c r="E57" s="36" t="s">
        <v>164</v>
      </c>
      <c r="F57" s="36" t="s">
        <v>131</v>
      </c>
      <c r="G57" s="36" t="s">
        <v>854</v>
      </c>
      <c r="H57" s="36" t="s">
        <v>164</v>
      </c>
      <c r="I57" s="36" t="s">
        <v>131</v>
      </c>
      <c r="J57" s="36" t="s">
        <v>854</v>
      </c>
      <c r="K57" s="36" t="s">
        <v>164</v>
      </c>
      <c r="L57" s="36" t="s">
        <v>131</v>
      </c>
      <c r="M57" s="36" t="s">
        <v>854</v>
      </c>
      <c r="N57" s="36" t="s">
        <v>164</v>
      </c>
      <c r="O57" s="36" t="s">
        <v>131</v>
      </c>
      <c r="P57" s="36" t="s">
        <v>854</v>
      </c>
      <c r="Q57" s="40"/>
      <c r="R57" s="40"/>
      <c r="S57" s="40"/>
      <c r="T57" s="40"/>
      <c r="U57" s="40"/>
      <c r="V57" s="40"/>
    </row>
    <row r="58" spans="3:22" ht="15" customHeight="1">
      <c r="C58" s="41" t="s">
        <v>119</v>
      </c>
      <c r="D58" s="103"/>
      <c r="E58" s="128">
        <f>VALUE(Multidimensional_Poverty_source!C904)</f>
        <v>76.3</v>
      </c>
      <c r="F58" s="116">
        <f>VALUE(Multidimensional_Poverty_source!C913)</f>
        <v>74.099999999999994</v>
      </c>
      <c r="G58" s="30">
        <f>VALUE(Multidimensional_Poverty_source!C922)</f>
        <v>76.8</v>
      </c>
      <c r="H58" s="128">
        <f>VALUE(Multidimensional_Poverty_source!C905)</f>
        <v>7.1</v>
      </c>
      <c r="I58" s="30">
        <f>VALUE(Multidimensional_Poverty_source!C914)</f>
        <v>2.4</v>
      </c>
      <c r="J58" s="30">
        <f>VALUE(Multidimensional_Poverty_source!C923)</f>
        <v>8.1999999999999993</v>
      </c>
      <c r="K58" s="128">
        <f>VALUE(Multidimensional_Poverty_source!C906)</f>
        <v>12.7</v>
      </c>
      <c r="L58" s="30">
        <f>VALUE(Multidimensional_Poverty_source!C915)</f>
        <v>22.3</v>
      </c>
      <c r="M58" s="30">
        <f>VALUE(Multidimensional_Poverty_source!C924)</f>
        <v>10.5</v>
      </c>
      <c r="N58" s="128">
        <f>VALUE(Multidimensional_Poverty_source!C907)</f>
        <v>2.1</v>
      </c>
      <c r="O58" s="30">
        <f>VALUE(Multidimensional_Poverty_source!C916)</f>
        <v>0</v>
      </c>
      <c r="P58" s="30">
        <f>VALUE(Multidimensional_Poverty_source!C925)</f>
        <v>2.6</v>
      </c>
      <c r="R58" s="29"/>
      <c r="S58" s="128"/>
      <c r="T58" s="128"/>
      <c r="U58" s="128"/>
      <c r="V58" s="128"/>
    </row>
    <row r="59" spans="3:22">
      <c r="C59" s="50" t="s">
        <v>123</v>
      </c>
      <c r="E59" s="115">
        <f>VALUE(Multidimensional_Poverty_source!C877)</f>
        <v>79.7</v>
      </c>
      <c r="F59" s="30">
        <f>VALUE(Multidimensional_Poverty_source!C886)</f>
        <v>82.3</v>
      </c>
      <c r="G59" s="30">
        <f>VALUE(Multidimensional_Poverty_source!C895)</f>
        <v>79.2</v>
      </c>
      <c r="H59" s="30">
        <f>VALUE(Multidimensional_Poverty_source!C878)</f>
        <v>7.9</v>
      </c>
      <c r="I59" s="30">
        <f>VALUE(Multidimensional_Poverty_source!C887)</f>
        <v>3</v>
      </c>
      <c r="J59" s="30">
        <f>VALUE(Multidimensional_Poverty_source!C896)</f>
        <v>9</v>
      </c>
      <c r="K59" s="30">
        <f>VALUE(Multidimensional_Poverty_source!C879)</f>
        <v>9</v>
      </c>
      <c r="L59" s="30">
        <f>VALUE(Multidimensional_Poverty_source!C888)</f>
        <v>14.4</v>
      </c>
      <c r="M59" s="30">
        <f>VALUE(Multidimensional_Poverty_source!C897)</f>
        <v>7.9</v>
      </c>
      <c r="N59" s="30">
        <f>VALUE(Multidimensional_Poverty_source!C880)</f>
        <v>1.8</v>
      </c>
      <c r="O59" s="116">
        <f>VALUE(Multidimensional_Poverty_source!C889)</f>
        <v>0</v>
      </c>
      <c r="P59" s="30">
        <f>VALUE(Multidimensional_Poverty_source!C898)</f>
        <v>2.2000000000000002</v>
      </c>
      <c r="R59" s="29"/>
      <c r="S59" s="30"/>
      <c r="U59" s="115"/>
      <c r="V59" s="115"/>
    </row>
    <row r="60" spans="3:22">
      <c r="C60" s="65" t="s">
        <v>124</v>
      </c>
      <c r="D60" s="117"/>
      <c r="E60" s="165">
        <f>VALUE(Multidimensional_Poverty_source!D877)</f>
        <v>55.9</v>
      </c>
      <c r="F60" s="64">
        <f>VALUE(Multidimensional_Poverty_source!D886)</f>
        <v>40.6</v>
      </c>
      <c r="G60" s="64">
        <f>VALUE(Multidimensional_Poverty_source!D895)</f>
        <v>61.2</v>
      </c>
      <c r="H60" s="64">
        <f>VALUE(Multidimensional_Poverty_source!D878)</f>
        <v>2.5</v>
      </c>
      <c r="I60" s="64">
        <f>VALUE(Multidimensional_Poverty_source!D887)</f>
        <v>0</v>
      </c>
      <c r="J60" s="64">
        <f>VALUE(Multidimensional_Poverty_source!D896)</f>
        <v>3.3</v>
      </c>
      <c r="K60" s="64">
        <f>VALUE(Multidimensional_Poverty_source!D879)</f>
        <v>34.799999999999997</v>
      </c>
      <c r="L60" s="64">
        <f>VALUE(Multidimensional_Poverty_source!D888)</f>
        <v>54.2</v>
      </c>
      <c r="M60" s="64">
        <f>VALUE(Multidimensional_Poverty_source!D897)</f>
        <v>28.1</v>
      </c>
      <c r="N60" s="64">
        <f>VALUE(Multidimensional_Poverty_source!D880)</f>
        <v>4.2</v>
      </c>
      <c r="O60" s="165">
        <f>VALUE(Multidimensional_Poverty_source!D889)</f>
        <v>0</v>
      </c>
      <c r="P60" s="64">
        <f>VALUE(Multidimensional_Poverty_source!D898)</f>
        <v>5.7</v>
      </c>
      <c r="R60" s="29"/>
      <c r="S60" s="30"/>
      <c r="T60" s="115"/>
      <c r="U60" s="115"/>
      <c r="V60" s="115"/>
    </row>
    <row r="61" spans="3:22">
      <c r="C61" s="41" t="s">
        <v>120</v>
      </c>
      <c r="D61" s="103"/>
      <c r="E61" s="128">
        <f>VALUE(Multidimensional_Poverty_source!D904)</f>
        <v>56.9</v>
      </c>
      <c r="F61" s="116">
        <f>VALUE(Multidimensional_Poverty_source!D913)</f>
        <v>52.4</v>
      </c>
      <c r="G61" s="30">
        <f>VALUE(Multidimensional_Poverty_source!D922)</f>
        <v>59.9</v>
      </c>
      <c r="H61" s="128">
        <f>VALUE(Multidimensional_Poverty_source!D905)</f>
        <v>14.7</v>
      </c>
      <c r="I61" s="30">
        <f>VALUE(Multidimensional_Poverty_source!D914)</f>
        <v>7.5</v>
      </c>
      <c r="J61" s="30">
        <f>VALUE(Multidimensional_Poverty_source!D923)</f>
        <v>19.600000000000001</v>
      </c>
      <c r="K61" s="128">
        <f>VALUE(Multidimensional_Poverty_source!D906)</f>
        <v>21.4</v>
      </c>
      <c r="L61" s="30">
        <f>VALUE(Multidimensional_Poverty_source!D915)</f>
        <v>29.7</v>
      </c>
      <c r="M61" s="30">
        <f>VALUE(Multidimensional_Poverty_source!D924)</f>
        <v>15.7</v>
      </c>
      <c r="N61" s="128">
        <f>VALUE(Multidimensional_Poverty_source!D907)</f>
        <v>3.6</v>
      </c>
      <c r="O61" s="30">
        <f>VALUE(Multidimensional_Poverty_source!D916)</f>
        <v>5.7</v>
      </c>
      <c r="P61" s="30">
        <f>VALUE(Multidimensional_Poverty_source!D925)</f>
        <v>2.1</v>
      </c>
      <c r="Q61" s="114"/>
      <c r="R61" s="114"/>
      <c r="S61" s="128"/>
      <c r="T61" s="128"/>
      <c r="U61" s="128"/>
      <c r="V61" s="128"/>
    </row>
    <row r="62" spans="3:22">
      <c r="C62" s="50" t="s">
        <v>123</v>
      </c>
      <c r="D62" s="103"/>
      <c r="E62" s="115">
        <f>VALUE(Multidimensional_Poverty_source!E877)</f>
        <v>61.8</v>
      </c>
      <c r="F62" s="30">
        <f>VALUE(Multidimensional_Poverty_source!E886)</f>
        <v>61.8</v>
      </c>
      <c r="G62" s="30">
        <f>VALUE(Multidimensional_Poverty_source!E895)</f>
        <v>61.8</v>
      </c>
      <c r="H62" s="30">
        <f>VALUE(Multidimensional_Poverty_source!E878)</f>
        <v>17.899999999999999</v>
      </c>
      <c r="I62" s="30">
        <f>VALUE(Multidimensional_Poverty_source!E887)</f>
        <v>9.8000000000000007</v>
      </c>
      <c r="J62" s="30">
        <f>VALUE(Multidimensional_Poverty_source!E896)</f>
        <v>22.8</v>
      </c>
      <c r="K62" s="30">
        <f>VALUE(Multidimensional_Poverty_source!E879)</f>
        <v>16.2</v>
      </c>
      <c r="L62" s="30">
        <f>VALUE(Multidimensional_Poverty_source!E888)</f>
        <v>22.2</v>
      </c>
      <c r="M62" s="30">
        <f>VALUE(Multidimensional_Poverty_source!E897)</f>
        <v>12.6</v>
      </c>
      <c r="N62" s="30">
        <f>VALUE(Multidimensional_Poverty_source!E880)</f>
        <v>1.9</v>
      </c>
      <c r="O62" s="30">
        <f>VALUE(Multidimensional_Poverty_source!E889)</f>
        <v>2.9</v>
      </c>
      <c r="P62" s="30">
        <f>VALUE(Multidimensional_Poverty_source!E898)</f>
        <v>1.4</v>
      </c>
      <c r="R62" s="29"/>
      <c r="S62" s="52"/>
      <c r="T62" s="52"/>
      <c r="U62" s="52"/>
      <c r="V62" s="52"/>
    </row>
    <row r="63" spans="3:22">
      <c r="C63" s="65" t="s">
        <v>124</v>
      </c>
      <c r="D63" s="117"/>
      <c r="E63" s="165">
        <f>VALUE(Multidimensional_Poverty_source!F877)</f>
        <v>34.4</v>
      </c>
      <c r="F63" s="64">
        <f>VALUE(Multidimensional_Poverty_source!F886)</f>
        <v>21.9</v>
      </c>
      <c r="G63" s="64">
        <f>VALUE(Multidimensional_Poverty_source!F895)</f>
        <v>48.6</v>
      </c>
      <c r="H63" s="64">
        <f>VALUE(Multidimensional_Poverty_source!F878)</f>
        <v>0.2</v>
      </c>
      <c r="I63" s="64">
        <f>VALUE(Multidimensional_Poverty_source!F887)</f>
        <v>0.1</v>
      </c>
      <c r="J63" s="64">
        <f>VALUE(Multidimensional_Poverty_source!F896)</f>
        <v>0.3</v>
      </c>
      <c r="K63" s="64">
        <f>VALUE(Multidimensional_Poverty_source!F879)</f>
        <v>44.8</v>
      </c>
      <c r="L63" s="64">
        <f>VALUE(Multidimensional_Poverty_source!F888)</f>
        <v>54.4</v>
      </c>
      <c r="M63" s="64">
        <f>VALUE(Multidimensional_Poverty_source!F897)</f>
        <v>34</v>
      </c>
      <c r="N63" s="64">
        <f>VALUE(Multidimensional_Poverty_source!F880)</f>
        <v>11.1</v>
      </c>
      <c r="O63" s="64">
        <f>VALUE(Multidimensional_Poverty_source!F889)</f>
        <v>15.1</v>
      </c>
      <c r="P63" s="64">
        <f>VALUE(Multidimensional_Poverty_source!F898)</f>
        <v>6.6</v>
      </c>
      <c r="R63" s="114"/>
      <c r="S63" s="52"/>
      <c r="T63" s="52"/>
      <c r="U63" s="52"/>
      <c r="V63" s="52"/>
    </row>
    <row r="64" spans="3:22">
      <c r="C64" s="77" t="s">
        <v>121</v>
      </c>
      <c r="D64" s="124"/>
      <c r="E64" s="140">
        <f>VALUE(Multidimensional_Poverty_source!B877)</f>
        <v>72.5</v>
      </c>
      <c r="F64" s="169">
        <f>VALUE(Multidimensional_Poverty_source!B886)</f>
        <v>65.8</v>
      </c>
      <c r="G64" s="169">
        <f>VALUE(Multidimensional_Poverty_source!B895)</f>
        <v>79.599999999999994</v>
      </c>
      <c r="H64" s="169">
        <f>VALUE(Multidimensional_Poverty_source!B878)</f>
        <v>6.4</v>
      </c>
      <c r="I64" s="169">
        <f>VALUE(Multidimensional_Poverty_source!B887)</f>
        <v>5.4</v>
      </c>
      <c r="J64" s="169">
        <f>VALUE(Multidimensional_Poverty_source!B896)</f>
        <v>7.4</v>
      </c>
      <c r="K64" s="169">
        <f>VALUE(Multidimensional_Poverty_source!B879)</f>
        <v>9.9</v>
      </c>
      <c r="L64" s="169">
        <f>VALUE(Multidimensional_Poverty_source!B888)</f>
        <v>12.6</v>
      </c>
      <c r="M64" s="169">
        <f>VALUE(Multidimensional_Poverty_source!B897)</f>
        <v>7.1</v>
      </c>
      <c r="N64" s="169">
        <f>VALUE(Multidimensional_Poverty_source!B880)</f>
        <v>4</v>
      </c>
      <c r="O64" s="169">
        <f>VALUE(Multidimensional_Poverty_source!B889)</f>
        <v>5.2</v>
      </c>
      <c r="P64" s="169">
        <f>VALUE(Multidimensional_Poverty_source!B898)</f>
        <v>2.8</v>
      </c>
      <c r="Q64" s="128"/>
      <c r="R64" s="128"/>
      <c r="S64" s="128"/>
      <c r="T64" s="128"/>
      <c r="U64" s="128"/>
      <c r="V64" s="128"/>
    </row>
    <row r="65" spans="3:22">
      <c r="C65" s="132"/>
      <c r="D65" s="133"/>
      <c r="E65" s="52"/>
      <c r="F65" s="52"/>
      <c r="G65" s="52"/>
      <c r="H65" s="52"/>
      <c r="I65" s="30"/>
      <c r="J65" s="30"/>
      <c r="K65" s="52"/>
      <c r="L65" s="52"/>
      <c r="M65" s="52"/>
      <c r="N65" s="190"/>
      <c r="O65" s="190"/>
      <c r="P65" s="190"/>
      <c r="Q65" s="190"/>
      <c r="R65" s="190"/>
      <c r="S65" s="190"/>
      <c r="T65" s="190"/>
      <c r="U65" s="190"/>
      <c r="V65" s="52"/>
    </row>
    <row r="66" spans="3:22">
      <c r="C66" s="132" t="s">
        <v>122</v>
      </c>
      <c r="D66" s="133"/>
      <c r="E66" s="199">
        <f>VALUE(Multidimensional_Poverty_source!G877)</f>
        <v>29.3</v>
      </c>
      <c r="F66" s="30">
        <f>VALUE(Multidimensional_Poverty_source!G886)</f>
        <v>26.6</v>
      </c>
      <c r="G66" s="30">
        <f>VALUE(Multidimensional_Poverty_source!G895)</f>
        <v>35.1</v>
      </c>
      <c r="H66" s="199">
        <f>VALUE(Multidimensional_Poverty_source!G878)</f>
        <v>0.7</v>
      </c>
      <c r="I66" s="30">
        <f>VALUE(Multidimensional_Poverty_source!G887)</f>
        <v>1</v>
      </c>
      <c r="J66" s="30">
        <f>VALUE(Multidimensional_Poverty_source!G896)</f>
        <v>0.1</v>
      </c>
      <c r="K66" s="199">
        <f>VALUE(Multidimensional_Poverty_source!G879)</f>
        <v>50.4</v>
      </c>
      <c r="L66" s="30">
        <f>VALUE(Multidimensional_Poverty_source!G888)</f>
        <v>54.3</v>
      </c>
      <c r="M66" s="30">
        <f>VALUE(Multidimensional_Poverty_source!G897)</f>
        <v>42.1</v>
      </c>
      <c r="N66" s="116">
        <f>VALUE(Multidimensional_Poverty_source!G880)</f>
        <v>6.2</v>
      </c>
      <c r="O66" s="30">
        <f>VALUE(Multidimensional_Poverty_source!G889)</f>
        <v>2.2999999999999998</v>
      </c>
      <c r="P66" s="30">
        <f>VALUE(Multidimensional_Poverty_source!G898)</f>
        <v>14.5</v>
      </c>
      <c r="R66" s="29"/>
      <c r="S66" s="200"/>
      <c r="T66" s="128"/>
      <c r="U66" s="200"/>
      <c r="V66" s="200"/>
    </row>
    <row r="67" spans="3:22">
      <c r="C67" s="41" t="s">
        <v>117</v>
      </c>
      <c r="D67" s="103"/>
      <c r="E67" s="201">
        <f>VALUE(Multidimensional_Poverty_source!B931)</f>
        <v>69.599999999999994</v>
      </c>
      <c r="F67" s="116">
        <f>VALUE(Multidimensional_Poverty_source!B940)</f>
        <v>66</v>
      </c>
      <c r="G67" s="116">
        <f>VALUE(Multidimensional_Poverty_source!B949)</f>
        <v>71.7</v>
      </c>
      <c r="H67" s="201">
        <f>VALUE(Multidimensional_Poverty_source!B932)</f>
        <v>11.9</v>
      </c>
      <c r="I67" s="116">
        <f>VALUE(Multidimensional_Poverty_source!B941)</f>
        <v>7.1</v>
      </c>
      <c r="J67" s="30">
        <f>VALUE(Multidimensional_Poverty_source!B950)</f>
        <v>14.6</v>
      </c>
      <c r="K67" s="202">
        <f>VALUE(Multidimensional_Poverty_source!B933)</f>
        <v>12.5</v>
      </c>
      <c r="L67" s="30">
        <f>VALUE(Multidimensional_Poverty_source!B942)</f>
        <v>17.2</v>
      </c>
      <c r="M67" s="30">
        <f>VALUE(Multidimensional_Poverty_source!B951)</f>
        <v>9.8000000000000007</v>
      </c>
      <c r="N67" s="116">
        <f>VALUE(Multidimensional_Poverty_source!B934)</f>
        <v>2.5</v>
      </c>
      <c r="O67" s="30">
        <f>VALUE(Multidimensional_Poverty_source!B943)</f>
        <v>3.5</v>
      </c>
      <c r="P67" s="30">
        <f>VALUE(Multidimensional_Poverty_source!B952)</f>
        <v>2</v>
      </c>
      <c r="R67" s="29"/>
      <c r="S67" s="30"/>
      <c r="T67" s="44"/>
      <c r="U67" s="200"/>
      <c r="V67" s="200"/>
    </row>
    <row r="68" spans="3:22">
      <c r="C68" s="83" t="s">
        <v>118</v>
      </c>
      <c r="D68" s="117"/>
      <c r="E68" s="203">
        <f>VALUE(Multidimensional_Poverty_source!C931)</f>
        <v>41.1</v>
      </c>
      <c r="F68" s="165">
        <f>VALUE(Multidimensional_Poverty_source!C940)</f>
        <v>25.3</v>
      </c>
      <c r="G68" s="64">
        <f>VALUE(Multidimensional_Poverty_source!C949)</f>
        <v>53.9</v>
      </c>
      <c r="H68" s="203">
        <f>VALUE(Multidimensional_Poverty_source!C932)</f>
        <v>0.9</v>
      </c>
      <c r="I68" s="165">
        <f>VALUE(Multidimensional_Poverty_source!C941)</f>
        <v>0.1</v>
      </c>
      <c r="J68" s="64">
        <f>VALUE(Multidimensional_Poverty_source!C950)</f>
        <v>1.5</v>
      </c>
      <c r="K68" s="204">
        <f>VALUE(Multidimensional_Poverty_source!C933)</f>
        <v>41.7</v>
      </c>
      <c r="L68" s="64">
        <f>VALUE(Multidimensional_Poverty_source!C942)</f>
        <v>54.4</v>
      </c>
      <c r="M68" s="64">
        <f>VALUE(Multidimensional_Poverty_source!C951)</f>
        <v>31.6</v>
      </c>
      <c r="N68" s="165">
        <f>VALUE(Multidimensional_Poverty_source!C934)</f>
        <v>9</v>
      </c>
      <c r="O68" s="64">
        <f>VALUE(Multidimensional_Poverty_source!C943)</f>
        <v>12.4</v>
      </c>
      <c r="P68" s="64">
        <f>VALUE(Multidimensional_Poverty_source!C952)</f>
        <v>6.2</v>
      </c>
      <c r="R68" s="29"/>
      <c r="S68" s="200"/>
      <c r="T68" s="44"/>
      <c r="U68" s="200"/>
      <c r="V68" s="200"/>
    </row>
    <row r="69" spans="3:22">
      <c r="C69" s="41"/>
      <c r="D69" s="103"/>
      <c r="E69" s="197"/>
      <c r="F69" s="116"/>
      <c r="G69" s="116"/>
      <c r="H69" s="52"/>
      <c r="I69" s="116"/>
      <c r="J69" s="116"/>
      <c r="K69" s="52"/>
      <c r="L69" s="30"/>
      <c r="M69" s="30"/>
      <c r="N69" s="190"/>
      <c r="O69" s="52"/>
      <c r="P69" s="52"/>
      <c r="Q69" s="190"/>
      <c r="R69" s="205"/>
      <c r="S69" s="205"/>
      <c r="T69" s="190"/>
      <c r="U69" s="205"/>
      <c r="V69" s="205"/>
    </row>
    <row r="70" spans="3:22">
      <c r="C70" s="83" t="s">
        <v>756</v>
      </c>
      <c r="D70" s="117"/>
      <c r="E70" s="165">
        <f>VALUE(Multidimensional_Poverty_source!H877)</f>
        <v>58.1</v>
      </c>
      <c r="F70" s="64">
        <f>VALUE(Multidimensional_Poverty_source!H886)</f>
        <v>48.7</v>
      </c>
      <c r="G70" s="64">
        <f>VALUE(Multidimensional_Poverty_source!H895)</f>
        <v>65.5</v>
      </c>
      <c r="H70" s="64">
        <f>VALUE(Multidimensional_Poverty_source!H878)</f>
        <v>8.4</v>
      </c>
      <c r="I70" s="64">
        <f>VALUE(Multidimensional_Poverty_source!H887)</f>
        <v>4.4000000000000004</v>
      </c>
      <c r="J70" s="64">
        <f>VALUE(Multidimensional_Poverty_source!H896)</f>
        <v>11.5</v>
      </c>
      <c r="K70" s="64">
        <f>VALUE(Multidimensional_Poverty_source!H879)</f>
        <v>23.6</v>
      </c>
      <c r="L70" s="64">
        <f>VALUE(Multidimensional_Poverty_source!H888)</f>
        <v>33.299999999999997</v>
      </c>
      <c r="M70" s="64">
        <f>VALUE(Multidimensional_Poverty_source!H897)</f>
        <v>15.9</v>
      </c>
      <c r="N70" s="64">
        <f>VALUE(Multidimensional_Poverty_source!H880)</f>
        <v>3.9</v>
      </c>
      <c r="O70" s="165">
        <f>VALUE(Multidimensional_Poverty_source!H889)</f>
        <v>4</v>
      </c>
      <c r="P70" s="64">
        <f>VALUE(Multidimensional_Poverty_source!H898)</f>
        <v>3.9</v>
      </c>
      <c r="Q70" s="128"/>
      <c r="R70" s="200"/>
      <c r="S70" s="200"/>
      <c r="T70" s="128"/>
      <c r="U70" s="200"/>
      <c r="V70" s="200"/>
    </row>
    <row r="71" spans="3:22">
      <c r="R71" s="29"/>
      <c r="S71" s="30"/>
    </row>
    <row r="72" spans="3:22">
      <c r="F72" s="222" t="s">
        <v>1227</v>
      </c>
      <c r="N72" s="242" t="s">
        <v>1038</v>
      </c>
      <c r="O72" s="242"/>
      <c r="P72" s="242"/>
      <c r="Q72" s="242" t="s">
        <v>1040</v>
      </c>
      <c r="R72" s="242"/>
      <c r="S72" s="242"/>
      <c r="T72" s="242" t="s">
        <v>1039</v>
      </c>
      <c r="U72" s="242"/>
      <c r="V72" s="242"/>
    </row>
    <row r="73" spans="3:22">
      <c r="G73" s="31"/>
      <c r="N73" s="29" t="s">
        <v>100</v>
      </c>
      <c r="O73" s="29" t="s">
        <v>101</v>
      </c>
      <c r="P73" s="29" t="s">
        <v>1128</v>
      </c>
      <c r="Q73" s="29" t="s">
        <v>100</v>
      </c>
      <c r="R73" s="29" t="s">
        <v>101</v>
      </c>
      <c r="S73" s="29" t="s">
        <v>1128</v>
      </c>
      <c r="T73" s="29" t="s">
        <v>100</v>
      </c>
      <c r="U73" s="29" t="s">
        <v>101</v>
      </c>
      <c r="V73" s="29" t="s">
        <v>1128</v>
      </c>
    </row>
    <row r="74" spans="3:22">
      <c r="M74" s="29" t="s">
        <v>131</v>
      </c>
      <c r="N74" s="42">
        <f>F67</f>
        <v>66</v>
      </c>
      <c r="O74" s="42">
        <f>F68</f>
        <v>25.3</v>
      </c>
      <c r="P74" s="29">
        <f>F66</f>
        <v>26.6</v>
      </c>
      <c r="Q74" s="29">
        <f>L67</f>
        <v>17.2</v>
      </c>
      <c r="R74" s="29">
        <f>L68</f>
        <v>54.4</v>
      </c>
      <c r="S74" s="30">
        <f>L66</f>
        <v>54.3</v>
      </c>
      <c r="T74" s="42">
        <f>I67</f>
        <v>7.1</v>
      </c>
      <c r="U74" s="42">
        <f>I68</f>
        <v>0.1</v>
      </c>
      <c r="V74" s="29">
        <f>I66</f>
        <v>1</v>
      </c>
    </row>
    <row r="75" spans="3:22">
      <c r="M75" s="29" t="s">
        <v>854</v>
      </c>
      <c r="N75" s="42">
        <f>G67</f>
        <v>71.7</v>
      </c>
      <c r="O75" s="29">
        <f>G68</f>
        <v>53.9</v>
      </c>
      <c r="P75" s="29">
        <f>G66</f>
        <v>35.1</v>
      </c>
      <c r="Q75" s="29">
        <f>M67</f>
        <v>9.8000000000000007</v>
      </c>
      <c r="R75" s="29">
        <f>M68</f>
        <v>31.6</v>
      </c>
      <c r="S75" s="30">
        <f>M66</f>
        <v>42.1</v>
      </c>
      <c r="T75" s="29">
        <f>J67</f>
        <v>14.6</v>
      </c>
      <c r="U75" s="29">
        <f>J68</f>
        <v>1.5</v>
      </c>
      <c r="V75" s="29">
        <f>J66</f>
        <v>0.1</v>
      </c>
    </row>
    <row r="76" spans="3:22">
      <c r="M76" s="29" t="s">
        <v>1127</v>
      </c>
      <c r="N76" s="42">
        <f>E70</f>
        <v>58.1</v>
      </c>
      <c r="O76" s="42">
        <f>N76</f>
        <v>58.1</v>
      </c>
      <c r="P76" s="42">
        <f>O76</f>
        <v>58.1</v>
      </c>
      <c r="Q76" s="42">
        <f>K70</f>
        <v>23.6</v>
      </c>
      <c r="R76" s="42">
        <f>Q76</f>
        <v>23.6</v>
      </c>
      <c r="S76" s="116">
        <f>R76</f>
        <v>23.6</v>
      </c>
      <c r="T76" s="42">
        <f>H70</f>
        <v>8.4</v>
      </c>
      <c r="U76" s="42">
        <f>T76</f>
        <v>8.4</v>
      </c>
      <c r="V76" s="42">
        <f>U76</f>
        <v>8.4</v>
      </c>
    </row>
    <row r="77" spans="3:22" ht="24.65" customHeight="1">
      <c r="R77" s="29"/>
      <c r="S77" s="30"/>
    </row>
    <row r="78" spans="3:22">
      <c r="R78" s="29"/>
      <c r="S78" s="30"/>
    </row>
    <row r="79" spans="3:22">
      <c r="R79" s="29"/>
      <c r="S79" s="30"/>
    </row>
    <row r="80" spans="3:22">
      <c r="R80" s="29"/>
      <c r="S80" s="30"/>
    </row>
    <row r="81" spans="3:19" ht="30.65" customHeight="1">
      <c r="R81" s="29"/>
      <c r="S81" s="30"/>
    </row>
    <row r="82" spans="3:19">
      <c r="R82" s="29"/>
      <c r="S82" s="30"/>
    </row>
    <row r="83" spans="3:19">
      <c r="R83" s="29"/>
      <c r="S83" s="30"/>
    </row>
    <row r="84" spans="3:19">
      <c r="R84" s="29"/>
      <c r="S84" s="30"/>
    </row>
    <row r="85" spans="3:19">
      <c r="R85" s="29"/>
      <c r="S85" s="30"/>
    </row>
    <row r="86" spans="3:19">
      <c r="R86" s="29"/>
    </row>
    <row r="87" spans="3:19">
      <c r="L87" s="145"/>
      <c r="M87" s="145"/>
      <c r="R87" s="29"/>
    </row>
    <row r="88" spans="3:19">
      <c r="L88" s="145"/>
      <c r="M88" s="145"/>
      <c r="R88" s="29"/>
    </row>
    <row r="89" spans="3:19">
      <c r="E89" s="229" t="s">
        <v>1229</v>
      </c>
      <c r="F89" s="229"/>
      <c r="G89" s="229"/>
      <c r="L89" s="145"/>
      <c r="M89" s="145"/>
      <c r="R89" s="29"/>
    </row>
    <row r="90" spans="3:19">
      <c r="D90" s="32"/>
      <c r="E90" s="229"/>
      <c r="F90" s="229"/>
      <c r="G90" s="229"/>
      <c r="J90" s="222" t="s">
        <v>1500</v>
      </c>
      <c r="L90" s="145"/>
      <c r="M90" s="145"/>
      <c r="R90" s="29"/>
    </row>
    <row r="91" spans="3:19">
      <c r="C91" s="102" t="s">
        <v>162</v>
      </c>
      <c r="D91" s="102"/>
      <c r="E91" s="36" t="s">
        <v>164</v>
      </c>
      <c r="F91" s="36" t="s">
        <v>131</v>
      </c>
      <c r="G91" s="36" t="s">
        <v>854</v>
      </c>
      <c r="H91" s="29" t="s">
        <v>1246</v>
      </c>
      <c r="L91" s="145"/>
      <c r="M91" s="145"/>
      <c r="R91" s="29"/>
    </row>
    <row r="92" spans="3:19">
      <c r="C92" s="41" t="s">
        <v>119</v>
      </c>
      <c r="D92" s="103"/>
      <c r="E92" s="108">
        <v>44.365000000000002</v>
      </c>
      <c r="F92" s="108">
        <v>16.085000000000001</v>
      </c>
      <c r="G92" s="108">
        <v>51.168999999999997</v>
      </c>
      <c r="H92" s="42">
        <v>31.31</v>
      </c>
      <c r="L92" s="145"/>
      <c r="M92" s="145"/>
      <c r="R92" s="29"/>
    </row>
    <row r="93" spans="3:19">
      <c r="C93" s="50" t="s">
        <v>1220</v>
      </c>
      <c r="E93" s="115">
        <v>52.423000000000002</v>
      </c>
      <c r="F93" s="115">
        <v>19.452999999999999</v>
      </c>
      <c r="G93" s="115">
        <v>59.720999999999997</v>
      </c>
      <c r="H93" s="42">
        <v>31.31</v>
      </c>
      <c r="L93" s="145"/>
      <c r="M93" s="145"/>
      <c r="R93" s="29"/>
    </row>
    <row r="94" spans="3:19" ht="15" customHeight="1">
      <c r="C94" s="65" t="s">
        <v>1221</v>
      </c>
      <c r="D94" s="117"/>
      <c r="E94" s="165">
        <v>14.236000000000001</v>
      </c>
      <c r="F94" s="165">
        <v>6.6260000000000003</v>
      </c>
      <c r="G94" s="165">
        <v>16.657</v>
      </c>
      <c r="H94" s="42">
        <v>31.31</v>
      </c>
      <c r="L94" s="145"/>
      <c r="M94" s="145"/>
      <c r="R94" s="29"/>
    </row>
    <row r="95" spans="3:19" ht="29.25" customHeight="1">
      <c r="C95" s="41" t="s">
        <v>120</v>
      </c>
      <c r="D95" s="103"/>
      <c r="E95" s="108">
        <v>26.88</v>
      </c>
      <c r="F95" s="108">
        <v>7.6859999999999999</v>
      </c>
      <c r="G95" s="108">
        <v>41.884999999999998</v>
      </c>
      <c r="H95" s="42">
        <v>31.31</v>
      </c>
      <c r="L95" s="145"/>
      <c r="M95" s="145"/>
      <c r="R95" s="29"/>
    </row>
    <row r="96" spans="3:19" ht="29.15" customHeight="1">
      <c r="C96" s="50" t="s">
        <v>1222</v>
      </c>
      <c r="D96" s="103"/>
      <c r="E96" s="116">
        <v>40.356000000000002</v>
      </c>
      <c r="F96" s="116">
        <v>13.053000000000001</v>
      </c>
      <c r="G96" s="116">
        <v>57.109000000000002</v>
      </c>
      <c r="H96" s="42">
        <v>31.31</v>
      </c>
      <c r="L96" s="145"/>
      <c r="M96" s="145"/>
      <c r="Q96" s="108"/>
      <c r="R96" s="29"/>
      <c r="S96" s="30"/>
    </row>
    <row r="97" spans="3:19">
      <c r="C97" s="65" t="s">
        <v>1223</v>
      </c>
      <c r="D97" s="117"/>
      <c r="E97" s="165">
        <v>4.843</v>
      </c>
      <c r="F97" s="165">
        <v>1.4419999999999999</v>
      </c>
      <c r="G97" s="165">
        <v>8.7479999999999993</v>
      </c>
      <c r="H97" s="42">
        <v>31.31</v>
      </c>
      <c r="L97" s="145"/>
      <c r="M97" s="145"/>
      <c r="Q97" s="108"/>
      <c r="R97" s="29"/>
      <c r="S97" s="30"/>
    </row>
    <row r="98" spans="3:19">
      <c r="C98" s="77" t="s">
        <v>99</v>
      </c>
      <c r="D98" s="124"/>
      <c r="E98" s="127">
        <v>45.271000000000001</v>
      </c>
      <c r="F98" s="127">
        <v>18.404</v>
      </c>
      <c r="G98" s="127">
        <v>61.244</v>
      </c>
      <c r="H98" s="42">
        <v>31.31</v>
      </c>
      <c r="L98" s="145"/>
      <c r="M98" s="145"/>
      <c r="Q98" s="108"/>
      <c r="R98" s="29"/>
      <c r="S98" s="30"/>
    </row>
    <row r="99" spans="3:19">
      <c r="C99" s="132"/>
      <c r="D99" s="133"/>
      <c r="E99" s="44"/>
      <c r="F99" s="44"/>
      <c r="G99" s="44"/>
      <c r="H99" s="42">
        <v>31.31</v>
      </c>
      <c r="L99" s="145"/>
      <c r="M99" s="145"/>
      <c r="Q99" s="108"/>
      <c r="R99" s="29"/>
      <c r="S99" s="30"/>
    </row>
    <row r="100" spans="3:19">
      <c r="C100" s="132" t="s">
        <v>130</v>
      </c>
      <c r="D100" s="133"/>
      <c r="E100" s="128">
        <v>12.302</v>
      </c>
      <c r="F100" s="128">
        <v>4.9800000000000004</v>
      </c>
      <c r="G100" s="128">
        <v>27.076000000000001</v>
      </c>
      <c r="H100" s="42">
        <v>31.31</v>
      </c>
      <c r="L100" s="145"/>
      <c r="M100" s="145"/>
      <c r="Q100" s="108"/>
      <c r="R100" s="29"/>
      <c r="S100" s="30"/>
    </row>
    <row r="101" spans="3:19">
      <c r="C101" s="41" t="s">
        <v>100</v>
      </c>
      <c r="D101" s="103"/>
      <c r="E101" s="128">
        <v>44.930999999999997</v>
      </c>
      <c r="F101" s="128">
        <v>15.548</v>
      </c>
      <c r="G101" s="128">
        <v>58.914999999999999</v>
      </c>
      <c r="H101" s="42">
        <v>31.31</v>
      </c>
      <c r="L101" s="145"/>
      <c r="M101" s="145"/>
      <c r="Q101" s="108"/>
      <c r="R101" s="29"/>
      <c r="S101" s="30"/>
    </row>
    <row r="102" spans="3:19">
      <c r="C102" s="83" t="s">
        <v>101</v>
      </c>
      <c r="D102" s="117"/>
      <c r="E102" s="129">
        <v>6.7649999999999997</v>
      </c>
      <c r="F102" s="129">
        <v>1.982</v>
      </c>
      <c r="G102" s="129">
        <v>11.083</v>
      </c>
      <c r="H102" s="42">
        <v>31.31</v>
      </c>
      <c r="L102" s="145"/>
      <c r="M102" s="145"/>
      <c r="Q102" s="108"/>
      <c r="R102" s="29"/>
      <c r="S102" s="30"/>
    </row>
    <row r="103" spans="3:19">
      <c r="C103" s="41"/>
      <c r="D103" s="103"/>
      <c r="E103" s="128"/>
      <c r="F103" s="128"/>
      <c r="G103" s="128"/>
      <c r="H103" s="42">
        <v>31.31</v>
      </c>
      <c r="M103" s="145"/>
      <c r="Q103" s="108"/>
      <c r="R103" s="29"/>
      <c r="S103" s="30"/>
    </row>
    <row r="104" spans="3:19">
      <c r="C104" s="83" t="s">
        <v>1246</v>
      </c>
      <c r="D104" s="117"/>
      <c r="E104" s="129">
        <v>31.31</v>
      </c>
      <c r="F104" s="129">
        <v>9.36</v>
      </c>
      <c r="G104" s="129">
        <v>46.506999999999998</v>
      </c>
      <c r="H104" s="42">
        <v>31.31</v>
      </c>
      <c r="M104" s="145"/>
      <c r="Q104" s="108"/>
      <c r="R104" s="29"/>
      <c r="S104" s="30"/>
    </row>
    <row r="105" spans="3:19">
      <c r="F105" s="44"/>
      <c r="G105" s="44"/>
      <c r="H105" s="44"/>
      <c r="R105" s="29"/>
      <c r="S105" s="30"/>
    </row>
    <row r="106" spans="3:19">
      <c r="R106" s="29"/>
    </row>
    <row r="107" spans="3:19">
      <c r="R107" s="29"/>
    </row>
    <row r="108" spans="3:19">
      <c r="R108" s="29"/>
    </row>
    <row r="109" spans="3:19">
      <c r="R109" s="29"/>
    </row>
    <row r="110" spans="3:19">
      <c r="R110" s="29"/>
    </row>
    <row r="111" spans="3:19">
      <c r="R111" s="29"/>
    </row>
    <row r="112" spans="3:19" ht="14.4" customHeight="1">
      <c r="R112" s="29"/>
    </row>
    <row r="113" spans="18:18" ht="29.15" customHeight="1">
      <c r="R113" s="29"/>
    </row>
    <row r="114" spans="18:18">
      <c r="R114" s="29"/>
    </row>
    <row r="115" spans="18:18">
      <c r="R115" s="29"/>
    </row>
    <row r="116" spans="18:18">
      <c r="R116" s="29"/>
    </row>
    <row r="117" spans="18:18">
      <c r="R117" s="29"/>
    </row>
    <row r="118" spans="18:18">
      <c r="R118" s="29"/>
    </row>
    <row r="119" spans="18:18">
      <c r="R119" s="29"/>
    </row>
    <row r="120" spans="18:18">
      <c r="R120" s="29"/>
    </row>
    <row r="121" spans="18:18">
      <c r="R121" s="29"/>
    </row>
    <row r="122" spans="18:18">
      <c r="R122" s="29"/>
    </row>
    <row r="123" spans="18:18">
      <c r="R123" s="29"/>
    </row>
    <row r="124" spans="18:18">
      <c r="R124" s="29"/>
    </row>
    <row r="125" spans="18:18">
      <c r="R125" s="29"/>
    </row>
    <row r="126" spans="18:18">
      <c r="R126" s="29"/>
    </row>
    <row r="127" spans="18:18">
      <c r="R127" s="29"/>
    </row>
    <row r="128" spans="18:18">
      <c r="R128" s="29"/>
    </row>
    <row r="129" spans="18:18">
      <c r="R129" s="29"/>
    </row>
    <row r="130" spans="18:18">
      <c r="R130" s="29"/>
    </row>
    <row r="131" spans="18:18">
      <c r="R131" s="29"/>
    </row>
    <row r="132" spans="18:18" ht="29.4" customHeight="1">
      <c r="R132" s="29"/>
    </row>
    <row r="133" spans="18:18">
      <c r="R133" s="29"/>
    </row>
    <row r="134" spans="18:18">
      <c r="R134" s="29"/>
    </row>
    <row r="135" spans="18:18">
      <c r="R135" s="29"/>
    </row>
    <row r="136" spans="18:18">
      <c r="R136" s="29"/>
    </row>
    <row r="137" spans="18:18">
      <c r="R137" s="29"/>
    </row>
    <row r="138" spans="18:18">
      <c r="R138" s="29"/>
    </row>
    <row r="139" spans="18:18">
      <c r="R139" s="29"/>
    </row>
    <row r="140" spans="18:18">
      <c r="R140" s="29"/>
    </row>
    <row r="141" spans="18:18">
      <c r="R141" s="29"/>
    </row>
    <row r="142" spans="18:18">
      <c r="R142" s="29"/>
    </row>
    <row r="143" spans="18:18">
      <c r="R143" s="29"/>
    </row>
    <row r="144" spans="18:18">
      <c r="R144" s="29"/>
    </row>
    <row r="145" spans="18:18">
      <c r="R145" s="29"/>
    </row>
    <row r="146" spans="18:18">
      <c r="R146" s="29"/>
    </row>
    <row r="147" spans="18:18">
      <c r="R147" s="29"/>
    </row>
    <row r="148" spans="18:18">
      <c r="R148" s="29"/>
    </row>
    <row r="149" spans="18:18" ht="14.4" customHeight="1">
      <c r="R149" s="29"/>
    </row>
    <row r="150" spans="18:18" ht="45" customHeight="1">
      <c r="R150" s="29"/>
    </row>
    <row r="151" spans="18:18">
      <c r="R151" s="29"/>
    </row>
    <row r="152" spans="18:18">
      <c r="R152" s="29"/>
    </row>
    <row r="153" spans="18:18">
      <c r="R153" s="29"/>
    </row>
    <row r="154" spans="18:18">
      <c r="R154" s="29"/>
    </row>
    <row r="155" spans="18:18">
      <c r="R155" s="29"/>
    </row>
    <row r="156" spans="18:18">
      <c r="R156" s="29"/>
    </row>
    <row r="157" spans="18:18">
      <c r="R157" s="29"/>
    </row>
    <row r="158" spans="18:18">
      <c r="R158" s="29"/>
    </row>
    <row r="159" spans="18:18">
      <c r="R159" s="29"/>
    </row>
    <row r="160" spans="18:18">
      <c r="R160" s="29"/>
    </row>
    <row r="161" spans="18:18">
      <c r="R161" s="29"/>
    </row>
    <row r="162" spans="18:18">
      <c r="R162" s="29"/>
    </row>
    <row r="163" spans="18:18">
      <c r="R163" s="29"/>
    </row>
    <row r="164" spans="18:18">
      <c r="R164" s="29"/>
    </row>
    <row r="165" spans="18:18" ht="14.4" customHeight="1">
      <c r="R165" s="29"/>
    </row>
    <row r="166" spans="18:18" ht="37.5" customHeight="1">
      <c r="R166" s="29"/>
    </row>
    <row r="167" spans="18:18">
      <c r="R167" s="29"/>
    </row>
    <row r="168" spans="18:18">
      <c r="R168" s="29"/>
    </row>
    <row r="169" spans="18:18">
      <c r="R169" s="29"/>
    </row>
    <row r="170" spans="18:18">
      <c r="R170" s="29"/>
    </row>
    <row r="171" spans="18:18">
      <c r="R171" s="29"/>
    </row>
    <row r="172" spans="18:18">
      <c r="R172" s="29"/>
    </row>
    <row r="173" spans="18:18">
      <c r="R173" s="29"/>
    </row>
    <row r="174" spans="18:18">
      <c r="R174" s="29"/>
    </row>
    <row r="175" spans="18:18">
      <c r="R175" s="29"/>
    </row>
    <row r="176" spans="18:18">
      <c r="R176" s="29"/>
    </row>
    <row r="177" spans="18:18">
      <c r="R177" s="29"/>
    </row>
    <row r="178" spans="18:18">
      <c r="R178" s="29"/>
    </row>
    <row r="179" spans="18:18">
      <c r="R179" s="29"/>
    </row>
    <row r="180" spans="18:18">
      <c r="R180" s="29"/>
    </row>
    <row r="181" spans="18:18">
      <c r="R181" s="29"/>
    </row>
    <row r="182" spans="18:18" ht="15" customHeight="1">
      <c r="R182" s="29"/>
    </row>
    <row r="183" spans="18:18" ht="30" customHeight="1">
      <c r="R183" s="29"/>
    </row>
    <row r="184" spans="18:18" ht="67.5" customHeight="1">
      <c r="R184" s="29"/>
    </row>
    <row r="185" spans="18:18">
      <c r="R185" s="29"/>
    </row>
    <row r="186" spans="18:18">
      <c r="R186" s="29"/>
    </row>
    <row r="187" spans="18:18">
      <c r="R187" s="29"/>
    </row>
    <row r="188" spans="18:18">
      <c r="R188" s="29"/>
    </row>
    <row r="189" spans="18:18" ht="14.4" customHeight="1">
      <c r="R189" s="29"/>
    </row>
    <row r="190" spans="18:18" ht="14.4" customHeight="1">
      <c r="R190" s="29"/>
    </row>
    <row r="191" spans="18:18">
      <c r="R191" s="29"/>
    </row>
    <row r="192" spans="18:18">
      <c r="R192" s="29"/>
    </row>
    <row r="193" spans="18:18">
      <c r="R193" s="29"/>
    </row>
    <row r="194" spans="18:18">
      <c r="R194" s="29"/>
    </row>
    <row r="195" spans="18:18">
      <c r="R195" s="29"/>
    </row>
    <row r="196" spans="18:18">
      <c r="R196" s="29"/>
    </row>
    <row r="197" spans="18:18">
      <c r="R197" s="29"/>
    </row>
    <row r="198" spans="18:18">
      <c r="R198" s="29"/>
    </row>
    <row r="199" spans="18:18">
      <c r="R199" s="29"/>
    </row>
    <row r="200" spans="18:18">
      <c r="R200" s="29"/>
    </row>
    <row r="201" spans="18:18">
      <c r="R201" s="29"/>
    </row>
    <row r="202" spans="18:18">
      <c r="R202" s="29"/>
    </row>
    <row r="203" spans="18:18">
      <c r="R203" s="29"/>
    </row>
    <row r="204" spans="18:18">
      <c r="R204" s="29"/>
    </row>
    <row r="205" spans="18:18">
      <c r="R205" s="29"/>
    </row>
    <row r="206" spans="18:18">
      <c r="R206" s="29"/>
    </row>
    <row r="218" ht="21" customHeight="1"/>
    <row r="222" ht="13.75" customHeight="1"/>
    <row r="223" ht="13.75" customHeight="1"/>
    <row r="312" spans="18:24" ht="18.5" customHeight="1">
      <c r="R312" s="29"/>
    </row>
    <row r="313" spans="18:24">
      <c r="R313" s="29"/>
    </row>
    <row r="314" spans="18:24">
      <c r="R314" s="29"/>
    </row>
    <row r="315" spans="18:24" ht="15" customHeight="1">
      <c r="R315" s="29"/>
    </row>
    <row r="316" spans="18:24" ht="15" customHeight="1">
      <c r="R316" s="29"/>
    </row>
    <row r="317" spans="18:24">
      <c r="R317" s="29"/>
    </row>
    <row r="318" spans="18:24">
      <c r="R318" s="29"/>
      <c r="X318" s="42"/>
    </row>
    <row r="319" spans="18:24">
      <c r="R319" s="29"/>
      <c r="X319" s="42"/>
    </row>
    <row r="320" spans="18:24">
      <c r="R320" s="29"/>
      <c r="X320" s="42"/>
    </row>
    <row r="321" spans="18:24">
      <c r="R321" s="29"/>
      <c r="X321" s="42"/>
    </row>
    <row r="322" spans="18:24">
      <c r="R322" s="29"/>
      <c r="X322" s="42"/>
    </row>
    <row r="323" spans="18:24">
      <c r="R323" s="29"/>
      <c r="X323" s="42"/>
    </row>
    <row r="324" spans="18:24" ht="19.5" customHeight="1">
      <c r="R324" s="29"/>
      <c r="X324" s="42"/>
    </row>
    <row r="325" spans="18:24">
      <c r="R325" s="29"/>
      <c r="X325" s="42"/>
    </row>
    <row r="326" spans="18:24">
      <c r="R326" s="29"/>
      <c r="X326" s="42"/>
    </row>
    <row r="327" spans="18:24">
      <c r="R327" s="29"/>
      <c r="X327" s="42"/>
    </row>
    <row r="328" spans="18:24">
      <c r="R328" s="29"/>
      <c r="X328" s="42"/>
    </row>
    <row r="329" spans="18:24">
      <c r="R329" s="29"/>
      <c r="X329" s="42"/>
    </row>
    <row r="330" spans="18:24">
      <c r="R330" s="29"/>
      <c r="X330" s="42"/>
    </row>
    <row r="331" spans="18:24">
      <c r="R331" s="29"/>
    </row>
    <row r="332" spans="18:24">
      <c r="R332" s="29"/>
    </row>
    <row r="333" spans="18:24" ht="32.4" customHeight="1">
      <c r="R333" s="29"/>
    </row>
    <row r="334" spans="18:24">
      <c r="R334" s="29"/>
    </row>
    <row r="335" spans="18:24">
      <c r="R335" s="29"/>
    </row>
    <row r="336" spans="18:24">
      <c r="R336" s="29"/>
    </row>
    <row r="337" spans="18:27">
      <c r="R337" s="29"/>
    </row>
    <row r="338" spans="18:27">
      <c r="R338" s="29"/>
    </row>
    <row r="339" spans="18:27">
      <c r="R339" s="29"/>
    </row>
    <row r="340" spans="18:27">
      <c r="R340" s="29"/>
    </row>
    <row r="341" spans="18:27">
      <c r="R341" s="29"/>
    </row>
    <row r="342" spans="18:27">
      <c r="R342" s="29"/>
    </row>
    <row r="343" spans="18:27">
      <c r="R343" s="29"/>
    </row>
    <row r="344" spans="18:27">
      <c r="R344" s="29"/>
    </row>
    <row r="345" spans="18:27">
      <c r="R345" s="29"/>
    </row>
    <row r="346" spans="18:27">
      <c r="R346" s="29"/>
    </row>
    <row r="347" spans="18:27">
      <c r="R347" s="29"/>
    </row>
    <row r="348" spans="18:27">
      <c r="R348" s="29"/>
    </row>
    <row r="349" spans="18:27">
      <c r="R349" s="29"/>
    </row>
    <row r="350" spans="18:27">
      <c r="R350" s="29"/>
    </row>
    <row r="351" spans="18:27" ht="15" customHeight="1">
      <c r="R351" s="29"/>
      <c r="Y351" s="33"/>
      <c r="Z351" s="33"/>
      <c r="AA351" s="33"/>
    </row>
    <row r="352" spans="18:27">
      <c r="R352" s="29"/>
    </row>
    <row r="353" spans="18:18" ht="14.5" customHeight="1">
      <c r="R353" s="29"/>
    </row>
    <row r="354" spans="18:18">
      <c r="R354" s="29"/>
    </row>
    <row r="355" spans="18:18">
      <c r="R355" s="29"/>
    </row>
    <row r="356" spans="18:18">
      <c r="R356" s="29"/>
    </row>
    <row r="357" spans="18:18">
      <c r="R357" s="29"/>
    </row>
    <row r="358" spans="18:18">
      <c r="R358" s="29"/>
    </row>
    <row r="359" spans="18:18">
      <c r="R359" s="29"/>
    </row>
    <row r="360" spans="18:18">
      <c r="R360" s="29"/>
    </row>
    <row r="361" spans="18:18">
      <c r="R361" s="29"/>
    </row>
    <row r="362" spans="18:18">
      <c r="R362" s="29"/>
    </row>
    <row r="363" spans="18:18">
      <c r="R363" s="29"/>
    </row>
    <row r="364" spans="18:18">
      <c r="R364" s="29"/>
    </row>
    <row r="365" spans="18:18">
      <c r="R365" s="29"/>
    </row>
    <row r="366" spans="18:18">
      <c r="R366" s="29"/>
    </row>
    <row r="367" spans="18:18">
      <c r="R367" s="29"/>
    </row>
    <row r="368" spans="18:18">
      <c r="R368" s="29"/>
    </row>
    <row r="369" spans="18:18">
      <c r="R369" s="29"/>
    </row>
    <row r="370" spans="18:18">
      <c r="R370" s="29"/>
    </row>
    <row r="371" spans="18:18">
      <c r="R371" s="29"/>
    </row>
    <row r="372" spans="18:18">
      <c r="R372" s="29"/>
    </row>
    <row r="373" spans="18:18">
      <c r="R373" s="29"/>
    </row>
    <row r="374" spans="18:18">
      <c r="R374" s="29"/>
    </row>
    <row r="375" spans="18:18">
      <c r="R375" s="29"/>
    </row>
    <row r="376" spans="18:18">
      <c r="R376" s="29"/>
    </row>
    <row r="377" spans="18:18">
      <c r="R377" s="29"/>
    </row>
    <row r="378" spans="18:18">
      <c r="R378" s="29"/>
    </row>
    <row r="379" spans="18:18">
      <c r="R379" s="29"/>
    </row>
    <row r="380" spans="18:18">
      <c r="R380" s="29"/>
    </row>
    <row r="381" spans="18:18">
      <c r="R381" s="29"/>
    </row>
    <row r="382" spans="18:18">
      <c r="R382" s="29"/>
    </row>
    <row r="383" spans="18:18">
      <c r="R383" s="29"/>
    </row>
    <row r="384" spans="18:18">
      <c r="R384" s="29"/>
    </row>
    <row r="385" spans="18:18">
      <c r="R385" s="29"/>
    </row>
    <row r="386" spans="18:18">
      <c r="R386" s="29"/>
    </row>
    <row r="387" spans="18:18">
      <c r="R387" s="29"/>
    </row>
    <row r="388" spans="18:18">
      <c r="R388" s="29"/>
    </row>
    <row r="389" spans="18:18">
      <c r="R389" s="29"/>
    </row>
    <row r="390" spans="18:18">
      <c r="R390" s="29"/>
    </row>
    <row r="391" spans="18:18" ht="15" customHeight="1">
      <c r="R391" s="29"/>
    </row>
    <row r="392" spans="18:18" ht="31.5" customHeight="1">
      <c r="R392" s="29"/>
    </row>
    <row r="393" spans="18:18">
      <c r="R393" s="29"/>
    </row>
    <row r="394" spans="18:18">
      <c r="R394" s="29"/>
    </row>
    <row r="395" spans="18:18">
      <c r="R395" s="29"/>
    </row>
    <row r="396" spans="18:18">
      <c r="R396" s="29"/>
    </row>
    <row r="397" spans="18:18">
      <c r="R397" s="29"/>
    </row>
    <row r="398" spans="18:18">
      <c r="R398" s="29"/>
    </row>
    <row r="399" spans="18:18">
      <c r="R399" s="29"/>
    </row>
    <row r="400" spans="18:18">
      <c r="R400" s="29"/>
    </row>
    <row r="401" spans="18:18">
      <c r="R401" s="29"/>
    </row>
    <row r="402" spans="18:18">
      <c r="R402" s="29"/>
    </row>
    <row r="403" spans="18:18">
      <c r="R403" s="29"/>
    </row>
    <row r="404" spans="18:18">
      <c r="R404" s="29"/>
    </row>
    <row r="405" spans="18:18">
      <c r="R405" s="29"/>
    </row>
    <row r="406" spans="18:18">
      <c r="R406" s="29"/>
    </row>
    <row r="407" spans="18:18">
      <c r="R407" s="29"/>
    </row>
    <row r="408" spans="18:18">
      <c r="R408" s="29"/>
    </row>
    <row r="409" spans="18:18">
      <c r="R409" s="29"/>
    </row>
    <row r="410" spans="18:18" ht="15" customHeight="1">
      <c r="R410" s="29"/>
    </row>
    <row r="411" spans="18:18">
      <c r="R411" s="29"/>
    </row>
    <row r="412" spans="18:18">
      <c r="R412" s="29"/>
    </row>
    <row r="413" spans="18:18">
      <c r="R413" s="29"/>
    </row>
    <row r="414" spans="18:18">
      <c r="R414" s="29"/>
    </row>
    <row r="415" spans="18:18">
      <c r="R415" s="29"/>
    </row>
    <row r="416" spans="18:18">
      <c r="R416" s="29"/>
    </row>
    <row r="417" spans="18:18">
      <c r="R417" s="29"/>
    </row>
    <row r="418" spans="18:18">
      <c r="R418" s="29"/>
    </row>
    <row r="419" spans="18:18">
      <c r="R419" s="29"/>
    </row>
    <row r="420" spans="18:18">
      <c r="R420" s="29"/>
    </row>
    <row r="421" spans="18:18">
      <c r="R421" s="29"/>
    </row>
    <row r="422" spans="18:18">
      <c r="R422" s="29"/>
    </row>
    <row r="423" spans="18:18">
      <c r="R423" s="29"/>
    </row>
    <row r="424" spans="18:18">
      <c r="R424" s="29"/>
    </row>
    <row r="425" spans="18:18" ht="18.5" customHeight="1">
      <c r="R425" s="29"/>
    </row>
    <row r="426" spans="18:18">
      <c r="R426" s="29"/>
    </row>
    <row r="427" spans="18:18">
      <c r="R427" s="29"/>
    </row>
    <row r="428" spans="18:18">
      <c r="R428" s="29"/>
    </row>
    <row r="429" spans="18:18">
      <c r="R429" s="29"/>
    </row>
    <row r="430" spans="18:18">
      <c r="R430" s="29"/>
    </row>
    <row r="431" spans="18:18">
      <c r="R431" s="29"/>
    </row>
    <row r="432" spans="18:18">
      <c r="R432" s="29"/>
    </row>
    <row r="433" spans="2:18">
      <c r="R433" s="29"/>
    </row>
    <row r="434" spans="2:18">
      <c r="R434" s="29"/>
    </row>
    <row r="435" spans="2:18">
      <c r="R435" s="29"/>
    </row>
    <row r="436" spans="2:18">
      <c r="B436" s="185"/>
    </row>
    <row r="437" spans="2:18">
      <c r="B437" s="132"/>
    </row>
    <row r="438" spans="2:18">
      <c r="B438" s="132"/>
    </row>
    <row r="439" spans="2:18">
      <c r="B439" s="132"/>
    </row>
    <row r="440" spans="2:18">
      <c r="B440" s="132"/>
    </row>
    <row r="441" spans="2:18">
      <c r="B441" s="132"/>
    </row>
    <row r="442" spans="2:18">
      <c r="B442" s="132"/>
    </row>
    <row r="443" spans="2:18">
      <c r="B443" s="132"/>
    </row>
  </sheetData>
  <mergeCells count="27">
    <mergeCell ref="N72:P72"/>
    <mergeCell ref="Q72:S72"/>
    <mergeCell ref="T72:V72"/>
    <mergeCell ref="E89:G90"/>
    <mergeCell ref="Q56:S56"/>
    <mergeCell ref="T41:V41"/>
    <mergeCell ref="E55:P55"/>
    <mergeCell ref="E56:G56"/>
    <mergeCell ref="H56:J56"/>
    <mergeCell ref="K56:M56"/>
    <mergeCell ref="N56:P56"/>
    <mergeCell ref="T56:V56"/>
    <mergeCell ref="F41:G41"/>
    <mergeCell ref="H41:I41"/>
    <mergeCell ref="J41:K41"/>
    <mergeCell ref="N41:P41"/>
    <mergeCell ref="Q41:S41"/>
    <mergeCell ref="E4:G4"/>
    <mergeCell ref="H4:J4"/>
    <mergeCell ref="E22:Y22"/>
    <mergeCell ref="E23:G23"/>
    <mergeCell ref="H23:J23"/>
    <mergeCell ref="K23:M23"/>
    <mergeCell ref="N23:P23"/>
    <mergeCell ref="Q23:S23"/>
    <mergeCell ref="T23:V23"/>
    <mergeCell ref="W23:Y23"/>
  </mergeCells>
  <hyperlinks>
    <hyperlink ref="A1" location="Overview!F13" display="Return"/>
  </hyperlink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3"/>
  <sheetViews>
    <sheetView zoomScaleNormal="100" zoomScaleSheetLayoutView="100" workbookViewId="0"/>
  </sheetViews>
  <sheetFormatPr defaultColWidth="8.90625" defaultRowHeight="14.5"/>
  <cols>
    <col min="1" max="1" width="8.90625" style="29"/>
    <col min="2" max="2" width="18" style="29" customWidth="1"/>
    <col min="3" max="3" width="12.54296875" style="29" customWidth="1"/>
    <col min="4" max="4" width="11.54296875" style="29" customWidth="1"/>
    <col min="5" max="5" width="11" style="29" customWidth="1"/>
    <col min="6" max="7" width="16" style="29" customWidth="1"/>
    <col min="8" max="8" width="12.453125" style="29" customWidth="1"/>
    <col min="9" max="9" width="16.90625" style="29" customWidth="1"/>
    <col min="10" max="10" width="14.54296875" style="29" customWidth="1"/>
    <col min="11" max="11" width="8.90625" style="29"/>
    <col min="12" max="12" width="11.36328125" style="29" customWidth="1"/>
    <col min="13" max="13" width="8.90625" style="29"/>
    <col min="14" max="15" width="9" style="29" bestFit="1" customWidth="1"/>
    <col min="16" max="16" width="9.08984375" style="29" bestFit="1" customWidth="1"/>
    <col min="17" max="17" width="16.54296875" style="29" bestFit="1" customWidth="1"/>
    <col min="18" max="18" width="8.90625" style="30"/>
    <col min="19" max="20" width="8.90625" style="29"/>
    <col min="21" max="23" width="6.453125" style="29" customWidth="1"/>
    <col min="24" max="24" width="11" style="29" customWidth="1"/>
    <col min="25" max="25" width="8.90625" style="29"/>
    <col min="26" max="26" width="10" style="29" customWidth="1"/>
    <col min="27" max="16384" width="8.90625" style="29"/>
  </cols>
  <sheetData>
    <row r="1" spans="1:24">
      <c r="A1" s="144" t="s">
        <v>98</v>
      </c>
      <c r="R1" s="29"/>
    </row>
    <row r="2" spans="1:24" ht="18.5" customHeight="1">
      <c r="A2" s="144"/>
      <c r="B2" s="206"/>
      <c r="C2" s="206"/>
      <c r="D2" s="206"/>
      <c r="E2" s="206"/>
      <c r="F2" s="206"/>
      <c r="G2" s="206"/>
      <c r="H2" s="206"/>
      <c r="I2" s="206"/>
    </row>
    <row r="3" spans="1:24" ht="18.5">
      <c r="A3" s="144"/>
      <c r="B3" s="206"/>
      <c r="C3" s="206"/>
      <c r="D3" s="206"/>
      <c r="E3" s="206"/>
      <c r="F3" s="206"/>
      <c r="G3" s="206"/>
      <c r="H3" s="206"/>
      <c r="I3" s="206"/>
    </row>
    <row r="4" spans="1:24">
      <c r="C4" s="32"/>
      <c r="D4" s="229" t="s">
        <v>1027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R4" s="229" t="s">
        <v>1027</v>
      </c>
      <c r="S4" s="229"/>
      <c r="T4" s="229"/>
      <c r="U4" s="229"/>
      <c r="V4" s="229"/>
      <c r="W4" s="229"/>
    </row>
    <row r="5" spans="1:24" ht="26.15" customHeight="1">
      <c r="C5" s="32"/>
      <c r="D5" s="229" t="s">
        <v>942</v>
      </c>
      <c r="E5" s="229"/>
      <c r="F5" s="229"/>
      <c r="G5" s="229" t="s">
        <v>948</v>
      </c>
      <c r="H5" s="229"/>
      <c r="I5" s="229"/>
      <c r="J5" s="229" t="s">
        <v>954</v>
      </c>
      <c r="K5" s="229"/>
      <c r="L5" s="229"/>
      <c r="M5" s="229" t="s">
        <v>961</v>
      </c>
      <c r="N5" s="229"/>
      <c r="O5" s="229"/>
      <c r="R5" s="229" t="s">
        <v>1203</v>
      </c>
      <c r="S5" s="229"/>
      <c r="T5" s="229"/>
      <c r="U5" s="229" t="s">
        <v>954</v>
      </c>
      <c r="V5" s="229"/>
      <c r="W5" s="229"/>
    </row>
    <row r="6" spans="1:24" ht="24.65" customHeight="1">
      <c r="B6" s="102" t="s">
        <v>162</v>
      </c>
      <c r="C6" s="102"/>
      <c r="D6" s="36" t="s">
        <v>164</v>
      </c>
      <c r="E6" s="36" t="s">
        <v>131</v>
      </c>
      <c r="F6" s="36" t="s">
        <v>854</v>
      </c>
      <c r="G6" s="36" t="s">
        <v>164</v>
      </c>
      <c r="H6" s="36" t="s">
        <v>131</v>
      </c>
      <c r="I6" s="36" t="s">
        <v>854</v>
      </c>
      <c r="J6" s="36" t="s">
        <v>164</v>
      </c>
      <c r="K6" s="36" t="s">
        <v>131</v>
      </c>
      <c r="L6" s="36" t="s">
        <v>854</v>
      </c>
      <c r="M6" s="36" t="s">
        <v>164</v>
      </c>
      <c r="N6" s="36" t="s">
        <v>131</v>
      </c>
      <c r="O6" s="36" t="s">
        <v>854</v>
      </c>
      <c r="Q6" s="170" t="str">
        <f>B6</f>
        <v>REGION</v>
      </c>
      <c r="R6" s="166" t="str">
        <f t="shared" ref="R6:W6" si="0">D6</f>
        <v>All</v>
      </c>
      <c r="S6" s="166" t="str">
        <f t="shared" si="0"/>
        <v>Poor</v>
      </c>
      <c r="T6" s="166" t="str">
        <f t="shared" si="0"/>
        <v>Non-Poor</v>
      </c>
      <c r="U6" s="166" t="str">
        <f t="shared" si="0"/>
        <v>All</v>
      </c>
      <c r="V6" s="166" t="str">
        <f t="shared" si="0"/>
        <v>Poor</v>
      </c>
      <c r="W6" s="166" t="str">
        <f t="shared" si="0"/>
        <v>Non-Poor</v>
      </c>
      <c r="X6" s="29" t="s">
        <v>1246</v>
      </c>
    </row>
    <row r="7" spans="1:24" ht="30.75" customHeight="1">
      <c r="B7" s="41" t="s">
        <v>119</v>
      </c>
      <c r="C7" s="103"/>
      <c r="D7" s="44">
        <f>VALUE(Multidimensional_Poverty_source!C696)</f>
        <v>32.1</v>
      </c>
      <c r="E7" s="46">
        <f>VALUE(Multidimensional_Poverty_source!C704)</f>
        <v>16.2</v>
      </c>
      <c r="F7" s="46">
        <f>VALUE(Multidimensional_Poverty_source!C712)</f>
        <v>37.4</v>
      </c>
      <c r="G7" s="46">
        <f>VALUE(Multidimensional_Poverty_source!C697)</f>
        <v>32.5</v>
      </c>
      <c r="H7" s="46">
        <f>VALUE(Multidimensional_Poverty_source!C705)</f>
        <v>35.4</v>
      </c>
      <c r="I7" s="46">
        <f>VALUE(Multidimensional_Poverty_source!C713)</f>
        <v>31.5</v>
      </c>
      <c r="J7" s="46">
        <f>VALUE(Multidimensional_Poverty_source!C698)</f>
        <v>35.4</v>
      </c>
      <c r="K7" s="108">
        <f>VALUE(Multidimensional_Poverty_source!C706)</f>
        <v>48.5</v>
      </c>
      <c r="L7" s="108">
        <f>VALUE(Multidimensional_Poverty_source!C714)</f>
        <v>31.1</v>
      </c>
      <c r="M7" s="108">
        <f>VALUE(Multidimensional_Poverty_source!C699)</f>
        <v>0</v>
      </c>
      <c r="N7" s="108">
        <f>VALUE(Multidimensional_Poverty_source!C707)</f>
        <v>0</v>
      </c>
      <c r="O7" s="108">
        <f>VALUE(Multidimensional_Poverty_source!C715)</f>
        <v>0</v>
      </c>
      <c r="Q7" s="41" t="str">
        <f>B7</f>
        <v>NORTH-EAST</v>
      </c>
      <c r="R7" s="108">
        <f>D7+G7</f>
        <v>64.599999999999994</v>
      </c>
      <c r="S7" s="108">
        <f t="shared" ref="S7:T19" si="1">E7+H7</f>
        <v>51.599999999999994</v>
      </c>
      <c r="T7" s="108">
        <f t="shared" si="1"/>
        <v>68.900000000000006</v>
      </c>
      <c r="U7" s="46">
        <f>J7</f>
        <v>35.4</v>
      </c>
      <c r="V7" s="46">
        <f t="shared" ref="V7:W19" si="2">K7</f>
        <v>48.5</v>
      </c>
      <c r="W7" s="108">
        <f t="shared" si="2"/>
        <v>31.1</v>
      </c>
      <c r="X7" s="42">
        <f>R19</f>
        <v>63.3</v>
      </c>
    </row>
    <row r="8" spans="1:24" ht="17.25" customHeight="1">
      <c r="B8" s="50" t="s">
        <v>123</v>
      </c>
      <c r="D8" s="115">
        <f>VALUE(Multidimensional_Poverty_source!C672)</f>
        <v>35</v>
      </c>
      <c r="E8" s="114" t="str">
        <f>Multidimensional_Poverty_source!C680</f>
        <v>19.6</v>
      </c>
      <c r="F8" s="30">
        <f>VALUE(Multidimensional_Poverty_source!C688)</f>
        <v>39.6</v>
      </c>
      <c r="G8" s="30">
        <f>VALUE(Multidimensional_Poverty_source!C673)</f>
        <v>33.200000000000003</v>
      </c>
      <c r="H8" s="114">
        <f>VALUE(Multidimensional_Poverty_source!C681)</f>
        <v>37.6</v>
      </c>
      <c r="I8" s="114">
        <f>VALUE(Multidimensional_Poverty_source!C689)</f>
        <v>31.9</v>
      </c>
      <c r="J8" s="30">
        <f>VALUE(Multidimensional_Poverty_source!C674)</f>
        <v>31.8</v>
      </c>
      <c r="K8" s="139">
        <f>VALUE(Multidimensional_Poverty_source!C682)</f>
        <v>42.9</v>
      </c>
      <c r="L8" s="114">
        <f>VALUE(Multidimensional_Poverty_source!C690)</f>
        <v>28.5</v>
      </c>
      <c r="M8" s="116">
        <f>VALUE(Multidimensional_Poverty_source!C675)</f>
        <v>0</v>
      </c>
      <c r="N8" s="116">
        <f>VALUE(Multidimensional_Poverty_source!C683)</f>
        <v>0</v>
      </c>
      <c r="O8" s="116">
        <f>VALUE(Multidimensional_Poverty_source!C691)</f>
        <v>0</v>
      </c>
      <c r="Q8" s="158" t="s">
        <v>1220</v>
      </c>
      <c r="R8" s="116">
        <f t="shared" ref="R8:R19" si="3">D8+G8</f>
        <v>68.2</v>
      </c>
      <c r="S8" s="116">
        <f t="shared" si="1"/>
        <v>57.2</v>
      </c>
      <c r="T8" s="116">
        <f t="shared" si="1"/>
        <v>71.5</v>
      </c>
      <c r="U8" s="159">
        <f t="shared" ref="U8:U19" si="4">J8</f>
        <v>31.8</v>
      </c>
      <c r="V8" s="159">
        <f t="shared" si="2"/>
        <v>42.9</v>
      </c>
      <c r="W8" s="159">
        <f t="shared" si="2"/>
        <v>28.5</v>
      </c>
      <c r="X8" s="42">
        <f>X7</f>
        <v>63.3</v>
      </c>
    </row>
    <row r="9" spans="1:24" ht="17.25" customHeight="1">
      <c r="B9" s="65" t="s">
        <v>124</v>
      </c>
      <c r="C9" s="117"/>
      <c r="D9" s="165">
        <f>VALUE(Multidimensional_Poverty_source!D672)</f>
        <v>16</v>
      </c>
      <c r="E9" s="120" t="str">
        <f>Multidimensional_Poverty_source!D680</f>
        <v>3.2</v>
      </c>
      <c r="F9" s="64">
        <f>VALUE(Multidimensional_Poverty_source!D688)</f>
        <v>22.9</v>
      </c>
      <c r="G9" s="64">
        <f>VALUE(Multidimensional_Poverty_source!D673)</f>
        <v>28.1</v>
      </c>
      <c r="H9" s="120">
        <f>VALUE(Multidimensional_Poverty_source!D681)</f>
        <v>27</v>
      </c>
      <c r="I9" s="120">
        <f>VALUE(Multidimensional_Poverty_source!D689)</f>
        <v>28.7</v>
      </c>
      <c r="J9" s="64">
        <f>VALUE(Multidimensional_Poverty_source!D674)</f>
        <v>55.9</v>
      </c>
      <c r="K9" s="207">
        <f>VALUE(Multidimensional_Poverty_source!D682)</f>
        <v>69.8</v>
      </c>
      <c r="L9" s="120">
        <f>VALUE(Multidimensional_Poverty_source!D690)</f>
        <v>48.4</v>
      </c>
      <c r="M9" s="165">
        <f>VALUE(Multidimensional_Poverty_source!D675)</f>
        <v>0</v>
      </c>
      <c r="N9" s="165">
        <f>VALUE(Multidimensional_Poverty_source!D683)</f>
        <v>0</v>
      </c>
      <c r="O9" s="165">
        <f>VALUE(Multidimensional_Poverty_source!D691)</f>
        <v>0</v>
      </c>
      <c r="Q9" s="208" t="s">
        <v>1232</v>
      </c>
      <c r="R9" s="137">
        <f t="shared" si="3"/>
        <v>44.1</v>
      </c>
      <c r="S9" s="137">
        <f t="shared" si="1"/>
        <v>30.2</v>
      </c>
      <c r="T9" s="137">
        <f t="shared" si="1"/>
        <v>51.599999999999994</v>
      </c>
      <c r="U9" s="176">
        <f t="shared" si="4"/>
        <v>55.9</v>
      </c>
      <c r="V9" s="176">
        <f t="shared" si="2"/>
        <v>69.8</v>
      </c>
      <c r="W9" s="176">
        <f t="shared" si="2"/>
        <v>48.4</v>
      </c>
      <c r="X9" s="42">
        <f t="shared" ref="X9:X19" si="5">X8</f>
        <v>63.3</v>
      </c>
    </row>
    <row r="10" spans="1:24" ht="17.25" customHeight="1">
      <c r="B10" s="41" t="s">
        <v>120</v>
      </c>
      <c r="C10" s="103"/>
      <c r="D10" s="44">
        <f>VALUE(Multidimensional_Poverty_source!D696)</f>
        <v>37.5</v>
      </c>
      <c r="E10" s="46">
        <f>VALUE(Multidimensional_Poverty_source!D704)</f>
        <v>32</v>
      </c>
      <c r="F10" s="46">
        <f>VALUE(Multidimensional_Poverty_source!D712)</f>
        <v>41.6</v>
      </c>
      <c r="G10" s="46">
        <f>VALUE(Multidimensional_Poverty_source!D697)</f>
        <v>26.2</v>
      </c>
      <c r="H10" s="46">
        <f>VALUE(Multidimensional_Poverty_source!D705)</f>
        <v>21.4</v>
      </c>
      <c r="I10" s="46">
        <f>VALUE(Multidimensional_Poverty_source!D713)</f>
        <v>29.8</v>
      </c>
      <c r="J10" s="46">
        <f>VALUE(Multidimensional_Poverty_source!D698)</f>
        <v>36.200000000000003</v>
      </c>
      <c r="K10" s="108">
        <f>VALUE(Multidimensional_Poverty_source!D706)</f>
        <v>46.6</v>
      </c>
      <c r="L10" s="108">
        <f>VALUE(Multidimensional_Poverty_source!D714)</f>
        <v>28.4</v>
      </c>
      <c r="M10" s="46">
        <f>VALUE(Multidimensional_Poverty_source!D699)</f>
        <v>0.1</v>
      </c>
      <c r="N10" s="108">
        <f>VALUE(Multidimensional_Poverty_source!D707)</f>
        <v>0</v>
      </c>
      <c r="O10" s="108">
        <f>VALUE(Multidimensional_Poverty_source!D715)</f>
        <v>0.1</v>
      </c>
      <c r="P10" s="42"/>
      <c r="Q10" s="41" t="str">
        <f>B10</f>
        <v>NORTH-WEST</v>
      </c>
      <c r="R10" s="108">
        <f t="shared" si="3"/>
        <v>63.7</v>
      </c>
      <c r="S10" s="108">
        <f t="shared" si="1"/>
        <v>53.4</v>
      </c>
      <c r="T10" s="108">
        <f t="shared" si="1"/>
        <v>71.400000000000006</v>
      </c>
      <c r="U10" s="46">
        <f t="shared" si="4"/>
        <v>36.200000000000003</v>
      </c>
      <c r="V10" s="46">
        <f t="shared" si="2"/>
        <v>46.6</v>
      </c>
      <c r="W10" s="108">
        <f t="shared" si="2"/>
        <v>28.4</v>
      </c>
      <c r="X10" s="42">
        <f t="shared" si="5"/>
        <v>63.3</v>
      </c>
    </row>
    <row r="11" spans="1:24" ht="17.25" customHeight="1">
      <c r="B11" s="50" t="s">
        <v>123</v>
      </c>
      <c r="C11" s="103"/>
      <c r="D11" s="112">
        <f>VALUE(Multidimensional_Poverty_source!E672)</f>
        <v>43.5</v>
      </c>
      <c r="E11" s="114" t="str">
        <f>Multidimensional_Poverty_source!E680</f>
        <v>42.1</v>
      </c>
      <c r="F11" s="30">
        <f>VALUE(Multidimensional_Poverty_source!E688)</f>
        <v>44.4</v>
      </c>
      <c r="G11" s="30">
        <f>VALUE(Multidimensional_Poverty_source!E673)</f>
        <v>30.1</v>
      </c>
      <c r="H11" s="114">
        <f>VALUE(Multidimensional_Poverty_source!E681)</f>
        <v>26.7</v>
      </c>
      <c r="I11" s="114">
        <f>VALUE(Multidimensional_Poverty_source!E689)</f>
        <v>32.4</v>
      </c>
      <c r="J11" s="30">
        <f>VALUE(Multidimensional_Poverty_source!E674)</f>
        <v>26.3</v>
      </c>
      <c r="K11" s="139">
        <f>VALUE(Multidimensional_Poverty_source!E682)</f>
        <v>31.2</v>
      </c>
      <c r="L11" s="114">
        <f>VALUE(Multidimensional_Poverty_source!E690)</f>
        <v>23.1</v>
      </c>
      <c r="M11" s="30">
        <f>VALUE(Multidimensional_Poverty_source!E675)</f>
        <v>0.1</v>
      </c>
      <c r="N11" s="116">
        <f>VALUE(Multidimensional_Poverty_source!E683)</f>
        <v>0</v>
      </c>
      <c r="O11" s="116">
        <f>VALUE(Multidimensional_Poverty_source!E691)</f>
        <v>0.1</v>
      </c>
      <c r="Q11" s="158" t="s">
        <v>1233</v>
      </c>
      <c r="R11" s="116">
        <f t="shared" si="3"/>
        <v>73.599999999999994</v>
      </c>
      <c r="S11" s="116">
        <f t="shared" si="1"/>
        <v>68.8</v>
      </c>
      <c r="T11" s="116">
        <f t="shared" si="1"/>
        <v>76.8</v>
      </c>
      <c r="U11" s="159">
        <f t="shared" si="4"/>
        <v>26.3</v>
      </c>
      <c r="V11" s="159">
        <f t="shared" si="2"/>
        <v>31.2</v>
      </c>
      <c r="W11" s="159">
        <f t="shared" si="2"/>
        <v>23.1</v>
      </c>
      <c r="X11" s="42">
        <f t="shared" si="5"/>
        <v>63.3</v>
      </c>
    </row>
    <row r="12" spans="1:24" ht="17.25" customHeight="1">
      <c r="B12" s="65" t="s">
        <v>124</v>
      </c>
      <c r="C12" s="117"/>
      <c r="D12" s="64">
        <f>VALUE(Multidimensional_Poverty_source!F672)</f>
        <v>11.8</v>
      </c>
      <c r="E12" s="120" t="str">
        <f>Multidimensional_Poverty_source!F680</f>
        <v>1.1</v>
      </c>
      <c r="F12" s="64">
        <f>VALUE(Multidimensional_Poverty_source!F688)</f>
        <v>25.5</v>
      </c>
      <c r="G12" s="64">
        <f>VALUE(Multidimensional_Poverty_source!F673)</f>
        <v>9.1999999999999993</v>
      </c>
      <c r="H12" s="207">
        <f>VALUE(Multidimensional_Poverty_source!F681)</f>
        <v>5</v>
      </c>
      <c r="I12" s="120">
        <f>VALUE(Multidimensional_Poverty_source!F689)</f>
        <v>14.6</v>
      </c>
      <c r="J12" s="64">
        <f>VALUE(Multidimensional_Poverty_source!F674)</f>
        <v>78.900000000000006</v>
      </c>
      <c r="K12" s="207">
        <f>VALUE(Multidimensional_Poverty_source!F682)</f>
        <v>93.7</v>
      </c>
      <c r="L12" s="120">
        <f>VALUE(Multidimensional_Poverty_source!F690)</f>
        <v>59.9</v>
      </c>
      <c r="M12" s="64">
        <f>VALUE(Multidimensional_Poverty_source!F675)</f>
        <v>0.1</v>
      </c>
      <c r="N12" s="64">
        <f>VALUE(Multidimensional_Poverty_source!F683)</f>
        <v>0.1</v>
      </c>
      <c r="O12" s="165">
        <f>VALUE(Multidimensional_Poverty_source!F691)</f>
        <v>0</v>
      </c>
      <c r="Q12" s="208" t="s">
        <v>1234</v>
      </c>
      <c r="R12" s="137">
        <f t="shared" si="3"/>
        <v>21</v>
      </c>
      <c r="S12" s="137">
        <f t="shared" si="1"/>
        <v>6.1</v>
      </c>
      <c r="T12" s="137">
        <f t="shared" si="1"/>
        <v>40.1</v>
      </c>
      <c r="U12" s="176">
        <f t="shared" si="4"/>
        <v>78.900000000000006</v>
      </c>
      <c r="V12" s="176">
        <f t="shared" si="2"/>
        <v>93.7</v>
      </c>
      <c r="W12" s="176">
        <f t="shared" si="2"/>
        <v>59.9</v>
      </c>
      <c r="X12" s="42">
        <f t="shared" si="5"/>
        <v>63.3</v>
      </c>
    </row>
    <row r="13" spans="1:24" ht="17.25" customHeight="1">
      <c r="B13" s="77" t="s">
        <v>121</v>
      </c>
      <c r="C13" s="124"/>
      <c r="D13" s="82">
        <f>VALUE(Multidimensional_Poverty_source!B672)</f>
        <v>34.6</v>
      </c>
      <c r="E13" s="82" t="str">
        <f>Multidimensional_Poverty_source!B680</f>
        <v>34.3</v>
      </c>
      <c r="F13" s="82">
        <f>VALUE(Multidimensional_Poverty_source!B688)</f>
        <v>34.799999999999997</v>
      </c>
      <c r="G13" s="82">
        <f>VALUE(Multidimensional_Poverty_source!B673)</f>
        <v>46.3</v>
      </c>
      <c r="H13" s="209">
        <f>VALUE(Multidimensional_Poverty_source!B681)</f>
        <v>45.2</v>
      </c>
      <c r="I13" s="209">
        <f>VALUE(Multidimensional_Poverty_source!B689)</f>
        <v>47.9</v>
      </c>
      <c r="J13" s="209">
        <f>VALUE(Multidimensional_Poverty_source!B674)</f>
        <v>18.3</v>
      </c>
      <c r="K13" s="210">
        <f>VALUE(Multidimensional_Poverty_source!B682)</f>
        <v>19.100000000000001</v>
      </c>
      <c r="L13" s="209">
        <f>VALUE(Multidimensional_Poverty_source!B690)</f>
        <v>17.2</v>
      </c>
      <c r="M13" s="82">
        <f>VALUE(Multidimensional_Poverty_source!B675)</f>
        <v>0.8</v>
      </c>
      <c r="N13" s="82">
        <f>VALUE(Multidimensional_Poverty_source!B683)</f>
        <v>1.3</v>
      </c>
      <c r="O13" s="127">
        <f>VALUE(Multidimensional_Poverty_source!B691)</f>
        <v>0</v>
      </c>
      <c r="Q13" s="77" t="s">
        <v>99</v>
      </c>
      <c r="R13" s="127">
        <f t="shared" si="3"/>
        <v>80.900000000000006</v>
      </c>
      <c r="S13" s="127">
        <f t="shared" si="1"/>
        <v>79.5</v>
      </c>
      <c r="T13" s="127">
        <f t="shared" si="1"/>
        <v>82.699999999999989</v>
      </c>
      <c r="U13" s="82">
        <f t="shared" si="4"/>
        <v>18.3</v>
      </c>
      <c r="V13" s="127">
        <f t="shared" si="2"/>
        <v>19.100000000000001</v>
      </c>
      <c r="W13" s="82">
        <f t="shared" si="2"/>
        <v>17.2</v>
      </c>
      <c r="X13" s="42">
        <f t="shared" si="5"/>
        <v>63.3</v>
      </c>
    </row>
    <row r="14" spans="1:24" ht="17.25" customHeight="1">
      <c r="B14" s="132"/>
      <c r="C14" s="133"/>
      <c r="D14" s="44"/>
      <c r="E14" s="44"/>
      <c r="F14" s="44"/>
      <c r="G14" s="122"/>
      <c r="H14" s="122"/>
      <c r="I14" s="128"/>
      <c r="J14" s="128"/>
      <c r="K14" s="167"/>
      <c r="L14" s="167"/>
      <c r="M14" s="112"/>
      <c r="N14" s="34"/>
      <c r="O14" s="112"/>
      <c r="R14" s="116"/>
      <c r="S14" s="116"/>
      <c r="T14" s="116"/>
      <c r="U14" s="46"/>
      <c r="V14" s="46"/>
      <c r="W14" s="46"/>
      <c r="X14" s="42">
        <f t="shared" si="5"/>
        <v>63.3</v>
      </c>
    </row>
    <row r="15" spans="1:24" ht="17.25" customHeight="1">
      <c r="B15" s="132" t="s">
        <v>122</v>
      </c>
      <c r="C15" s="133"/>
      <c r="D15" s="122">
        <f>VALUE(Multidimensional_Poverty_source!G672)</f>
        <v>8.4</v>
      </c>
      <c r="E15" s="174" t="str">
        <f>Multidimensional_Poverty_source!G680</f>
        <v>6.8</v>
      </c>
      <c r="F15" s="46">
        <f>VALUE(Multidimensional_Poverty_source!G688)</f>
        <v>14.5</v>
      </c>
      <c r="G15" s="46">
        <f>VALUE(Multidimensional_Poverty_source!G673)</f>
        <v>33.200000000000003</v>
      </c>
      <c r="H15" s="174">
        <f>VALUE(Multidimensional_Poverty_source!G681)</f>
        <v>24.7</v>
      </c>
      <c r="I15" s="174">
        <f>VALUE(Multidimensional_Poverty_source!G689)</f>
        <v>65.7</v>
      </c>
      <c r="J15" s="46">
        <f>VALUE(Multidimensional_Poverty_source!G674)</f>
        <v>56.8</v>
      </c>
      <c r="K15" s="211">
        <f>VALUE(Multidimensional_Poverty_source!G682)</f>
        <v>66.8</v>
      </c>
      <c r="L15" s="174">
        <f>VALUE(Multidimensional_Poverty_source!G690)</f>
        <v>18.600000000000001</v>
      </c>
      <c r="M15" s="46">
        <f>VALUE(Multidimensional_Poverty_source!G675)</f>
        <v>1.5</v>
      </c>
      <c r="N15" s="46">
        <f>VALUE(Multidimensional_Poverty_source!G683)</f>
        <v>1.6</v>
      </c>
      <c r="O15" s="108">
        <f>VALUE(Multidimensional_Poverty_source!G691)</f>
        <v>1.2</v>
      </c>
      <c r="Q15" s="41" t="s">
        <v>100</v>
      </c>
      <c r="R15" s="108">
        <f t="shared" ref="R15:T16" si="6">D16+G16</f>
        <v>74.300000000000011</v>
      </c>
      <c r="S15" s="108">
        <f t="shared" si="6"/>
        <v>71.5</v>
      </c>
      <c r="T15" s="108">
        <f t="shared" si="6"/>
        <v>76.2</v>
      </c>
      <c r="U15" s="46">
        <f t="shared" ref="U15:W16" si="7">J16</f>
        <v>25.4</v>
      </c>
      <c r="V15" s="46">
        <f t="shared" si="7"/>
        <v>27.8</v>
      </c>
      <c r="W15" s="46">
        <f t="shared" si="7"/>
        <v>23.8</v>
      </c>
      <c r="X15" s="42">
        <f t="shared" si="5"/>
        <v>63.3</v>
      </c>
    </row>
    <row r="16" spans="1:24" ht="9.75" customHeight="1">
      <c r="B16" s="41" t="s">
        <v>117</v>
      </c>
      <c r="C16" s="103"/>
      <c r="D16" s="128">
        <f>VALUE(Multidimensional_Poverty_source!B720)</f>
        <v>38.200000000000003</v>
      </c>
      <c r="E16" s="46">
        <f>VALUE(Multidimensional_Poverty_source!B728)</f>
        <v>34.9</v>
      </c>
      <c r="F16" s="108">
        <f>VALUE(Multidimensional_Poverty_source!B736)</f>
        <v>40.5</v>
      </c>
      <c r="G16" s="46">
        <f>VALUE(Multidimensional_Poverty_source!B721)</f>
        <v>36.1</v>
      </c>
      <c r="H16" s="46">
        <f>VALUE(Multidimensional_Poverty_source!B729)</f>
        <v>36.6</v>
      </c>
      <c r="I16" s="46">
        <f>VALUE(Multidimensional_Poverty_source!B737)</f>
        <v>35.700000000000003</v>
      </c>
      <c r="J16" s="46">
        <f>VALUE(Multidimensional_Poverty_source!B722)</f>
        <v>25.4</v>
      </c>
      <c r="K16" s="46">
        <f>VALUE(Multidimensional_Poverty_source!B730)</f>
        <v>27.8</v>
      </c>
      <c r="L16" s="46">
        <f>VALUE(Multidimensional_Poverty_source!B738)</f>
        <v>23.8</v>
      </c>
      <c r="M16" s="46">
        <f>VALUE(Multidimensional_Poverty_source!B723)</f>
        <v>0.3</v>
      </c>
      <c r="N16" s="46">
        <f>VALUE(Multidimensional_Poverty_source!B731)</f>
        <v>0.6</v>
      </c>
      <c r="O16" s="46">
        <f>VALUE(Multidimensional_Poverty_source!B739)</f>
        <v>0.1</v>
      </c>
      <c r="Q16" s="170" t="s">
        <v>101</v>
      </c>
      <c r="R16" s="171">
        <f t="shared" si="6"/>
        <v>29.200000000000003</v>
      </c>
      <c r="S16" s="171">
        <f t="shared" si="6"/>
        <v>12.299999999999999</v>
      </c>
      <c r="T16" s="171">
        <f t="shared" si="6"/>
        <v>45.2</v>
      </c>
      <c r="U16" s="212">
        <f t="shared" si="7"/>
        <v>70.7</v>
      </c>
      <c r="V16" s="212">
        <f t="shared" si="7"/>
        <v>87.6</v>
      </c>
      <c r="W16" s="171">
        <f t="shared" si="7"/>
        <v>54.7</v>
      </c>
      <c r="X16" s="42">
        <f t="shared" si="5"/>
        <v>63.3</v>
      </c>
    </row>
    <row r="17" spans="2:24" ht="17.25" customHeight="1">
      <c r="B17" s="83" t="s">
        <v>118</v>
      </c>
      <c r="C17" s="117"/>
      <c r="D17" s="129">
        <f>VALUE(Multidimensional_Poverty_source!C720)</f>
        <v>13.3</v>
      </c>
      <c r="E17" s="90">
        <f>VALUE(Multidimensional_Poverty_source!C728)</f>
        <v>1.7</v>
      </c>
      <c r="F17" s="90">
        <f>VALUE(Multidimensional_Poverty_source!C736)</f>
        <v>24.3</v>
      </c>
      <c r="G17" s="90">
        <f>VALUE(Multidimensional_Poverty_source!C721)</f>
        <v>15.9</v>
      </c>
      <c r="H17" s="90">
        <f>VALUE(Multidimensional_Poverty_source!C729)</f>
        <v>10.6</v>
      </c>
      <c r="I17" s="90">
        <f>VALUE(Multidimensional_Poverty_source!C737)</f>
        <v>20.9</v>
      </c>
      <c r="J17" s="90">
        <f>VALUE(Multidimensional_Poverty_source!C722)</f>
        <v>70.7</v>
      </c>
      <c r="K17" s="90">
        <f>VALUE(Multidimensional_Poverty_source!C730)</f>
        <v>87.6</v>
      </c>
      <c r="L17" s="129">
        <f>VALUE(Multidimensional_Poverty_source!C738)</f>
        <v>54.7</v>
      </c>
      <c r="M17" s="129">
        <f>VALUE(Multidimensional_Poverty_source!C723)</f>
        <v>0</v>
      </c>
      <c r="N17" s="90">
        <f>VALUE(Multidimensional_Poverty_source!C731)</f>
        <v>0.1</v>
      </c>
      <c r="O17" s="129">
        <f>VALUE(Multidimensional_Poverty_source!C739)</f>
        <v>0</v>
      </c>
      <c r="Q17" s="41" t="s">
        <v>130</v>
      </c>
      <c r="R17" s="108">
        <f>D15+G15</f>
        <v>41.6</v>
      </c>
      <c r="S17" s="108">
        <f>E15+H15</f>
        <v>31.5</v>
      </c>
      <c r="T17" s="108">
        <f>F15+I15</f>
        <v>80.2</v>
      </c>
      <c r="U17" s="46">
        <f>J15</f>
        <v>56.8</v>
      </c>
      <c r="V17" s="46">
        <f>K15</f>
        <v>66.8</v>
      </c>
      <c r="W17" s="46">
        <f>L15</f>
        <v>18.600000000000001</v>
      </c>
      <c r="X17" s="42">
        <f t="shared" si="5"/>
        <v>63.3</v>
      </c>
    </row>
    <row r="18" spans="2:24" ht="17.25" customHeight="1">
      <c r="B18" s="41"/>
      <c r="C18" s="103"/>
      <c r="D18" s="213"/>
      <c r="E18" s="167"/>
      <c r="F18" s="30"/>
      <c r="G18" s="128"/>
      <c r="H18" s="128"/>
      <c r="I18" s="128"/>
      <c r="J18" s="128"/>
      <c r="K18" s="167"/>
      <c r="L18" s="167"/>
      <c r="M18" s="112"/>
      <c r="N18" s="112"/>
      <c r="O18" s="112"/>
      <c r="R18" s="29"/>
      <c r="X18" s="42">
        <f t="shared" si="5"/>
        <v>63.3</v>
      </c>
    </row>
    <row r="19" spans="2:24" ht="14.25" customHeight="1">
      <c r="B19" s="83" t="s">
        <v>756</v>
      </c>
      <c r="C19" s="117"/>
      <c r="D19" s="90">
        <f>VALUE(Multidimensional_Poverty_source!H672)</f>
        <v>29.8</v>
      </c>
      <c r="E19" s="214" t="str">
        <f>Multidimensional_Poverty_source!H680</f>
        <v>22.6</v>
      </c>
      <c r="F19" s="90">
        <f>VALUE(Multidimensional_Poverty_source!H688)</f>
        <v>36.700000000000003</v>
      </c>
      <c r="G19" s="90">
        <f>VALUE(Multidimensional_Poverty_source!H673)</f>
        <v>33.5</v>
      </c>
      <c r="H19" s="214">
        <f>VALUE(Multidimensional_Poverty_source!H681)</f>
        <v>30.2</v>
      </c>
      <c r="I19" s="214">
        <f>VALUE(Multidimensional_Poverty_source!H689)</f>
        <v>36.6</v>
      </c>
      <c r="J19" s="90">
        <f>VALUE(Multidimensional_Poverty_source!H674)</f>
        <v>36.200000000000003</v>
      </c>
      <c r="K19" s="215">
        <f>VALUE(Multidimensional_Poverty_source!H682)</f>
        <v>46.3</v>
      </c>
      <c r="L19" s="214">
        <f>VALUE(Multidimensional_Poverty_source!H690)</f>
        <v>26.5</v>
      </c>
      <c r="M19" s="90">
        <f>VALUE(Multidimensional_Poverty_source!H675)</f>
        <v>0.5</v>
      </c>
      <c r="N19" s="90">
        <f>VALUE(Multidimensional_Poverty_source!H683)</f>
        <v>0.9</v>
      </c>
      <c r="O19" s="129">
        <f>VALUE(Multidimensional_Poverty_source!H691)</f>
        <v>0.1</v>
      </c>
      <c r="Q19" s="170" t="s">
        <v>1246</v>
      </c>
      <c r="R19" s="171">
        <f t="shared" si="3"/>
        <v>63.3</v>
      </c>
      <c r="S19" s="171">
        <f t="shared" si="1"/>
        <v>52.8</v>
      </c>
      <c r="T19" s="171">
        <f t="shared" si="1"/>
        <v>73.300000000000011</v>
      </c>
      <c r="U19" s="212">
        <f t="shared" si="4"/>
        <v>36.200000000000003</v>
      </c>
      <c r="V19" s="212">
        <f t="shared" si="2"/>
        <v>46.3</v>
      </c>
      <c r="W19" s="212">
        <f t="shared" si="2"/>
        <v>26.5</v>
      </c>
      <c r="X19" s="42">
        <f t="shared" si="5"/>
        <v>63.3</v>
      </c>
    </row>
    <row r="20" spans="2:24" ht="17.25" customHeight="1">
      <c r="O20" s="30"/>
      <c r="Q20" s="42"/>
    </row>
    <row r="21" spans="2:24" ht="18" customHeight="1">
      <c r="I21" s="32"/>
      <c r="J21" s="32"/>
      <c r="K21" s="32"/>
      <c r="L21" s="32"/>
      <c r="M21" s="32"/>
      <c r="N21" s="32"/>
    </row>
    <row r="22" spans="2:24">
      <c r="C22" s="32"/>
      <c r="D22" s="229" t="s">
        <v>1028</v>
      </c>
      <c r="E22" s="229"/>
      <c r="F22" s="229"/>
      <c r="H22" s="216" t="s">
        <v>1230</v>
      </c>
      <c r="P22" s="216" t="s">
        <v>1231</v>
      </c>
    </row>
    <row r="23" spans="2:24" ht="14.5" customHeight="1">
      <c r="B23" s="102" t="s">
        <v>162</v>
      </c>
      <c r="C23" s="102"/>
      <c r="D23" s="36" t="s">
        <v>164</v>
      </c>
      <c r="E23" s="36" t="s">
        <v>131</v>
      </c>
      <c r="F23" s="36" t="s">
        <v>854</v>
      </c>
      <c r="G23" s="29" t="s">
        <v>1246</v>
      </c>
    </row>
    <row r="24" spans="2:24">
      <c r="B24" s="41" t="s">
        <v>119</v>
      </c>
      <c r="C24" s="103"/>
      <c r="D24" s="108">
        <f>VALUE(Multidimensional_Poverty_source!F755)</f>
        <v>9.6989999999999998</v>
      </c>
      <c r="E24" s="108">
        <f>VALUE(Multidimensional_Poverty_source!D755)</f>
        <v>3.524</v>
      </c>
      <c r="F24" s="108">
        <f>VALUE(Multidimensional_Poverty_source!B755)</f>
        <v>11.208</v>
      </c>
      <c r="G24" s="108">
        <f>D36</f>
        <v>5.3140000000000001</v>
      </c>
      <c r="I24" s="108"/>
      <c r="K24" s="108"/>
    </row>
    <row r="25" spans="2:24">
      <c r="B25" s="50" t="s">
        <v>1220</v>
      </c>
      <c r="D25" s="115">
        <f>VALUE(Multidimensional_Poverty_source!F745)</f>
        <v>9.6560000000000006</v>
      </c>
      <c r="E25" s="115">
        <f>VALUE(Multidimensional_Poverty_source!D745)</f>
        <v>3.4350000000000001</v>
      </c>
      <c r="F25" s="115">
        <f>VALUE(Multidimensional_Poverty_source!B745)</f>
        <v>11.023</v>
      </c>
      <c r="G25" s="115">
        <f>G24</f>
        <v>5.3140000000000001</v>
      </c>
      <c r="I25" s="115"/>
      <c r="K25" s="115"/>
    </row>
    <row r="26" spans="2:24">
      <c r="B26" s="65" t="s">
        <v>1221</v>
      </c>
      <c r="C26" s="117"/>
      <c r="D26" s="165">
        <f>VALUE(Multidimensional_Poverty_source!F746)</f>
        <v>9.86</v>
      </c>
      <c r="E26" s="165">
        <f>VALUE(Multidimensional_Poverty_source!D746)</f>
        <v>3.7559999999999998</v>
      </c>
      <c r="F26" s="165">
        <f>VALUE(Multidimensional_Poverty_source!B746)</f>
        <v>11.964</v>
      </c>
      <c r="G26" s="115">
        <f t="shared" ref="G26:G36" si="8">G25</f>
        <v>5.3140000000000001</v>
      </c>
      <c r="I26" s="115"/>
      <c r="K26" s="115"/>
    </row>
    <row r="27" spans="2:24">
      <c r="B27" s="41" t="s">
        <v>120</v>
      </c>
      <c r="C27" s="103"/>
      <c r="D27" s="108">
        <f>VALUE(Multidimensional_Poverty_source!F756)</f>
        <v>4.6399999999999997</v>
      </c>
      <c r="E27" s="108">
        <f>VALUE(Multidimensional_Poverty_source!D756)</f>
        <v>1.7010000000000001</v>
      </c>
      <c r="F27" s="108">
        <f>VALUE(Multidimensional_Poverty_source!B756)</f>
        <v>6.9020000000000001</v>
      </c>
      <c r="G27" s="115">
        <f t="shared" si="8"/>
        <v>5.3140000000000001</v>
      </c>
      <c r="I27" s="108"/>
      <c r="K27" s="108"/>
    </row>
    <row r="28" spans="2:24">
      <c r="B28" s="50" t="s">
        <v>1222</v>
      </c>
      <c r="C28" s="103"/>
      <c r="D28" s="115">
        <f>VALUE(Multidimensional_Poverty_source!F747)</f>
        <v>5.15</v>
      </c>
      <c r="E28" s="115">
        <f>VALUE(Multidimensional_Poverty_source!D747)</f>
        <v>2.149</v>
      </c>
      <c r="F28" s="115">
        <f>VALUE(Multidimensional_Poverty_source!B747)</f>
        <v>6.9550000000000001</v>
      </c>
      <c r="G28" s="115">
        <f t="shared" si="8"/>
        <v>5.3140000000000001</v>
      </c>
      <c r="I28" s="115"/>
      <c r="K28" s="115"/>
    </row>
    <row r="29" spans="2:24">
      <c r="B29" s="65" t="s">
        <v>1223</v>
      </c>
      <c r="C29" s="117"/>
      <c r="D29" s="165">
        <f>VALUE(Multidimensional_Poverty_source!F748)</f>
        <v>3.8340000000000001</v>
      </c>
      <c r="E29" s="165">
        <f>VALUE(Multidimensional_Poverty_source!D748)</f>
        <v>1.1970000000000001</v>
      </c>
      <c r="F29" s="165">
        <f>VALUE(Multidimensional_Poverty_source!B748)</f>
        <v>6.7910000000000004</v>
      </c>
      <c r="G29" s="115">
        <f t="shared" si="8"/>
        <v>5.3140000000000001</v>
      </c>
      <c r="I29" s="115"/>
      <c r="K29" s="115"/>
    </row>
    <row r="30" spans="2:24">
      <c r="B30" s="77" t="s">
        <v>99</v>
      </c>
      <c r="C30" s="124"/>
      <c r="D30" s="127">
        <f>VALUE(Multidimensional_Poverty_source!F744)</f>
        <v>4.7990000000000004</v>
      </c>
      <c r="E30" s="127">
        <f>VALUE(Multidimensional_Poverty_source!D744)</f>
        <v>2.5640000000000001</v>
      </c>
      <c r="F30" s="127">
        <f>VALUE(Multidimensional_Poverty_source!B744)</f>
        <v>5.8390000000000004</v>
      </c>
      <c r="G30" s="115">
        <f t="shared" si="8"/>
        <v>5.3140000000000001</v>
      </c>
      <c r="I30" s="128"/>
      <c r="K30" s="128"/>
    </row>
    <row r="31" spans="2:24">
      <c r="B31" s="132"/>
      <c r="C31" s="133"/>
      <c r="D31" s="44"/>
      <c r="E31" s="44"/>
      <c r="F31" s="44"/>
      <c r="G31" s="115">
        <f t="shared" si="8"/>
        <v>5.3140000000000001</v>
      </c>
      <c r="I31" s="44"/>
      <c r="K31" s="44"/>
    </row>
    <row r="32" spans="2:24">
      <c r="B32" s="41" t="s">
        <v>100</v>
      </c>
      <c r="C32" s="103"/>
      <c r="D32" s="128">
        <f>VALUE(Multidimensional_Poverty_source!F762)</f>
        <v>6.3609999999999998</v>
      </c>
      <c r="E32" s="128">
        <f>VALUE(Multidimensional_Poverty_source!D762)</f>
        <v>2.4590000000000001</v>
      </c>
      <c r="F32" s="128">
        <f>VALUE(Multidimensional_Poverty_source!B762)</f>
        <v>8.0890000000000004</v>
      </c>
      <c r="G32" s="115">
        <f t="shared" si="8"/>
        <v>5.3140000000000001</v>
      </c>
      <c r="I32" s="128"/>
      <c r="K32" s="128"/>
    </row>
    <row r="33" spans="2:26">
      <c r="B33" s="83" t="s">
        <v>101</v>
      </c>
      <c r="C33" s="117"/>
      <c r="D33" s="129">
        <f>VALUE(Multidimensional_Poverty_source!F763)</f>
        <v>5.03</v>
      </c>
      <c r="E33" s="129">
        <f>VALUE(Multidimensional_Poverty_source!D763)</f>
        <v>1.472</v>
      </c>
      <c r="F33" s="129">
        <f>VALUE(Multidimensional_Poverty_source!B763)</f>
        <v>8.2449999999999992</v>
      </c>
      <c r="G33" s="115">
        <f t="shared" si="8"/>
        <v>5.3140000000000001</v>
      </c>
      <c r="I33" s="128"/>
      <c r="K33" s="128"/>
    </row>
    <row r="34" spans="2:26">
      <c r="B34" s="132" t="s">
        <v>130</v>
      </c>
      <c r="C34" s="133"/>
      <c r="D34" s="128">
        <f>VALUE(Multidimensional_Poverty_source!F749)</f>
        <v>1.0880000000000001</v>
      </c>
      <c r="E34" s="128">
        <f>VALUE(Multidimensional_Poverty_source!D749)</f>
        <v>1.129</v>
      </c>
      <c r="F34" s="128">
        <f>VALUE(Multidimensional_Poverty_source!B749)</f>
        <v>1</v>
      </c>
      <c r="G34" s="115">
        <f t="shared" si="8"/>
        <v>5.3140000000000001</v>
      </c>
      <c r="I34" s="128"/>
      <c r="K34" s="128"/>
    </row>
    <row r="35" spans="2:26">
      <c r="G35" s="115">
        <f t="shared" si="8"/>
        <v>5.3140000000000001</v>
      </c>
      <c r="I35" s="128"/>
      <c r="K35" s="128"/>
    </row>
    <row r="36" spans="2:26">
      <c r="B36" s="83" t="s">
        <v>1246</v>
      </c>
      <c r="C36" s="117"/>
      <c r="D36" s="129">
        <f>VALUE(Multidimensional_Poverty_source!F765)</f>
        <v>5.3140000000000001</v>
      </c>
      <c r="E36" s="129">
        <f>VALUE(Multidimensional_Poverty_source!D765)</f>
        <v>1.863</v>
      </c>
      <c r="F36" s="129">
        <f>VALUE(Multidimensional_Poverty_source!B765)</f>
        <v>7.6059999999999999</v>
      </c>
      <c r="G36" s="115">
        <f t="shared" si="8"/>
        <v>5.3140000000000001</v>
      </c>
      <c r="I36" s="128"/>
      <c r="K36" s="128"/>
    </row>
    <row r="38" spans="2:26">
      <c r="R38" s="29"/>
    </row>
    <row r="39" spans="2:26">
      <c r="R39" s="29"/>
    </row>
    <row r="40" spans="2:26" ht="14.5" customHeight="1">
      <c r="R40" s="29"/>
      <c r="Y40" s="33"/>
      <c r="Z40" s="33"/>
    </row>
    <row r="41" spans="2:26">
      <c r="R41" s="29"/>
    </row>
    <row r="42" spans="2:26">
      <c r="R42" s="29"/>
    </row>
    <row r="43" spans="2:26">
      <c r="R43" s="29"/>
    </row>
    <row r="44" spans="2:26">
      <c r="R44" s="29"/>
    </row>
    <row r="45" spans="2:26">
      <c r="R45" s="29"/>
    </row>
    <row r="46" spans="2:26">
      <c r="R46" s="29"/>
    </row>
    <row r="47" spans="2:26">
      <c r="R47" s="29"/>
    </row>
    <row r="48" spans="2:26">
      <c r="R48" s="29"/>
    </row>
    <row r="49" spans="18:18">
      <c r="R49" s="29"/>
    </row>
    <row r="50" spans="18:18">
      <c r="R50" s="29"/>
    </row>
    <row r="51" spans="18:18">
      <c r="R51" s="29"/>
    </row>
    <row r="52" spans="18:18">
      <c r="R52" s="29"/>
    </row>
    <row r="53" spans="18:18">
      <c r="R53" s="29"/>
    </row>
    <row r="54" spans="18:18">
      <c r="R54" s="29"/>
    </row>
    <row r="55" spans="18:18">
      <c r="R55" s="29"/>
    </row>
    <row r="56" spans="18:18">
      <c r="R56" s="29"/>
    </row>
    <row r="57" spans="18:18">
      <c r="R57" s="29"/>
    </row>
    <row r="58" spans="18:18" ht="15" customHeight="1">
      <c r="R58" s="29"/>
    </row>
    <row r="59" spans="18:18">
      <c r="R59" s="29"/>
    </row>
    <row r="60" spans="18:18">
      <c r="R60" s="29"/>
    </row>
    <row r="61" spans="18:18">
      <c r="R61" s="29"/>
    </row>
    <row r="62" spans="18:18">
      <c r="R62" s="29"/>
    </row>
    <row r="63" spans="18:18">
      <c r="R63" s="29"/>
    </row>
    <row r="64" spans="18:18">
      <c r="R64" s="29"/>
    </row>
    <row r="65" spans="18:18">
      <c r="R65" s="29"/>
    </row>
    <row r="66" spans="18:18">
      <c r="R66" s="29"/>
    </row>
    <row r="67" spans="18:18">
      <c r="R67" s="29"/>
    </row>
    <row r="68" spans="18:18">
      <c r="R68" s="29"/>
    </row>
    <row r="69" spans="18:18">
      <c r="R69" s="29"/>
    </row>
    <row r="70" spans="18:18">
      <c r="R70" s="29"/>
    </row>
    <row r="71" spans="18:18">
      <c r="R71" s="29"/>
    </row>
    <row r="72" spans="18:18">
      <c r="R72" s="29"/>
    </row>
    <row r="73" spans="18:18">
      <c r="R73" s="29"/>
    </row>
    <row r="74" spans="18:18">
      <c r="R74" s="29"/>
    </row>
    <row r="75" spans="18:18">
      <c r="R75" s="29"/>
    </row>
    <row r="76" spans="18:18" ht="14.5" customHeight="1">
      <c r="R76" s="29"/>
    </row>
    <row r="77" spans="18:18" ht="24.65" customHeight="1">
      <c r="R77" s="29"/>
    </row>
    <row r="78" spans="18:18">
      <c r="R78" s="29"/>
    </row>
    <row r="79" spans="18:18">
      <c r="R79" s="29"/>
    </row>
    <row r="80" spans="18:18">
      <c r="R80" s="29"/>
    </row>
    <row r="81" spans="18:18" ht="30.65" customHeight="1">
      <c r="R81" s="29"/>
    </row>
    <row r="82" spans="18:18">
      <c r="R82" s="29"/>
    </row>
    <row r="83" spans="18:18">
      <c r="R83" s="29"/>
    </row>
    <row r="84" spans="18:18">
      <c r="R84" s="29"/>
    </row>
    <row r="85" spans="18:18">
      <c r="R85" s="29"/>
    </row>
    <row r="86" spans="18:18">
      <c r="R86" s="29"/>
    </row>
    <row r="87" spans="18:18">
      <c r="R87" s="29"/>
    </row>
    <row r="88" spans="18:18">
      <c r="R88" s="29"/>
    </row>
    <row r="89" spans="18:18">
      <c r="R89" s="29"/>
    </row>
    <row r="90" spans="18:18">
      <c r="R90" s="29"/>
    </row>
    <row r="91" spans="18:18">
      <c r="R91" s="29"/>
    </row>
    <row r="92" spans="18:18" ht="18.5" customHeight="1">
      <c r="R92" s="29"/>
    </row>
    <row r="93" spans="18:18">
      <c r="R93" s="29"/>
    </row>
    <row r="94" spans="18:18" ht="15" customHeight="1">
      <c r="R94" s="29"/>
    </row>
    <row r="95" spans="18:18" ht="29.25" customHeight="1">
      <c r="R95" s="29"/>
    </row>
    <row r="96" spans="18:18" ht="29.15" customHeight="1">
      <c r="R96" s="29"/>
    </row>
    <row r="97" spans="18:18">
      <c r="R97" s="29"/>
    </row>
    <row r="98" spans="18:18">
      <c r="R98" s="29"/>
    </row>
    <row r="99" spans="18:18">
      <c r="R99" s="29"/>
    </row>
    <row r="100" spans="18:18">
      <c r="R100" s="29"/>
    </row>
    <row r="101" spans="18:18">
      <c r="R101" s="29"/>
    </row>
    <row r="102" spans="18:18">
      <c r="R102" s="29"/>
    </row>
    <row r="103" spans="18:18">
      <c r="R103" s="29"/>
    </row>
    <row r="104" spans="18:18">
      <c r="R104" s="29"/>
    </row>
    <row r="105" spans="18:18">
      <c r="R105" s="29"/>
    </row>
    <row r="106" spans="18:18">
      <c r="R106" s="29"/>
    </row>
    <row r="107" spans="18:18">
      <c r="R107" s="29"/>
    </row>
    <row r="108" spans="18:18">
      <c r="R108" s="29"/>
    </row>
    <row r="109" spans="18:18">
      <c r="R109" s="29"/>
    </row>
    <row r="110" spans="18:18">
      <c r="R110" s="29"/>
    </row>
    <row r="111" spans="18:18">
      <c r="R111" s="29"/>
    </row>
    <row r="112" spans="18:18" ht="14.4" customHeight="1">
      <c r="R112" s="29"/>
    </row>
    <row r="113" spans="18:18" ht="29.15" customHeight="1">
      <c r="R113" s="29"/>
    </row>
    <row r="114" spans="18:18">
      <c r="R114" s="29"/>
    </row>
    <row r="115" spans="18:18">
      <c r="R115" s="29"/>
    </row>
    <row r="116" spans="18:18">
      <c r="R116" s="29"/>
    </row>
    <row r="117" spans="18:18">
      <c r="R117" s="29"/>
    </row>
    <row r="118" spans="18:18">
      <c r="R118" s="29"/>
    </row>
    <row r="119" spans="18:18">
      <c r="R119" s="29"/>
    </row>
    <row r="120" spans="18:18">
      <c r="R120" s="29"/>
    </row>
    <row r="121" spans="18:18">
      <c r="R121" s="29"/>
    </row>
    <row r="122" spans="18:18">
      <c r="R122" s="29"/>
    </row>
    <row r="123" spans="18:18">
      <c r="R123" s="29"/>
    </row>
    <row r="124" spans="18:18">
      <c r="R124" s="29"/>
    </row>
    <row r="125" spans="18:18">
      <c r="R125" s="29"/>
    </row>
    <row r="126" spans="18:18">
      <c r="R126" s="29"/>
    </row>
    <row r="127" spans="18:18">
      <c r="R127" s="29"/>
    </row>
    <row r="128" spans="18:18">
      <c r="R128" s="29"/>
    </row>
    <row r="129" spans="18:18">
      <c r="R129" s="29"/>
    </row>
    <row r="130" spans="18:18">
      <c r="R130" s="29"/>
    </row>
    <row r="131" spans="18:18">
      <c r="R131" s="29"/>
    </row>
    <row r="132" spans="18:18" ht="29.4" customHeight="1">
      <c r="R132" s="29"/>
    </row>
    <row r="133" spans="18:18">
      <c r="R133" s="29"/>
    </row>
    <row r="134" spans="18:18">
      <c r="R134" s="29"/>
    </row>
    <row r="135" spans="18:18">
      <c r="R135" s="29"/>
    </row>
    <row r="136" spans="18:18">
      <c r="R136" s="29"/>
    </row>
    <row r="137" spans="18:18">
      <c r="R137" s="29"/>
    </row>
    <row r="138" spans="18:18">
      <c r="R138" s="29"/>
    </row>
    <row r="139" spans="18:18">
      <c r="R139" s="29"/>
    </row>
    <row r="140" spans="18:18">
      <c r="R140" s="29"/>
    </row>
    <row r="141" spans="18:18">
      <c r="R141" s="29"/>
    </row>
    <row r="142" spans="18:18">
      <c r="R142" s="29"/>
    </row>
    <row r="143" spans="18:18">
      <c r="R143" s="29"/>
    </row>
    <row r="144" spans="18:18">
      <c r="R144" s="29"/>
    </row>
    <row r="145" spans="18:18">
      <c r="R145" s="29"/>
    </row>
    <row r="146" spans="18:18">
      <c r="R146" s="29"/>
    </row>
    <row r="147" spans="18:18">
      <c r="R147" s="29"/>
    </row>
    <row r="148" spans="18:18">
      <c r="R148" s="29"/>
    </row>
    <row r="149" spans="18:18" ht="14.4" customHeight="1">
      <c r="R149" s="29"/>
    </row>
    <row r="150" spans="18:18" ht="45" customHeight="1">
      <c r="R150" s="29"/>
    </row>
    <row r="151" spans="18:18">
      <c r="R151" s="29"/>
    </row>
    <row r="152" spans="18:18">
      <c r="R152" s="29"/>
    </row>
    <row r="153" spans="18:18">
      <c r="R153" s="29"/>
    </row>
    <row r="154" spans="18:18">
      <c r="R154" s="29"/>
    </row>
    <row r="155" spans="18:18">
      <c r="R155" s="29"/>
    </row>
    <row r="156" spans="18:18">
      <c r="R156" s="29"/>
    </row>
    <row r="157" spans="18:18">
      <c r="R157" s="29"/>
    </row>
    <row r="158" spans="18:18">
      <c r="R158" s="29"/>
    </row>
    <row r="159" spans="18:18">
      <c r="R159" s="29"/>
    </row>
    <row r="160" spans="18:18">
      <c r="R160" s="29"/>
    </row>
    <row r="161" spans="18:18">
      <c r="R161" s="29"/>
    </row>
    <row r="162" spans="18:18">
      <c r="R162" s="29"/>
    </row>
    <row r="163" spans="18:18">
      <c r="R163" s="29"/>
    </row>
    <row r="164" spans="18:18">
      <c r="R164" s="29"/>
    </row>
    <row r="165" spans="18:18" ht="14.4" customHeight="1">
      <c r="R165" s="29"/>
    </row>
    <row r="166" spans="18:18" ht="37.5" customHeight="1">
      <c r="R166" s="29"/>
    </row>
    <row r="167" spans="18:18">
      <c r="R167" s="29"/>
    </row>
    <row r="168" spans="18:18">
      <c r="R168" s="29"/>
    </row>
    <row r="169" spans="18:18">
      <c r="R169" s="29"/>
    </row>
    <row r="170" spans="18:18">
      <c r="R170" s="29"/>
    </row>
    <row r="171" spans="18:18">
      <c r="R171" s="29"/>
    </row>
    <row r="172" spans="18:18">
      <c r="R172" s="29"/>
    </row>
    <row r="173" spans="18:18">
      <c r="R173" s="29"/>
    </row>
    <row r="174" spans="18:18">
      <c r="R174" s="29"/>
    </row>
    <row r="175" spans="18:18">
      <c r="R175" s="29"/>
    </row>
    <row r="176" spans="18:18">
      <c r="R176" s="29"/>
    </row>
    <row r="177" spans="18:18">
      <c r="R177" s="29"/>
    </row>
    <row r="178" spans="18:18">
      <c r="R178" s="29"/>
    </row>
    <row r="179" spans="18:18">
      <c r="R179" s="29"/>
    </row>
    <row r="180" spans="18:18">
      <c r="R180" s="29"/>
    </row>
    <row r="181" spans="18:18">
      <c r="R181" s="29"/>
    </row>
    <row r="182" spans="18:18" ht="15" customHeight="1">
      <c r="R182" s="29"/>
    </row>
    <row r="183" spans="18:18" ht="30" customHeight="1">
      <c r="R183" s="29"/>
    </row>
    <row r="184" spans="18:18" ht="67.5" customHeight="1">
      <c r="R184" s="29"/>
    </row>
    <row r="185" spans="18:18">
      <c r="R185" s="29"/>
    </row>
    <row r="186" spans="18:18">
      <c r="R186" s="29"/>
    </row>
    <row r="187" spans="18:18">
      <c r="R187" s="29"/>
    </row>
    <row r="188" spans="18:18">
      <c r="R188" s="29"/>
    </row>
    <row r="189" spans="18:18" ht="14.4" customHeight="1">
      <c r="R189" s="29"/>
    </row>
    <row r="190" spans="18:18" ht="14.4" customHeight="1">
      <c r="R190" s="29"/>
    </row>
    <row r="191" spans="18:18">
      <c r="R191" s="29"/>
    </row>
    <row r="192" spans="18:18">
      <c r="R192" s="29"/>
    </row>
    <row r="193" spans="18:18">
      <c r="R193" s="29"/>
    </row>
    <row r="194" spans="18:18">
      <c r="R194" s="29"/>
    </row>
    <row r="195" spans="18:18">
      <c r="R195" s="29"/>
    </row>
    <row r="196" spans="18:18">
      <c r="R196" s="29"/>
    </row>
    <row r="197" spans="18:18">
      <c r="R197" s="29"/>
    </row>
    <row r="198" spans="18:18">
      <c r="R198" s="29"/>
    </row>
    <row r="199" spans="18:18">
      <c r="R199" s="29"/>
    </row>
    <row r="200" spans="18:18">
      <c r="R200" s="29"/>
    </row>
    <row r="201" spans="18:18">
      <c r="R201" s="29"/>
    </row>
    <row r="202" spans="18:18">
      <c r="R202" s="29"/>
    </row>
    <row r="203" spans="18:18">
      <c r="R203" s="29"/>
    </row>
    <row r="204" spans="18:18">
      <c r="R204" s="29"/>
    </row>
    <row r="205" spans="18:18">
      <c r="R205" s="29"/>
    </row>
    <row r="206" spans="18:18">
      <c r="R206" s="29"/>
    </row>
    <row r="207" spans="18:18" ht="18.5" customHeight="1">
      <c r="R207" s="29"/>
    </row>
    <row r="208" spans="18:18">
      <c r="R208" s="29"/>
    </row>
    <row r="209" spans="18:18">
      <c r="R209" s="29"/>
    </row>
    <row r="210" spans="18:18">
      <c r="R210" s="29"/>
    </row>
    <row r="211" spans="18:18">
      <c r="R211" s="29"/>
    </row>
    <row r="212" spans="18:18">
      <c r="R212" s="29"/>
    </row>
    <row r="213" spans="18:18">
      <c r="R213" s="29"/>
    </row>
    <row r="214" spans="18:18">
      <c r="R214" s="29"/>
    </row>
    <row r="215" spans="18:18">
      <c r="R215" s="29"/>
    </row>
    <row r="216" spans="18:18">
      <c r="R216" s="29"/>
    </row>
    <row r="217" spans="18:18">
      <c r="R217" s="29"/>
    </row>
    <row r="218" spans="18:18" ht="21" customHeight="1">
      <c r="R218" s="29"/>
    </row>
    <row r="219" spans="18:18">
      <c r="R219" s="29"/>
    </row>
    <row r="220" spans="18:18">
      <c r="R220" s="29"/>
    </row>
    <row r="221" spans="18:18">
      <c r="R221" s="29"/>
    </row>
    <row r="222" spans="18:18" ht="13.75" customHeight="1">
      <c r="R222" s="29"/>
    </row>
    <row r="223" spans="18:18" ht="13.75" customHeight="1">
      <c r="R223" s="29"/>
    </row>
    <row r="224" spans="18:18">
      <c r="R224" s="29"/>
    </row>
    <row r="225" spans="18:18">
      <c r="R225" s="29"/>
    </row>
    <row r="226" spans="18:18">
      <c r="R226" s="29"/>
    </row>
    <row r="227" spans="18:18">
      <c r="R227" s="29"/>
    </row>
    <row r="228" spans="18:18" ht="14.5" customHeight="1">
      <c r="R228" s="29"/>
    </row>
    <row r="229" spans="18:18" ht="14.5" customHeight="1">
      <c r="R229" s="29"/>
    </row>
    <row r="230" spans="18:18">
      <c r="R230" s="29"/>
    </row>
    <row r="231" spans="18:18">
      <c r="R231" s="29"/>
    </row>
    <row r="232" spans="18:18">
      <c r="R232" s="29"/>
    </row>
    <row r="233" spans="18:18">
      <c r="R233" s="29"/>
    </row>
    <row r="234" spans="18:18">
      <c r="R234" s="29"/>
    </row>
    <row r="235" spans="18:18">
      <c r="R235" s="29"/>
    </row>
    <row r="236" spans="18:18">
      <c r="R236" s="29"/>
    </row>
    <row r="237" spans="18:18">
      <c r="R237" s="29"/>
    </row>
    <row r="238" spans="18:18">
      <c r="R238" s="29"/>
    </row>
    <row r="239" spans="18:18">
      <c r="R239" s="29"/>
    </row>
    <row r="240" spans="18:18">
      <c r="R240" s="29"/>
    </row>
    <row r="241" spans="18:18">
      <c r="R241" s="29"/>
    </row>
    <row r="242" spans="18:18">
      <c r="R242" s="29"/>
    </row>
    <row r="243" spans="18:18">
      <c r="R243" s="29"/>
    </row>
    <row r="244" spans="18:18">
      <c r="R244" s="29"/>
    </row>
    <row r="245" spans="18:18">
      <c r="R245" s="29"/>
    </row>
    <row r="246" spans="18:18" ht="14.5" customHeight="1">
      <c r="R246" s="29"/>
    </row>
    <row r="247" spans="18:18">
      <c r="R247" s="29"/>
    </row>
    <row r="248" spans="18:18">
      <c r="R248" s="29"/>
    </row>
    <row r="249" spans="18:18">
      <c r="R249" s="29"/>
    </row>
    <row r="250" spans="18:18">
      <c r="R250" s="29"/>
    </row>
    <row r="251" spans="18:18">
      <c r="R251" s="29"/>
    </row>
    <row r="252" spans="18:18">
      <c r="R252" s="29"/>
    </row>
    <row r="253" spans="18:18">
      <c r="R253" s="29"/>
    </row>
    <row r="254" spans="18:18">
      <c r="R254" s="29"/>
    </row>
    <row r="255" spans="18:18">
      <c r="R255" s="29"/>
    </row>
    <row r="256" spans="18:18">
      <c r="R256" s="29"/>
    </row>
    <row r="257" spans="18:18">
      <c r="R257" s="29"/>
    </row>
    <row r="258" spans="18:18">
      <c r="R258" s="29"/>
    </row>
    <row r="259" spans="18:18">
      <c r="R259" s="29"/>
    </row>
    <row r="260" spans="18:18">
      <c r="R260" s="29"/>
    </row>
    <row r="261" spans="18:18" ht="14.5" customHeight="1">
      <c r="R261" s="29"/>
    </row>
    <row r="262" spans="18:18">
      <c r="R262" s="29"/>
    </row>
    <row r="263" spans="18:18">
      <c r="R263" s="29"/>
    </row>
    <row r="264" spans="18:18">
      <c r="R264" s="29"/>
    </row>
    <row r="265" spans="18:18">
      <c r="R265" s="29"/>
    </row>
    <row r="266" spans="18:18">
      <c r="R266" s="29"/>
    </row>
    <row r="267" spans="18:18">
      <c r="R267" s="29"/>
    </row>
    <row r="268" spans="18:18">
      <c r="R268" s="29"/>
    </row>
    <row r="269" spans="18:18">
      <c r="R269" s="29"/>
    </row>
    <row r="270" spans="18:18">
      <c r="R270" s="29"/>
    </row>
    <row r="271" spans="18:18">
      <c r="R271" s="29"/>
    </row>
    <row r="272" spans="18:18">
      <c r="R272" s="29"/>
    </row>
    <row r="273" spans="18:18">
      <c r="R273" s="29"/>
    </row>
    <row r="274" spans="18:18">
      <c r="R274" s="29"/>
    </row>
    <row r="275" spans="18:18">
      <c r="R275" s="29"/>
    </row>
    <row r="276" spans="18:18">
      <c r="R276" s="29"/>
    </row>
    <row r="277" spans="18:18">
      <c r="R277" s="29"/>
    </row>
    <row r="278" spans="18:18">
      <c r="R278" s="29"/>
    </row>
    <row r="279" spans="18:18">
      <c r="R279" s="29"/>
    </row>
    <row r="280" spans="18:18">
      <c r="R280" s="29"/>
    </row>
    <row r="281" spans="18:18" ht="14.5" customHeight="1">
      <c r="R281" s="29"/>
    </row>
    <row r="282" spans="18:18">
      <c r="R282" s="29"/>
    </row>
    <row r="283" spans="18:18">
      <c r="R283" s="29"/>
    </row>
    <row r="284" spans="18:18">
      <c r="R284" s="29"/>
    </row>
    <row r="285" spans="18:18">
      <c r="R285" s="29"/>
    </row>
    <row r="286" spans="18:18">
      <c r="R286" s="29"/>
    </row>
    <row r="287" spans="18:18">
      <c r="R287" s="29"/>
    </row>
    <row r="288" spans="18:18">
      <c r="R288" s="29"/>
    </row>
    <row r="289" spans="18:18">
      <c r="R289" s="29"/>
    </row>
    <row r="290" spans="18:18">
      <c r="R290" s="29"/>
    </row>
    <row r="291" spans="18:18">
      <c r="R291" s="29"/>
    </row>
    <row r="292" spans="18:18">
      <c r="R292" s="29"/>
    </row>
    <row r="293" spans="18:18">
      <c r="R293" s="29"/>
    </row>
    <row r="294" spans="18:18">
      <c r="R294" s="29"/>
    </row>
    <row r="295" spans="18:18" ht="14.5" customHeight="1">
      <c r="R295" s="29"/>
    </row>
    <row r="296" spans="18:18">
      <c r="R296" s="29"/>
    </row>
    <row r="297" spans="18:18">
      <c r="R297" s="29"/>
    </row>
    <row r="298" spans="18:18">
      <c r="R298" s="29"/>
    </row>
    <row r="299" spans="18:18">
      <c r="R299" s="29"/>
    </row>
    <row r="300" spans="18:18">
      <c r="R300" s="29"/>
    </row>
    <row r="301" spans="18:18">
      <c r="R301" s="29"/>
    </row>
    <row r="302" spans="18:18">
      <c r="R302" s="29"/>
    </row>
    <row r="303" spans="18:18">
      <c r="R303" s="29"/>
    </row>
    <row r="304" spans="18:18">
      <c r="R304" s="29"/>
    </row>
    <row r="305" spans="5:18">
      <c r="R305" s="29"/>
    </row>
    <row r="306" spans="5:18">
      <c r="R306" s="29"/>
    </row>
    <row r="307" spans="5:18">
      <c r="R307" s="29"/>
    </row>
    <row r="308" spans="5:18">
      <c r="R308" s="29"/>
    </row>
    <row r="309" spans="5:18">
      <c r="R309" s="29"/>
    </row>
    <row r="310" spans="5:18">
      <c r="R310" s="29"/>
    </row>
    <row r="311" spans="5:18">
      <c r="E311" s="44"/>
      <c r="F311" s="44"/>
      <c r="G311" s="44"/>
    </row>
    <row r="312" spans="5:18">
      <c r="R312" s="29"/>
    </row>
    <row r="313" spans="5:18">
      <c r="R313" s="29"/>
    </row>
    <row r="314" spans="5:18" ht="15" customHeight="1">
      <c r="R314" s="29"/>
    </row>
    <row r="315" spans="5:18" ht="15" customHeight="1">
      <c r="R315" s="29"/>
    </row>
    <row r="316" spans="5:18">
      <c r="R316" s="29"/>
    </row>
    <row r="317" spans="5:18">
      <c r="R317" s="29"/>
    </row>
    <row r="318" spans="5:18">
      <c r="R318" s="29"/>
    </row>
    <row r="319" spans="5:18">
      <c r="R319" s="29"/>
    </row>
    <row r="320" spans="5:18">
      <c r="R320" s="29"/>
    </row>
    <row r="321" spans="18:18">
      <c r="R321" s="29"/>
    </row>
    <row r="322" spans="18:18">
      <c r="R322" s="29"/>
    </row>
    <row r="323" spans="18:18" ht="19.5" customHeight="1">
      <c r="R323" s="29"/>
    </row>
    <row r="324" spans="18:18">
      <c r="R324" s="29"/>
    </row>
    <row r="325" spans="18:18">
      <c r="R325" s="29"/>
    </row>
    <row r="326" spans="18:18">
      <c r="R326" s="29"/>
    </row>
    <row r="327" spans="18:18">
      <c r="R327" s="29"/>
    </row>
    <row r="328" spans="18:18">
      <c r="R328" s="29"/>
    </row>
    <row r="329" spans="18:18">
      <c r="R329" s="29"/>
    </row>
    <row r="330" spans="18:18">
      <c r="R330" s="29"/>
    </row>
    <row r="331" spans="18:18">
      <c r="R331" s="29"/>
    </row>
    <row r="332" spans="18:18" ht="32.4" customHeight="1">
      <c r="R332" s="29"/>
    </row>
    <row r="333" spans="18:18">
      <c r="R333" s="29"/>
    </row>
    <row r="334" spans="18:18">
      <c r="R334" s="29"/>
    </row>
    <row r="335" spans="18:18">
      <c r="R335" s="29"/>
    </row>
    <row r="336" spans="18:18">
      <c r="R336" s="29"/>
    </row>
    <row r="337" spans="18:27">
      <c r="R337" s="29"/>
    </row>
    <row r="338" spans="18:27">
      <c r="R338" s="29"/>
    </row>
    <row r="339" spans="18:27">
      <c r="R339" s="29"/>
    </row>
    <row r="340" spans="18:27">
      <c r="R340" s="29"/>
    </row>
    <row r="341" spans="18:27">
      <c r="R341" s="29"/>
    </row>
    <row r="342" spans="18:27">
      <c r="R342" s="29"/>
    </row>
    <row r="343" spans="18:27">
      <c r="R343" s="29"/>
    </row>
    <row r="344" spans="18:27">
      <c r="R344" s="29"/>
    </row>
    <row r="345" spans="18:27">
      <c r="R345" s="29"/>
    </row>
    <row r="346" spans="18:27">
      <c r="R346" s="29"/>
    </row>
    <row r="348" spans="18:27">
      <c r="R348" s="29"/>
    </row>
    <row r="349" spans="18:27">
      <c r="R349" s="29"/>
    </row>
    <row r="350" spans="18:27" ht="15" customHeight="1">
      <c r="R350" s="29"/>
      <c r="AA350" s="33"/>
    </row>
    <row r="351" spans="18:27">
      <c r="R351" s="29"/>
    </row>
    <row r="352" spans="18:27" ht="14.5" customHeight="1">
      <c r="R352" s="29"/>
    </row>
    <row r="353" spans="18:18">
      <c r="R353" s="29"/>
    </row>
    <row r="354" spans="18:18">
      <c r="R354" s="29"/>
    </row>
    <row r="355" spans="18:18">
      <c r="R355" s="29"/>
    </row>
    <row r="356" spans="18:18">
      <c r="R356" s="29"/>
    </row>
    <row r="357" spans="18:18">
      <c r="R357" s="29"/>
    </row>
    <row r="358" spans="18:18">
      <c r="R358" s="29"/>
    </row>
    <row r="359" spans="18:18">
      <c r="R359" s="29"/>
    </row>
    <row r="360" spans="18:18">
      <c r="R360" s="29"/>
    </row>
    <row r="361" spans="18:18">
      <c r="R361" s="29"/>
    </row>
    <row r="362" spans="18:18">
      <c r="R362" s="29"/>
    </row>
    <row r="363" spans="18:18">
      <c r="R363" s="29"/>
    </row>
    <row r="364" spans="18:18">
      <c r="R364" s="29"/>
    </row>
    <row r="365" spans="18:18">
      <c r="R365" s="29"/>
    </row>
    <row r="366" spans="18:18">
      <c r="R366" s="29"/>
    </row>
    <row r="367" spans="18:18">
      <c r="R367" s="29"/>
    </row>
    <row r="368" spans="18:18">
      <c r="R368" s="29"/>
    </row>
    <row r="369" spans="18:18">
      <c r="R369" s="29"/>
    </row>
    <row r="370" spans="18:18">
      <c r="R370" s="29"/>
    </row>
    <row r="371" spans="18:18">
      <c r="R371" s="29"/>
    </row>
    <row r="372" spans="18:18">
      <c r="R372" s="29"/>
    </row>
    <row r="373" spans="18:18">
      <c r="R373" s="29"/>
    </row>
    <row r="374" spans="18:18">
      <c r="R374" s="29"/>
    </row>
    <row r="375" spans="18:18">
      <c r="R375" s="29"/>
    </row>
    <row r="376" spans="18:18">
      <c r="R376" s="29"/>
    </row>
    <row r="377" spans="18:18">
      <c r="R377" s="29"/>
    </row>
    <row r="378" spans="18:18">
      <c r="R378" s="29"/>
    </row>
    <row r="379" spans="18:18">
      <c r="R379" s="29"/>
    </row>
    <row r="380" spans="18:18">
      <c r="R380" s="29"/>
    </row>
    <row r="381" spans="18:18">
      <c r="R381" s="29"/>
    </row>
    <row r="382" spans="18:18">
      <c r="R382" s="29"/>
    </row>
    <row r="383" spans="18:18">
      <c r="R383" s="29"/>
    </row>
    <row r="384" spans="18:18">
      <c r="R384" s="29"/>
    </row>
    <row r="385" spans="18:18">
      <c r="R385" s="29"/>
    </row>
    <row r="386" spans="18:18">
      <c r="R386" s="29"/>
    </row>
    <row r="387" spans="18:18">
      <c r="R387" s="29"/>
    </row>
    <row r="388" spans="18:18">
      <c r="R388" s="29"/>
    </row>
    <row r="389" spans="18:18">
      <c r="R389" s="29"/>
    </row>
    <row r="390" spans="18:18" ht="15" customHeight="1">
      <c r="R390" s="29"/>
    </row>
    <row r="391" spans="18:18" ht="31.5" customHeight="1">
      <c r="R391" s="29"/>
    </row>
    <row r="392" spans="18:18">
      <c r="R392" s="29"/>
    </row>
    <row r="393" spans="18:18">
      <c r="R393" s="29"/>
    </row>
    <row r="394" spans="18:18">
      <c r="R394" s="29"/>
    </row>
    <row r="395" spans="18:18">
      <c r="R395" s="29"/>
    </row>
    <row r="396" spans="18:18">
      <c r="R396" s="29"/>
    </row>
    <row r="397" spans="18:18">
      <c r="R397" s="29"/>
    </row>
    <row r="398" spans="18:18">
      <c r="R398" s="29"/>
    </row>
    <row r="399" spans="18:18">
      <c r="R399" s="29"/>
    </row>
    <row r="400" spans="18:18">
      <c r="R400" s="29"/>
    </row>
    <row r="401" spans="18:18">
      <c r="R401" s="29"/>
    </row>
    <row r="402" spans="18:18">
      <c r="R402" s="29"/>
    </row>
    <row r="403" spans="18:18">
      <c r="R403" s="29"/>
    </row>
    <row r="404" spans="18:18">
      <c r="R404" s="29"/>
    </row>
    <row r="405" spans="18:18">
      <c r="R405" s="29"/>
    </row>
    <row r="406" spans="18:18" ht="14.5" customHeight="1">
      <c r="R406" s="29"/>
    </row>
    <row r="407" spans="18:18">
      <c r="R407" s="29"/>
    </row>
    <row r="408" spans="18:18">
      <c r="R408" s="29"/>
    </row>
    <row r="409" spans="18:18" ht="15" customHeight="1">
      <c r="R409" s="29"/>
    </row>
    <row r="410" spans="18:18">
      <c r="R410" s="29"/>
    </row>
    <row r="411" spans="18:18">
      <c r="R411" s="29"/>
    </row>
    <row r="412" spans="18:18">
      <c r="R412" s="29"/>
    </row>
    <row r="413" spans="18:18">
      <c r="R413" s="29"/>
    </row>
    <row r="414" spans="18:18">
      <c r="R414" s="29"/>
    </row>
    <row r="415" spans="18:18">
      <c r="R415" s="29"/>
    </row>
    <row r="416" spans="18:18">
      <c r="R416" s="29"/>
    </row>
    <row r="417" spans="18:18">
      <c r="R417" s="29"/>
    </row>
    <row r="418" spans="18:18">
      <c r="R418" s="29"/>
    </row>
    <row r="419" spans="18:18">
      <c r="R419" s="29"/>
    </row>
    <row r="420" spans="18:18">
      <c r="R420" s="29"/>
    </row>
    <row r="421" spans="18:18">
      <c r="R421" s="29"/>
    </row>
    <row r="422" spans="18:18">
      <c r="R422" s="29"/>
    </row>
    <row r="423" spans="18:18">
      <c r="R423" s="29"/>
    </row>
    <row r="424" spans="18:18" ht="18.5" customHeight="1">
      <c r="R424" s="29"/>
    </row>
    <row r="425" spans="18:18">
      <c r="R425" s="29"/>
    </row>
    <row r="426" spans="18:18">
      <c r="R426" s="29"/>
    </row>
    <row r="427" spans="18:18">
      <c r="R427" s="29"/>
    </row>
    <row r="428" spans="18:18">
      <c r="R428" s="29"/>
    </row>
    <row r="429" spans="18:18">
      <c r="R429" s="29"/>
    </row>
    <row r="430" spans="18:18">
      <c r="R430" s="29"/>
    </row>
    <row r="431" spans="18:18">
      <c r="R431" s="29"/>
    </row>
    <row r="432" spans="18:18">
      <c r="R432" s="29"/>
    </row>
    <row r="433" spans="18:18">
      <c r="R433" s="29"/>
    </row>
    <row r="434" spans="18:18">
      <c r="R434" s="29"/>
    </row>
    <row r="435" spans="18:18">
      <c r="R435" s="29"/>
    </row>
    <row r="436" spans="18:18">
      <c r="R436" s="29"/>
    </row>
    <row r="437" spans="18:18">
      <c r="R437" s="29"/>
    </row>
    <row r="438" spans="18:18">
      <c r="R438" s="29"/>
    </row>
    <row r="439" spans="18:18">
      <c r="R439" s="29"/>
    </row>
    <row r="440" spans="18:18">
      <c r="R440" s="29"/>
    </row>
    <row r="441" spans="18:18">
      <c r="R441" s="29"/>
    </row>
    <row r="442" spans="18:18">
      <c r="R442" s="29"/>
    </row>
    <row r="443" spans="18:18">
      <c r="R443" s="29"/>
    </row>
    <row r="444" spans="18:18">
      <c r="R444" s="29"/>
    </row>
    <row r="445" spans="18:18">
      <c r="R445" s="29"/>
    </row>
    <row r="446" spans="18:18">
      <c r="R446" s="29"/>
    </row>
    <row r="447" spans="18:18">
      <c r="R447" s="29"/>
    </row>
    <row r="448" spans="18:18">
      <c r="R448" s="29"/>
    </row>
    <row r="449" spans="18:18">
      <c r="R449" s="29"/>
    </row>
    <row r="450" spans="18:18">
      <c r="R450" s="29"/>
    </row>
    <row r="451" spans="18:18">
      <c r="R451" s="29"/>
    </row>
    <row r="452" spans="18:18">
      <c r="R452" s="29"/>
    </row>
    <row r="453" spans="18:18">
      <c r="R453" s="29"/>
    </row>
  </sheetData>
  <mergeCells count="9">
    <mergeCell ref="D22:F22"/>
    <mergeCell ref="D4:O4"/>
    <mergeCell ref="R4:W4"/>
    <mergeCell ref="D5:F5"/>
    <mergeCell ref="G5:I5"/>
    <mergeCell ref="J5:L5"/>
    <mergeCell ref="M5:O5"/>
    <mergeCell ref="R5:T5"/>
    <mergeCell ref="U5:W5"/>
  </mergeCells>
  <hyperlinks>
    <hyperlink ref="A1" location="Overview!F13" display="Return"/>
  </hyperlink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8"/>
  <sheetViews>
    <sheetView zoomScaleNormal="100" zoomScaleSheetLayoutView="100" workbookViewId="0"/>
  </sheetViews>
  <sheetFormatPr defaultColWidth="8.90625" defaultRowHeight="14.5"/>
  <cols>
    <col min="1" max="1" width="8.90625" style="29"/>
    <col min="2" max="2" width="18" style="29" customWidth="1"/>
    <col min="3" max="3" width="12.54296875" style="29" customWidth="1"/>
    <col min="4" max="4" width="11.54296875" style="29" customWidth="1"/>
    <col min="5" max="5" width="11" style="29" customWidth="1"/>
    <col min="6" max="7" width="16" style="29" customWidth="1"/>
    <col min="8" max="8" width="12.453125" style="29" customWidth="1"/>
    <col min="9" max="9" width="16.90625" style="29" customWidth="1"/>
    <col min="10" max="10" width="14.54296875" style="29" customWidth="1"/>
    <col min="11" max="11" width="8.90625" style="29"/>
    <col min="12" max="12" width="11.36328125" style="29" customWidth="1"/>
    <col min="13" max="13" width="8.90625" style="29"/>
    <col min="14" max="15" width="9" style="29" bestFit="1" customWidth="1"/>
    <col min="16" max="16" width="9.08984375" style="29" bestFit="1" customWidth="1"/>
    <col min="17" max="17" width="16.54296875" style="29" bestFit="1" customWidth="1"/>
    <col min="18" max="18" width="8.90625" style="30"/>
    <col min="19" max="20" width="8.90625" style="29"/>
    <col min="21" max="23" width="6.453125" style="29" customWidth="1"/>
    <col min="24" max="24" width="11" style="29" customWidth="1"/>
    <col min="25" max="25" width="8.90625" style="29"/>
    <col min="26" max="26" width="10" style="29" customWidth="1"/>
    <col min="27" max="16384" width="8.90625" style="29"/>
  </cols>
  <sheetData>
    <row r="1" spans="1:19">
      <c r="A1" s="144" t="s">
        <v>98</v>
      </c>
      <c r="R1" s="29"/>
    </row>
    <row r="2" spans="1:19">
      <c r="C2" s="218" t="s">
        <v>1215</v>
      </c>
      <c r="D2" s="218"/>
      <c r="E2" s="218"/>
      <c r="F2" s="218"/>
      <c r="G2" s="159"/>
      <c r="H2" s="159"/>
    </row>
    <row r="3" spans="1:19" ht="14.5" customHeight="1">
      <c r="B3" s="102" t="s">
        <v>162</v>
      </c>
      <c r="C3" s="219" t="s">
        <v>1174</v>
      </c>
      <c r="D3" s="219" t="s">
        <v>1216</v>
      </c>
      <c r="E3" s="176" t="s">
        <v>1218</v>
      </c>
      <c r="F3" s="176" t="s">
        <v>1217</v>
      </c>
      <c r="G3" s="217"/>
      <c r="H3" s="217"/>
    </row>
    <row r="4" spans="1:19">
      <c r="B4" s="41" t="s">
        <v>119</v>
      </c>
      <c r="C4" s="220">
        <f>VALUE(Multidimensional_Poverty_source!C983)</f>
        <v>18.7</v>
      </c>
      <c r="D4" s="220">
        <f>VALUE(Multidimensional_Poverty_source!C989)</f>
        <v>33.200000000000003</v>
      </c>
      <c r="E4" s="220">
        <f>VALUE(Multidimensional_Poverty_source!C994)</f>
        <v>31.8</v>
      </c>
      <c r="F4" s="116">
        <f>VALUE(Multidimensional_Poverty_source!C1000)</f>
        <v>79</v>
      </c>
      <c r="H4" s="222" t="s">
        <v>1501</v>
      </c>
    </row>
    <row r="5" spans="1:19">
      <c r="B5" s="50" t="s">
        <v>1220</v>
      </c>
      <c r="C5" s="220">
        <f>VALUE(Multidimensional_Poverty_source!C959)</f>
        <v>17.600000000000001</v>
      </c>
      <c r="D5" s="220">
        <f>VALUE(Multidimensional_Poverty_source!C965)</f>
        <v>33.4</v>
      </c>
      <c r="E5" s="220">
        <f>VALUE(Multidimensional_Poverty_source!C970)</f>
        <v>28</v>
      </c>
      <c r="F5" s="116">
        <f>VALUE(Multidimensional_Poverty_source!C976)</f>
        <v>76.5</v>
      </c>
    </row>
    <row r="6" spans="1:19">
      <c r="B6" s="65" t="s">
        <v>1221</v>
      </c>
      <c r="C6" s="168">
        <f>VALUE(Multidimensional_Poverty_source!D959)</f>
        <v>25.6</v>
      </c>
      <c r="D6" s="137">
        <f>VALUE(Multidimensional_Poverty_source!D965)</f>
        <v>32</v>
      </c>
      <c r="E6" s="168">
        <f>VALUE(Multidimensional_Poverty_source!D970)</f>
        <v>53.9</v>
      </c>
      <c r="F6" s="137">
        <f>VALUE(Multidimensional_Poverty_source!D976)</f>
        <v>93.6</v>
      </c>
      <c r="O6" s="186"/>
    </row>
    <row r="7" spans="1:19">
      <c r="B7" s="41" t="s">
        <v>120</v>
      </c>
      <c r="C7" s="220">
        <f>VALUE(Multidimensional_Poverty_source!D983)</f>
        <v>40.700000000000003</v>
      </c>
      <c r="D7" s="220">
        <f>VALUE(Multidimensional_Poverty_source!D989)</f>
        <v>32.1</v>
      </c>
      <c r="E7" s="220">
        <f>VALUE(Multidimensional_Poverty_source!D994)</f>
        <v>55.9</v>
      </c>
      <c r="F7" s="220">
        <f>VALUE(Multidimensional_Poverty_source!D1000)</f>
        <v>61.6</v>
      </c>
    </row>
    <row r="8" spans="1:19">
      <c r="B8" s="50" t="s">
        <v>1222</v>
      </c>
      <c r="C8" s="116">
        <f>VALUE(Multidimensional_Poverty_source!E959)</f>
        <v>38</v>
      </c>
      <c r="D8" s="116">
        <f>VALUE(Multidimensional_Poverty_source!E965)</f>
        <v>31</v>
      </c>
      <c r="E8" s="220">
        <f>VALUE(Multidimensional_Poverty_source!E970)</f>
        <v>48.3</v>
      </c>
      <c r="F8" s="116">
        <f>VALUE(Multidimensional_Poverty_source!E976)</f>
        <v>55.7</v>
      </c>
    </row>
    <row r="9" spans="1:19">
      <c r="B9" s="65" t="s">
        <v>1223</v>
      </c>
      <c r="C9" s="168">
        <f>VALUE(Multidimensional_Poverty_source!F959)</f>
        <v>52.9</v>
      </c>
      <c r="D9" s="168">
        <f>VALUE(Multidimensional_Poverty_source!F965)</f>
        <v>37.1</v>
      </c>
      <c r="E9" s="168">
        <f>VALUE(Multidimensional_Poverty_source!F970)</f>
        <v>91.2</v>
      </c>
      <c r="F9" s="137">
        <f>VALUE(Multidimensional_Poverty_source!F976)</f>
        <v>88.6</v>
      </c>
    </row>
    <row r="10" spans="1:19">
      <c r="B10" s="77" t="s">
        <v>99</v>
      </c>
      <c r="C10" s="169">
        <f>VALUE(Multidimensional_Poverty_source!B959)</f>
        <v>51.2</v>
      </c>
      <c r="D10" s="169">
        <f>VALUE(Multidimensional_Poverty_source!B965)</f>
        <v>37.799999999999997</v>
      </c>
      <c r="E10" s="169">
        <f>VALUE(Multidimensional_Poverty_source!B970)</f>
        <v>5.5</v>
      </c>
      <c r="F10" s="140">
        <f>VALUE(Multidimensional_Poverty_source!B976)</f>
        <v>68.599999999999994</v>
      </c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</row>
    <row r="11" spans="1:19">
      <c r="B11" s="132"/>
      <c r="C11" s="220"/>
      <c r="D11" s="220"/>
      <c r="E11" s="220"/>
      <c r="F11" s="116"/>
    </row>
    <row r="12" spans="1:19">
      <c r="B12" s="41" t="s">
        <v>100</v>
      </c>
      <c r="C12" s="220">
        <f>VALUE(Multidimensional_Poverty_source!B1007)</f>
        <v>36.6</v>
      </c>
      <c r="D12" s="220">
        <f>VALUE(Multidimensional_Poverty_source!B1013)</f>
        <v>33.6</v>
      </c>
      <c r="E12" s="220">
        <f>VALUE(Multidimensional_Poverty_source!B1018)</f>
        <v>30.4</v>
      </c>
      <c r="F12" s="116">
        <f>VALUE(Multidimensional_Poverty_source!B1024)</f>
        <v>64.900000000000006</v>
      </c>
      <c r="M12" s="30"/>
      <c r="N12" s="42"/>
      <c r="O12" s="42"/>
    </row>
    <row r="13" spans="1:19">
      <c r="B13" s="83" t="s">
        <v>101</v>
      </c>
      <c r="C13" s="137">
        <f>VALUE(Multidimensional_Poverty_source!C1007)</f>
        <v>44.4</v>
      </c>
      <c r="D13" s="168">
        <f>VALUE(Multidimensional_Poverty_source!C1013)</f>
        <v>35.5</v>
      </c>
      <c r="E13" s="168">
        <f>VALUE(Multidimensional_Poverty_source!C1018)</f>
        <v>79.599999999999994</v>
      </c>
      <c r="F13" s="137">
        <f>VALUE(Multidimensional_Poverty_source!C1024)</f>
        <v>90.2</v>
      </c>
      <c r="M13" s="30"/>
    </row>
    <row r="14" spans="1:19">
      <c r="B14" s="132" t="s">
        <v>130</v>
      </c>
      <c r="C14" s="220">
        <f>VALUE(Multidimensional_Poverty_source!G959)</f>
        <v>68.2</v>
      </c>
      <c r="D14" s="220">
        <f>VALUE(Multidimensional_Poverty_source!G965)</f>
        <v>42.5</v>
      </c>
      <c r="E14" s="220">
        <f>VALUE(Multidimensional_Poverty_source!G970)</f>
        <v>56.1</v>
      </c>
      <c r="F14" s="116">
        <f>VALUE(Multidimensional_Poverty_source!G976)</f>
        <v>83</v>
      </c>
      <c r="H14" s="42"/>
      <c r="I14" s="42"/>
      <c r="J14" s="42"/>
      <c r="K14" s="42"/>
      <c r="L14" s="42"/>
      <c r="M14" s="116"/>
      <c r="N14" s="42"/>
      <c r="O14" s="42"/>
      <c r="P14" s="42"/>
    </row>
    <row r="16" spans="1:19">
      <c r="B16" s="83" t="s">
        <v>1246</v>
      </c>
      <c r="C16" s="168">
        <f>VALUE(Multidimensional_Poverty_source!H959)</f>
        <v>44.3</v>
      </c>
      <c r="D16" s="168">
        <f>VALUE(Multidimensional_Poverty_source!H965)</f>
        <v>35.700000000000003</v>
      </c>
      <c r="E16" s="168">
        <f>VALUE(Multidimensional_Poverty_source!H970)</f>
        <v>40.700000000000003</v>
      </c>
      <c r="F16" s="137">
        <f>VALUE(Multidimensional_Poverty_source!H976)</f>
        <v>71.3</v>
      </c>
    </row>
    <row r="18" spans="2:14">
      <c r="C18" s="229" t="s">
        <v>1215</v>
      </c>
      <c r="D18" s="229"/>
      <c r="E18" s="229"/>
      <c r="F18" s="229"/>
      <c r="G18" s="33"/>
      <c r="K18" s="33"/>
      <c r="L18" s="33"/>
      <c r="M18" s="33"/>
      <c r="N18" s="33"/>
    </row>
    <row r="19" spans="2:14">
      <c r="B19" s="102" t="s">
        <v>162</v>
      </c>
      <c r="C19" s="175" t="s">
        <v>1235</v>
      </c>
      <c r="D19" s="175" t="s">
        <v>1236</v>
      </c>
      <c r="E19" s="175" t="s">
        <v>1237</v>
      </c>
      <c r="F19" s="175" t="s">
        <v>1238</v>
      </c>
    </row>
    <row r="20" spans="2:14">
      <c r="B20" s="41" t="s">
        <v>119</v>
      </c>
      <c r="C20" s="116"/>
      <c r="D20" s="116"/>
      <c r="E20" s="116"/>
      <c r="F20" s="116"/>
    </row>
    <row r="21" spans="2:14">
      <c r="B21" s="50" t="s">
        <v>1220</v>
      </c>
      <c r="C21" s="116">
        <f>VALUE(Multidimensional_Poverty_source!C1103)</f>
        <v>85.54</v>
      </c>
      <c r="D21" s="116">
        <f>VALUE(Multidimensional_Poverty_source!C1109)</f>
        <v>48.029000000000003</v>
      </c>
      <c r="E21" s="116">
        <f>VALUE(Multidimensional_Poverty_source!C1115)</f>
        <v>17.396000000000001</v>
      </c>
      <c r="F21" s="116">
        <f>VALUE(Multidimensional_Poverty_source!C1121)</f>
        <v>4.5650000000000004</v>
      </c>
    </row>
    <row r="22" spans="2:14">
      <c r="B22" s="65" t="s">
        <v>1221</v>
      </c>
      <c r="C22" s="116">
        <f>VALUE(Multidimensional_Poverty_source!D1103)</f>
        <v>97.61</v>
      </c>
      <c r="D22" s="116">
        <f>VALUE(Multidimensional_Poverty_source!D1109)</f>
        <v>66.239000000000004</v>
      </c>
      <c r="E22" s="116">
        <f>VALUE(Multidimensional_Poverty_source!D1115)</f>
        <v>29.257000000000001</v>
      </c>
      <c r="F22" s="116">
        <f>VALUE(Multidimensional_Poverty_source!D1121)</f>
        <v>11.968</v>
      </c>
      <c r="H22" s="222" t="s">
        <v>1228</v>
      </c>
    </row>
    <row r="23" spans="2:14">
      <c r="B23" s="41" t="s">
        <v>120</v>
      </c>
      <c r="C23" s="116"/>
      <c r="D23" s="116"/>
      <c r="E23" s="116"/>
      <c r="F23" s="116"/>
    </row>
    <row r="24" spans="2:14">
      <c r="B24" s="50" t="s">
        <v>1222</v>
      </c>
      <c r="C24" s="116">
        <f>VALUE(Multidimensional_Poverty_source!E1103)</f>
        <v>83.197999999999993</v>
      </c>
      <c r="D24" s="116">
        <f>VALUE(Multidimensional_Poverty_source!E1109)</f>
        <v>55.116999999999997</v>
      </c>
      <c r="E24" s="116">
        <f>VALUE(Multidimensional_Poverty_source!E1115)</f>
        <v>26.202000000000002</v>
      </c>
      <c r="F24" s="116">
        <f>VALUE(Multidimensional_Poverty_source!E1121)</f>
        <v>8.4589999999999996</v>
      </c>
    </row>
    <row r="25" spans="2:14">
      <c r="B25" s="65" t="s">
        <v>1223</v>
      </c>
      <c r="C25" s="116">
        <f>VALUE(Multidimensional_Poverty_source!F1103)</f>
        <v>99.078000000000003</v>
      </c>
      <c r="D25" s="116">
        <f>VALUE(Multidimensional_Poverty_source!F1109)</f>
        <v>89.611999999999995</v>
      </c>
      <c r="E25" s="116">
        <f>VALUE(Multidimensional_Poverty_source!F1115)</f>
        <v>60.634999999999998</v>
      </c>
      <c r="F25" s="116">
        <f>VALUE(Multidimensional_Poverty_source!F1121)</f>
        <v>20.52</v>
      </c>
    </row>
    <row r="26" spans="2:14">
      <c r="B26" s="77" t="s">
        <v>99</v>
      </c>
      <c r="C26" s="116">
        <f>VALUE(Multidimensional_Poverty_source!B1103)</f>
        <v>85.278999999999996</v>
      </c>
      <c r="D26" s="116">
        <f>VALUE(Multidimensional_Poverty_source!B1109)</f>
        <v>53.674999999999997</v>
      </c>
      <c r="E26" s="116">
        <f>VALUE(Multidimensional_Poverty_source!B1115)</f>
        <v>23.538</v>
      </c>
      <c r="F26" s="116">
        <f>VALUE(Multidimensional_Poverty_source!B1121)</f>
        <v>0.53800000000000003</v>
      </c>
    </row>
    <row r="27" spans="2:14">
      <c r="B27" s="132"/>
      <c r="C27" s="116"/>
      <c r="D27" s="116"/>
      <c r="E27" s="116"/>
      <c r="F27" s="116"/>
    </row>
    <row r="28" spans="2:14">
      <c r="B28" s="41" t="s">
        <v>100</v>
      </c>
      <c r="C28" s="116">
        <f>VALUE(Multidimensional_Poverty_source!B1127)</f>
        <v>84.42</v>
      </c>
      <c r="D28" s="116">
        <f>VALUE(Multidimensional_Poverty_source!B1133)</f>
        <v>52.857999999999997</v>
      </c>
      <c r="E28" s="116">
        <f>VALUE(Multidimensional_Poverty_source!B1139)</f>
        <v>23.137</v>
      </c>
      <c r="F28" s="116">
        <f>VALUE(Multidimensional_Poverty_source!B1145)</f>
        <v>5.1070000000000002</v>
      </c>
    </row>
    <row r="29" spans="2:14">
      <c r="B29" s="83" t="s">
        <v>101</v>
      </c>
      <c r="C29" s="116">
        <f>VALUE(Multidimensional_Poverty_source!C1127)</f>
        <v>98.62</v>
      </c>
      <c r="D29" s="116">
        <f>VALUE(Multidimensional_Poverty_source!C1133)</f>
        <v>82.322999999999993</v>
      </c>
      <c r="E29" s="116">
        <f>VALUE(Multidimensional_Poverty_source!C1139)</f>
        <v>50.85</v>
      </c>
      <c r="F29" s="116">
        <f>VALUE(Multidimensional_Poverty_source!C1145)</f>
        <v>17.853000000000002</v>
      </c>
      <c r="K29" s="116"/>
    </row>
    <row r="30" spans="2:14">
      <c r="B30" s="132" t="s">
        <v>130</v>
      </c>
      <c r="C30" s="116">
        <f>VALUE(Multidimensional_Poverty_source!D1127)</f>
        <v>99.819000000000003</v>
      </c>
      <c r="D30" s="116">
        <f>VALUE(Multidimensional_Poverty_source!D1133)</f>
        <v>88.164000000000001</v>
      </c>
      <c r="E30" s="116">
        <f>VALUE(Multidimensional_Poverty_source!D1139)</f>
        <v>49.762</v>
      </c>
      <c r="F30" s="116">
        <f>VALUE(Multidimensional_Poverty_source!D1145)</f>
        <v>12.180999999999999</v>
      </c>
    </row>
    <row r="31" spans="2:14">
      <c r="C31" s="116"/>
      <c r="D31" s="116"/>
      <c r="E31" s="116"/>
      <c r="F31" s="116"/>
    </row>
    <row r="32" spans="2:14">
      <c r="B32" s="83" t="s">
        <v>1246</v>
      </c>
      <c r="C32" s="116">
        <f>VALUE(Multidimensional_Poverty_source!H1103)</f>
        <v>89.153999999999996</v>
      </c>
      <c r="D32" s="116">
        <f>VALUE(Multidimensional_Poverty_source!H1109)</f>
        <v>63.415999999999997</v>
      </c>
      <c r="E32" s="116">
        <f>VALUE(Multidimensional_Poverty_source!H1115)</f>
        <v>31.626999999999999</v>
      </c>
      <c r="F32" s="116">
        <f>VALUE(Multidimensional_Poverty_source!H1121)</f>
        <v>7.88</v>
      </c>
    </row>
    <row r="34" spans="3:10" ht="15" customHeight="1"/>
    <row r="35" spans="3:10">
      <c r="C35" s="222" t="s">
        <v>1228</v>
      </c>
      <c r="D35" s="33"/>
      <c r="E35" s="33"/>
    </row>
    <row r="36" spans="3:10">
      <c r="C36" s="177" t="str">
        <f>Appendix!A3</f>
        <v>VARIABLES</v>
      </c>
      <c r="D36" s="240" t="s">
        <v>1173</v>
      </c>
      <c r="E36" s="241"/>
    </row>
    <row r="37" spans="3:10">
      <c r="C37" s="178" t="str">
        <f>Appendix!A4</f>
        <v/>
      </c>
      <c r="D37" s="114" t="str">
        <f>Appendix!B4</f>
        <v/>
      </c>
      <c r="E37" s="114" t="str">
        <f>Appendix!C4</f>
        <v/>
      </c>
    </row>
    <row r="38" spans="3:10">
      <c r="C38" s="179" t="s">
        <v>1219</v>
      </c>
      <c r="D38" s="180" t="str">
        <f>Appendix!B5</f>
        <v>0.474***</v>
      </c>
      <c r="E38" s="180" t="str">
        <f>Appendix!C5</f>
        <v>0.431***</v>
      </c>
    </row>
    <row r="39" spans="3:10">
      <c r="C39" s="179" t="str">
        <f>Appendix!A6</f>
        <v/>
      </c>
      <c r="D39" s="180" t="str">
        <f>Appendix!B6</f>
        <v>(0.052)</v>
      </c>
      <c r="E39" s="180" t="str">
        <f>Appendix!C6</f>
        <v>(0.046)</v>
      </c>
      <c r="I39" s="108"/>
    </row>
    <row r="40" spans="3:10">
      <c r="C40" s="179" t="s">
        <v>101</v>
      </c>
      <c r="D40" s="180" t="str">
        <f>Appendix!B7</f>
        <v/>
      </c>
      <c r="E40" s="180" t="str">
        <f>Appendix!C7</f>
        <v>0.634***</v>
      </c>
    </row>
    <row r="41" spans="3:10">
      <c r="C41" s="179" t="str">
        <f>Appendix!A8</f>
        <v/>
      </c>
      <c r="D41" s="180" t="str">
        <f>Appendix!B8</f>
        <v/>
      </c>
      <c r="E41" s="180" t="str">
        <f>Appendix!C8</f>
        <v>(0.068)</v>
      </c>
      <c r="H41" s="34"/>
      <c r="I41" s="115"/>
    </row>
    <row r="42" spans="3:10">
      <c r="C42" s="179" t="s">
        <v>99</v>
      </c>
      <c r="D42" s="180" t="str">
        <f>Appendix!B9</f>
        <v/>
      </c>
      <c r="E42" s="180" t="str">
        <f>Appendix!C9</f>
        <v>-0.332***</v>
      </c>
    </row>
    <row r="43" spans="3:10">
      <c r="C43" s="179" t="str">
        <f>Appendix!A10</f>
        <v/>
      </c>
      <c r="D43" s="180" t="str">
        <f>Appendix!B10</f>
        <v/>
      </c>
      <c r="E43" s="180" t="str">
        <f>Appendix!C10</f>
        <v>(0.063)</v>
      </c>
    </row>
    <row r="44" spans="3:10">
      <c r="C44" s="179" t="s">
        <v>106</v>
      </c>
      <c r="D44" s="180" t="str">
        <f>Appendix!B11</f>
        <v/>
      </c>
      <c r="E44" s="180" t="str">
        <f>Appendix!C11</f>
        <v>0.288***</v>
      </c>
      <c r="H44" s="34"/>
      <c r="I44" s="115"/>
    </row>
    <row r="45" spans="3:10">
      <c r="C45" s="179" t="str">
        <f>Appendix!A12</f>
        <v/>
      </c>
      <c r="D45" s="180" t="str">
        <f>Appendix!B12</f>
        <v/>
      </c>
      <c r="E45" s="180" t="str">
        <f>Appendix!C12</f>
        <v>(0.079)</v>
      </c>
    </row>
    <row r="46" spans="3:10">
      <c r="C46" s="179" t="str">
        <f>Appendix!A13</f>
        <v>Constant</v>
      </c>
      <c r="D46" s="180" t="str">
        <f>Appendix!B13</f>
        <v>1.267***</v>
      </c>
      <c r="E46" s="180" t="str">
        <f>Appendix!C13</f>
        <v>1.229***</v>
      </c>
    </row>
    <row r="47" spans="3:10">
      <c r="C47" s="179" t="str">
        <f>Appendix!A14</f>
        <v/>
      </c>
      <c r="D47" s="180" t="str">
        <f>Appendix!B14</f>
        <v>(0.042)</v>
      </c>
      <c r="E47" s="180" t="str">
        <f>Appendix!C14</f>
        <v>(0.050)</v>
      </c>
      <c r="I47" s="128"/>
      <c r="J47" s="128"/>
    </row>
    <row r="48" spans="3:10">
      <c r="C48" s="179" t="str">
        <f>Appendix!A15</f>
        <v/>
      </c>
      <c r="D48" s="180" t="str">
        <f>Appendix!B15</f>
        <v/>
      </c>
      <c r="E48" s="180" t="str">
        <f>Appendix!C15</f>
        <v/>
      </c>
      <c r="G48" s="128"/>
      <c r="I48" s="128"/>
    </row>
    <row r="49" spans="2:18">
      <c r="C49" s="179" t="str">
        <f>Appendix!A16</f>
        <v>Observations</v>
      </c>
      <c r="D49" s="180" t="str">
        <f>Appendix!B16</f>
        <v>4,064</v>
      </c>
      <c r="E49" s="180" t="str">
        <f>Appendix!C16</f>
        <v>4,064</v>
      </c>
      <c r="G49" s="128"/>
      <c r="H49" s="34"/>
      <c r="I49" s="128"/>
      <c r="J49" s="128"/>
    </row>
    <row r="51" spans="2:18">
      <c r="G51" s="128"/>
      <c r="H51" s="34"/>
      <c r="I51" s="128"/>
      <c r="J51" s="128"/>
    </row>
    <row r="52" spans="2:18" ht="18.5">
      <c r="B52" s="239"/>
      <c r="C52" s="239"/>
      <c r="D52" s="239"/>
      <c r="E52" s="239"/>
      <c r="F52" s="239"/>
      <c r="G52" s="239"/>
      <c r="H52" s="239"/>
      <c r="I52" s="239"/>
    </row>
    <row r="53" spans="2:18">
      <c r="B53" s="116"/>
      <c r="C53" s="116"/>
      <c r="D53" s="116"/>
      <c r="E53" s="116"/>
      <c r="F53" s="116"/>
      <c r="G53" s="116"/>
      <c r="H53" s="116"/>
      <c r="I53" s="116"/>
    </row>
    <row r="54" spans="2:18">
      <c r="B54" s="116"/>
      <c r="C54" s="116"/>
      <c r="D54" s="116"/>
      <c r="E54" s="116"/>
      <c r="F54" s="116"/>
      <c r="G54" s="116"/>
      <c r="H54" s="116"/>
      <c r="I54" s="116"/>
    </row>
    <row r="55" spans="2:18">
      <c r="B55" s="116"/>
      <c r="C55" s="116"/>
      <c r="D55" s="116"/>
      <c r="E55" s="116"/>
      <c r="F55" s="116"/>
      <c r="G55" s="116"/>
      <c r="H55" s="116"/>
      <c r="I55" s="116"/>
    </row>
    <row r="56" spans="2:18">
      <c r="B56" s="116"/>
      <c r="C56" s="116"/>
      <c r="D56" s="116"/>
      <c r="E56" s="116"/>
      <c r="F56" s="116"/>
      <c r="G56" s="116"/>
      <c r="H56" s="116"/>
      <c r="I56" s="116"/>
    </row>
    <row r="57" spans="2:18">
      <c r="B57" s="116"/>
      <c r="C57" s="116"/>
      <c r="D57" s="116"/>
      <c r="E57" s="116"/>
      <c r="F57" s="116"/>
      <c r="G57" s="116"/>
      <c r="H57" s="116"/>
      <c r="I57" s="116"/>
    </row>
    <row r="58" spans="2:18">
      <c r="B58" s="116"/>
      <c r="C58" s="116"/>
      <c r="D58" s="116"/>
      <c r="E58" s="116"/>
      <c r="F58" s="116"/>
      <c r="G58" s="116"/>
      <c r="H58" s="116"/>
      <c r="I58" s="116"/>
    </row>
    <row r="59" spans="2:18">
      <c r="B59" s="116"/>
      <c r="C59" s="116"/>
      <c r="D59" s="116"/>
      <c r="E59" s="116"/>
      <c r="F59" s="116"/>
      <c r="G59" s="116"/>
      <c r="H59" s="116"/>
      <c r="I59" s="116"/>
    </row>
    <row r="60" spans="2:18">
      <c r="B60" s="132"/>
    </row>
    <row r="61" spans="2:18">
      <c r="B61" s="185"/>
    </row>
    <row r="62" spans="2:18">
      <c r="R62" s="29"/>
    </row>
    <row r="63" spans="2:18">
      <c r="R63" s="29"/>
    </row>
    <row r="64" spans="2:18">
      <c r="R64" s="29"/>
    </row>
    <row r="65" spans="18:18">
      <c r="R65" s="29"/>
    </row>
    <row r="66" spans="18:18">
      <c r="R66" s="29"/>
    </row>
    <row r="67" spans="18:18">
      <c r="R67" s="29"/>
    </row>
    <row r="68" spans="18:18">
      <c r="R68" s="29"/>
    </row>
    <row r="69" spans="18:18">
      <c r="R69" s="29"/>
    </row>
    <row r="70" spans="18:18">
      <c r="R70" s="29"/>
    </row>
    <row r="71" spans="18:18">
      <c r="R71" s="29"/>
    </row>
    <row r="72" spans="18:18">
      <c r="R72" s="29"/>
    </row>
    <row r="73" spans="18:18">
      <c r="R73" s="29"/>
    </row>
    <row r="74" spans="18:18">
      <c r="R74" s="29"/>
    </row>
    <row r="75" spans="18:18">
      <c r="R75" s="29"/>
    </row>
    <row r="76" spans="18:18">
      <c r="R76" s="29"/>
    </row>
    <row r="77" spans="18:18">
      <c r="R77" s="29"/>
    </row>
    <row r="78" spans="18:18">
      <c r="R78" s="29"/>
    </row>
    <row r="79" spans="18:18">
      <c r="R79" s="29"/>
    </row>
    <row r="80" spans="18:18">
      <c r="R80" s="29"/>
    </row>
    <row r="81" spans="18:18">
      <c r="R81" s="29"/>
    </row>
    <row r="82" spans="18:18">
      <c r="R82" s="29"/>
    </row>
    <row r="83" spans="18:18">
      <c r="R83" s="29"/>
    </row>
    <row r="84" spans="18:18">
      <c r="R84" s="29"/>
    </row>
    <row r="85" spans="18:18">
      <c r="R85" s="29"/>
    </row>
    <row r="86" spans="18:18">
      <c r="R86" s="29"/>
    </row>
    <row r="87" spans="18:18">
      <c r="R87" s="29"/>
    </row>
    <row r="88" spans="18:18">
      <c r="R88" s="29"/>
    </row>
    <row r="89" spans="18:18">
      <c r="R89" s="29"/>
    </row>
    <row r="90" spans="18:18">
      <c r="R90" s="29"/>
    </row>
    <row r="91" spans="18:18">
      <c r="R91" s="29"/>
    </row>
    <row r="92" spans="18:18">
      <c r="R92" s="29"/>
    </row>
    <row r="93" spans="18:18">
      <c r="R93" s="29"/>
    </row>
    <row r="94" spans="18:18">
      <c r="R94" s="29"/>
    </row>
    <row r="95" spans="18:18">
      <c r="R95" s="29"/>
    </row>
    <row r="96" spans="18:18">
      <c r="R96" s="29"/>
    </row>
    <row r="97" spans="18:18">
      <c r="R97" s="29"/>
    </row>
    <row r="98" spans="18:18">
      <c r="R98" s="29"/>
    </row>
    <row r="99" spans="18:18">
      <c r="R99" s="29"/>
    </row>
    <row r="100" spans="18:18">
      <c r="R100" s="29"/>
    </row>
    <row r="101" spans="18:18">
      <c r="R101" s="29"/>
    </row>
    <row r="102" spans="18:18">
      <c r="R102" s="29"/>
    </row>
    <row r="103" spans="18:18">
      <c r="R103" s="29"/>
    </row>
    <row r="104" spans="18:18">
      <c r="R104" s="29"/>
    </row>
    <row r="105" spans="18:18">
      <c r="R105" s="29"/>
    </row>
    <row r="106" spans="18:18">
      <c r="R106" s="29"/>
    </row>
    <row r="107" spans="18:18">
      <c r="R107" s="29"/>
    </row>
    <row r="108" spans="18:18">
      <c r="R108" s="29"/>
    </row>
    <row r="109" spans="18:18">
      <c r="R109" s="29"/>
    </row>
    <row r="110" spans="18:18">
      <c r="R110" s="29"/>
    </row>
    <row r="111" spans="18:18">
      <c r="R111" s="29"/>
    </row>
    <row r="112" spans="18:18">
      <c r="R112" s="29"/>
    </row>
    <row r="113" spans="18:18">
      <c r="R113" s="29"/>
    </row>
    <row r="114" spans="18:18">
      <c r="R114" s="29"/>
    </row>
    <row r="115" spans="18:18">
      <c r="R115" s="29"/>
    </row>
    <row r="116" spans="18:18">
      <c r="R116" s="29"/>
    </row>
    <row r="117" spans="18:18">
      <c r="R117" s="29"/>
    </row>
    <row r="118" spans="18:18">
      <c r="R118" s="29"/>
    </row>
    <row r="119" spans="18:18">
      <c r="R119" s="29"/>
    </row>
    <row r="120" spans="18:18">
      <c r="R120" s="29"/>
    </row>
    <row r="121" spans="18:18">
      <c r="R121" s="29"/>
    </row>
    <row r="122" spans="18:18">
      <c r="R122" s="29"/>
    </row>
    <row r="123" spans="18:18">
      <c r="R123" s="29"/>
    </row>
    <row r="124" spans="18:18">
      <c r="R124" s="29"/>
    </row>
    <row r="125" spans="18:18">
      <c r="R125" s="29"/>
    </row>
    <row r="126" spans="18:18">
      <c r="R126" s="29"/>
    </row>
    <row r="127" spans="18:18">
      <c r="R127" s="29"/>
    </row>
    <row r="128" spans="18:18">
      <c r="R128" s="29"/>
    </row>
    <row r="129" spans="18:18">
      <c r="R129" s="29"/>
    </row>
    <row r="130" spans="18:18">
      <c r="R130" s="29"/>
    </row>
    <row r="131" spans="18:18">
      <c r="R131" s="29"/>
    </row>
    <row r="132" spans="18:18">
      <c r="R132" s="29"/>
    </row>
    <row r="133" spans="18:18">
      <c r="R133" s="29"/>
    </row>
    <row r="134" spans="18:18">
      <c r="R134" s="29"/>
    </row>
    <row r="135" spans="18:18">
      <c r="R135" s="29"/>
    </row>
    <row r="136" spans="18:18">
      <c r="R136" s="29"/>
    </row>
    <row r="137" spans="18:18">
      <c r="R137" s="29"/>
    </row>
    <row r="138" spans="18:18">
      <c r="R138" s="29"/>
    </row>
    <row r="139" spans="18:18">
      <c r="R139" s="29"/>
    </row>
    <row r="140" spans="18:18">
      <c r="R140" s="29"/>
    </row>
    <row r="141" spans="18:18">
      <c r="R141" s="29"/>
    </row>
    <row r="142" spans="18:18">
      <c r="R142" s="29"/>
    </row>
    <row r="143" spans="18:18">
      <c r="R143" s="29"/>
    </row>
    <row r="144" spans="18:18">
      <c r="R144" s="29"/>
    </row>
    <row r="145" spans="18:18">
      <c r="R145" s="29"/>
    </row>
    <row r="146" spans="18:18">
      <c r="R146" s="29"/>
    </row>
    <row r="147" spans="18:18">
      <c r="R147" s="29"/>
    </row>
    <row r="148" spans="18:18">
      <c r="R148" s="29"/>
    </row>
    <row r="149" spans="18:18">
      <c r="R149" s="29"/>
    </row>
    <row r="150" spans="18:18">
      <c r="R150" s="29"/>
    </row>
    <row r="151" spans="18:18">
      <c r="R151" s="29"/>
    </row>
    <row r="152" spans="18:18">
      <c r="R152" s="29"/>
    </row>
    <row r="153" spans="18:18">
      <c r="R153" s="29"/>
    </row>
    <row r="154" spans="18:18">
      <c r="R154" s="29"/>
    </row>
    <row r="155" spans="18:18">
      <c r="R155" s="29"/>
    </row>
    <row r="156" spans="18:18">
      <c r="R156" s="29"/>
    </row>
    <row r="157" spans="18:18">
      <c r="R157" s="29"/>
    </row>
    <row r="158" spans="18:18">
      <c r="R158" s="29"/>
    </row>
    <row r="159" spans="18:18">
      <c r="R159" s="29"/>
    </row>
    <row r="160" spans="18:18">
      <c r="R160" s="29"/>
    </row>
    <row r="161" spans="18:18">
      <c r="R161" s="29"/>
    </row>
    <row r="162" spans="18:18">
      <c r="R162" s="29"/>
    </row>
    <row r="163" spans="18:18">
      <c r="R163" s="29"/>
    </row>
    <row r="164" spans="18:18">
      <c r="R164" s="29"/>
    </row>
    <row r="165" spans="18:18">
      <c r="R165" s="29"/>
    </row>
    <row r="166" spans="18:18">
      <c r="R166" s="29"/>
    </row>
    <row r="167" spans="18:18">
      <c r="R167" s="29"/>
    </row>
    <row r="168" spans="18:18">
      <c r="R168" s="29"/>
    </row>
    <row r="169" spans="18:18">
      <c r="R169" s="29"/>
    </row>
    <row r="170" spans="18:18">
      <c r="R170" s="29"/>
    </row>
    <row r="171" spans="18:18">
      <c r="R171" s="29"/>
    </row>
    <row r="172" spans="18:18">
      <c r="R172" s="29"/>
    </row>
    <row r="173" spans="18:18">
      <c r="R173" s="29"/>
    </row>
    <row r="174" spans="18:18">
      <c r="R174" s="29"/>
    </row>
    <row r="175" spans="18:18">
      <c r="R175" s="29"/>
    </row>
    <row r="176" spans="18:18">
      <c r="R176" s="29"/>
    </row>
    <row r="177" spans="18:18">
      <c r="R177" s="29"/>
    </row>
    <row r="178" spans="18:18">
      <c r="R178" s="29"/>
    </row>
    <row r="179" spans="18:18">
      <c r="R179" s="29"/>
    </row>
    <row r="180" spans="18:18">
      <c r="R180" s="29"/>
    </row>
    <row r="181" spans="18:18">
      <c r="R181" s="29"/>
    </row>
    <row r="182" spans="18:18">
      <c r="R182" s="29"/>
    </row>
    <row r="183" spans="18:18">
      <c r="R183" s="29"/>
    </row>
    <row r="184" spans="18:18">
      <c r="R184" s="29"/>
    </row>
    <row r="185" spans="18:18">
      <c r="R185" s="29"/>
    </row>
    <row r="186" spans="18:18">
      <c r="R186" s="29"/>
    </row>
    <row r="187" spans="18:18">
      <c r="R187" s="29"/>
    </row>
    <row r="188" spans="18:18">
      <c r="R188" s="29"/>
    </row>
    <row r="189" spans="18:18">
      <c r="R189" s="29"/>
    </row>
    <row r="190" spans="18:18">
      <c r="R190" s="29"/>
    </row>
    <row r="191" spans="18:18">
      <c r="R191" s="29"/>
    </row>
    <row r="192" spans="18:18">
      <c r="R192" s="29"/>
    </row>
    <row r="193" spans="18:18">
      <c r="R193" s="29"/>
    </row>
    <row r="194" spans="18:18">
      <c r="R194" s="29"/>
    </row>
    <row r="195" spans="18:18">
      <c r="R195" s="29"/>
    </row>
    <row r="196" spans="18:18">
      <c r="R196" s="29"/>
    </row>
    <row r="197" spans="18:18">
      <c r="R197" s="29"/>
    </row>
    <row r="198" spans="18:18">
      <c r="R198" s="29"/>
    </row>
    <row r="199" spans="18:18">
      <c r="R199" s="29"/>
    </row>
    <row r="200" spans="18:18">
      <c r="R200" s="29"/>
    </row>
    <row r="201" spans="18:18">
      <c r="R201" s="29"/>
    </row>
    <row r="202" spans="18:18">
      <c r="R202" s="29"/>
    </row>
    <row r="203" spans="18:18">
      <c r="R203" s="29"/>
    </row>
    <row r="204" spans="18:18">
      <c r="R204" s="29"/>
    </row>
    <row r="205" spans="18:18">
      <c r="R205" s="29"/>
    </row>
    <row r="206" spans="18:18">
      <c r="R206" s="29"/>
    </row>
    <row r="207" spans="18:18">
      <c r="R207" s="29"/>
    </row>
    <row r="208" spans="18:18">
      <c r="R208" s="29"/>
    </row>
    <row r="209" spans="18:18">
      <c r="R209" s="29"/>
    </row>
    <row r="210" spans="18:18">
      <c r="R210" s="29"/>
    </row>
    <row r="211" spans="18:18">
      <c r="R211" s="29"/>
    </row>
    <row r="212" spans="18:18">
      <c r="R212" s="29"/>
    </row>
    <row r="213" spans="18:18">
      <c r="R213" s="29"/>
    </row>
    <row r="214" spans="18:18">
      <c r="R214" s="29"/>
    </row>
    <row r="215" spans="18:18">
      <c r="R215" s="29"/>
    </row>
    <row r="216" spans="18:18">
      <c r="R216" s="29"/>
    </row>
    <row r="217" spans="18:18">
      <c r="R217" s="29"/>
    </row>
    <row r="218" spans="18:18">
      <c r="R218" s="29"/>
    </row>
    <row r="219" spans="18:18">
      <c r="R219" s="29"/>
    </row>
    <row r="220" spans="18:18">
      <c r="R220" s="29"/>
    </row>
    <row r="221" spans="18:18" ht="14.5" customHeight="1">
      <c r="R221" s="29"/>
    </row>
    <row r="222" spans="18:18">
      <c r="R222" s="29"/>
    </row>
    <row r="223" spans="18:18">
      <c r="R223" s="29"/>
    </row>
    <row r="224" spans="18:18">
      <c r="R224" s="29"/>
    </row>
    <row r="225" spans="18:18">
      <c r="R225" s="29"/>
    </row>
    <row r="226" spans="18:18">
      <c r="R226" s="29"/>
    </row>
    <row r="227" spans="18:18">
      <c r="R227" s="29"/>
    </row>
    <row r="228" spans="18:18">
      <c r="R228" s="29"/>
    </row>
    <row r="229" spans="18:18">
      <c r="R229" s="29"/>
    </row>
    <row r="230" spans="18:18">
      <c r="R230" s="29"/>
    </row>
    <row r="231" spans="18:18">
      <c r="R231" s="29"/>
    </row>
    <row r="232" spans="18:18">
      <c r="R232" s="29"/>
    </row>
    <row r="233" spans="18:18">
      <c r="R233" s="29"/>
    </row>
    <row r="234" spans="18:18">
      <c r="R234" s="29"/>
    </row>
    <row r="235" spans="18:18">
      <c r="R235" s="29"/>
    </row>
    <row r="236" spans="18:18" ht="14.5" customHeight="1">
      <c r="R236" s="29"/>
    </row>
    <row r="237" spans="18:18">
      <c r="R237" s="29"/>
    </row>
    <row r="238" spans="18:18">
      <c r="R238" s="29"/>
    </row>
    <row r="239" spans="18:18">
      <c r="R239" s="29"/>
    </row>
    <row r="240" spans="18:18">
      <c r="R240" s="29"/>
    </row>
    <row r="241" spans="18:18">
      <c r="R241" s="29"/>
    </row>
    <row r="242" spans="18:18">
      <c r="R242" s="29"/>
    </row>
    <row r="243" spans="18:18">
      <c r="R243" s="29"/>
    </row>
    <row r="244" spans="18:18">
      <c r="R244" s="29"/>
    </row>
    <row r="245" spans="18:18">
      <c r="R245" s="29"/>
    </row>
    <row r="246" spans="18:18">
      <c r="R246" s="29"/>
    </row>
    <row r="247" spans="18:18">
      <c r="R247" s="29"/>
    </row>
    <row r="248" spans="18:18">
      <c r="R248" s="29"/>
    </row>
    <row r="249" spans="18:18">
      <c r="R249" s="29"/>
    </row>
    <row r="250" spans="18:18">
      <c r="R250" s="29"/>
    </row>
    <row r="251" spans="18:18">
      <c r="R251" s="29"/>
    </row>
    <row r="252" spans="18:18">
      <c r="R252" s="29"/>
    </row>
    <row r="253" spans="18:18">
      <c r="R253" s="29"/>
    </row>
    <row r="254" spans="18:18">
      <c r="R254" s="29"/>
    </row>
    <row r="255" spans="18:18">
      <c r="R255" s="29"/>
    </row>
    <row r="256" spans="18:18" ht="14.5" customHeight="1">
      <c r="R256" s="29"/>
    </row>
    <row r="257" spans="18:18">
      <c r="R257" s="29"/>
    </row>
    <row r="258" spans="18:18">
      <c r="R258" s="29"/>
    </row>
    <row r="259" spans="18:18">
      <c r="R259" s="29"/>
    </row>
    <row r="260" spans="18:18">
      <c r="R260" s="29"/>
    </row>
    <row r="261" spans="18:18">
      <c r="R261" s="29"/>
    </row>
    <row r="262" spans="18:18">
      <c r="R262" s="29"/>
    </row>
    <row r="263" spans="18:18">
      <c r="R263" s="29"/>
    </row>
    <row r="264" spans="18:18">
      <c r="R264" s="29"/>
    </row>
    <row r="265" spans="18:18">
      <c r="R265" s="29"/>
    </row>
    <row r="266" spans="18:18">
      <c r="R266" s="29"/>
    </row>
    <row r="267" spans="18:18">
      <c r="R267" s="29"/>
    </row>
    <row r="268" spans="18:18">
      <c r="R268" s="29"/>
    </row>
    <row r="269" spans="18:18">
      <c r="R269" s="29"/>
    </row>
    <row r="270" spans="18:18" ht="14.5" customHeight="1">
      <c r="R270" s="29"/>
    </row>
    <row r="271" spans="18:18">
      <c r="R271" s="29"/>
    </row>
    <row r="272" spans="18:18">
      <c r="R272" s="29"/>
    </row>
    <row r="273" spans="18:18">
      <c r="R273" s="29"/>
    </row>
    <row r="274" spans="18:18">
      <c r="R274" s="29"/>
    </row>
    <row r="275" spans="18:18">
      <c r="R275" s="29"/>
    </row>
    <row r="276" spans="18:18">
      <c r="R276" s="29"/>
    </row>
    <row r="277" spans="18:18">
      <c r="R277" s="29"/>
    </row>
    <row r="278" spans="18:18">
      <c r="R278" s="29"/>
    </row>
    <row r="279" spans="18:18">
      <c r="R279" s="29"/>
    </row>
    <row r="280" spans="18:18">
      <c r="R280" s="29"/>
    </row>
    <row r="281" spans="18:18">
      <c r="R281" s="29"/>
    </row>
    <row r="282" spans="18:18">
      <c r="R282" s="29"/>
    </row>
    <row r="283" spans="18:18">
      <c r="R283" s="29"/>
    </row>
    <row r="284" spans="18:18">
      <c r="R284" s="29"/>
    </row>
    <row r="285" spans="18:18">
      <c r="R285" s="29"/>
    </row>
    <row r="286" spans="18:18">
      <c r="R286" s="29"/>
    </row>
    <row r="287" spans="18:18" ht="18.5" customHeight="1">
      <c r="R287" s="29"/>
    </row>
    <row r="288" spans="18:18">
      <c r="R288" s="29"/>
    </row>
    <row r="289" spans="18:18">
      <c r="R289" s="29"/>
    </row>
    <row r="290" spans="18:18" ht="15" customHeight="1">
      <c r="R290" s="29"/>
    </row>
    <row r="291" spans="18:18" ht="15" customHeight="1">
      <c r="R291" s="29"/>
    </row>
    <row r="292" spans="18:18">
      <c r="R292" s="29"/>
    </row>
    <row r="293" spans="18:18">
      <c r="R293" s="29"/>
    </row>
    <row r="294" spans="18:18">
      <c r="R294" s="29"/>
    </row>
    <row r="295" spans="18:18">
      <c r="R295" s="29"/>
    </row>
    <row r="296" spans="18:18">
      <c r="R296" s="29"/>
    </row>
    <row r="297" spans="18:18">
      <c r="R297" s="29"/>
    </row>
    <row r="298" spans="18:18">
      <c r="R298" s="29"/>
    </row>
    <row r="299" spans="18:18" ht="19.5" customHeight="1">
      <c r="R299" s="29"/>
    </row>
    <row r="300" spans="18:18">
      <c r="R300" s="29"/>
    </row>
    <row r="301" spans="18:18">
      <c r="R301" s="29"/>
    </row>
    <row r="302" spans="18:18">
      <c r="R302" s="29"/>
    </row>
    <row r="303" spans="18:18">
      <c r="R303" s="29"/>
    </row>
    <row r="304" spans="18:18">
      <c r="R304" s="29"/>
    </row>
    <row r="305" spans="18:18">
      <c r="R305" s="29"/>
    </row>
    <row r="306" spans="18:18">
      <c r="R306" s="29"/>
    </row>
    <row r="307" spans="18:18">
      <c r="R307" s="29"/>
    </row>
    <row r="308" spans="18:18" ht="32.4" customHeight="1">
      <c r="R308" s="29"/>
    </row>
    <row r="309" spans="18:18">
      <c r="R309" s="29"/>
    </row>
    <row r="310" spans="18:18">
      <c r="R310" s="29"/>
    </row>
    <row r="311" spans="18:18">
      <c r="R311" s="29"/>
    </row>
    <row r="312" spans="18:18">
      <c r="R312" s="29"/>
    </row>
    <row r="313" spans="18:18">
      <c r="R313" s="29"/>
    </row>
    <row r="314" spans="18:18">
      <c r="R314" s="29"/>
    </row>
    <row r="315" spans="18:18">
      <c r="R315" s="29"/>
    </row>
    <row r="316" spans="18:18">
      <c r="R316" s="29"/>
    </row>
    <row r="317" spans="18:18">
      <c r="R317" s="29"/>
    </row>
    <row r="318" spans="18:18">
      <c r="R318" s="29"/>
    </row>
    <row r="319" spans="18:18">
      <c r="R319" s="29"/>
    </row>
    <row r="320" spans="18:18">
      <c r="R320" s="29"/>
    </row>
    <row r="321" spans="18:18">
      <c r="R321" s="29"/>
    </row>
    <row r="322" spans="18:18">
      <c r="R322" s="29"/>
    </row>
    <row r="323" spans="18:18">
      <c r="R323" s="29"/>
    </row>
    <row r="324" spans="18:18">
      <c r="R324" s="29"/>
    </row>
    <row r="326" spans="18:18" ht="15" customHeight="1"/>
    <row r="366" ht="15" customHeight="1"/>
    <row r="367" ht="31.5" customHeight="1"/>
    <row r="385" ht="15" customHeight="1"/>
    <row r="411" spans="2:2">
      <c r="B411" s="185"/>
    </row>
    <row r="412" spans="2:2">
      <c r="B412" s="132"/>
    </row>
    <row r="413" spans="2:2">
      <c r="B413" s="132"/>
    </row>
    <row r="414" spans="2:2">
      <c r="B414" s="132"/>
    </row>
    <row r="415" spans="2:2">
      <c r="B415" s="132"/>
    </row>
    <row r="416" spans="2:2">
      <c r="B416" s="132"/>
    </row>
    <row r="417" spans="2:2">
      <c r="B417" s="132"/>
    </row>
    <row r="418" spans="2:2">
      <c r="B418" s="132"/>
    </row>
  </sheetData>
  <mergeCells count="7">
    <mergeCell ref="Q10:S10"/>
    <mergeCell ref="D36:E36"/>
    <mergeCell ref="C18:F18"/>
    <mergeCell ref="B52:I52"/>
    <mergeCell ref="H10:J10"/>
    <mergeCell ref="K10:M10"/>
    <mergeCell ref="N10:P10"/>
  </mergeCells>
  <hyperlinks>
    <hyperlink ref="A1" location="Overview!F13" display="Return"/>
  </hyperlink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8.90625" defaultRowHeight="13"/>
  <cols>
    <col min="1" max="1" width="13.453125" style="21" customWidth="1"/>
    <col min="2" max="3" width="12.453125" style="21" bestFit="1" customWidth="1"/>
    <col min="4" max="16384" width="8.90625" style="21"/>
  </cols>
  <sheetData>
    <row r="1" spans="1:3" ht="14.5">
      <c r="A1" s="144" t="s">
        <v>98</v>
      </c>
    </row>
    <row r="2" spans="1:3">
      <c r="A2" s="19" t="s">
        <v>94</v>
      </c>
      <c r="B2" s="20" t="s">
        <v>1175</v>
      </c>
      <c r="C2" s="20" t="s">
        <v>1176</v>
      </c>
    </row>
    <row r="3" spans="1:3">
      <c r="A3" s="22" t="s">
        <v>1177</v>
      </c>
      <c r="B3" s="23" t="s">
        <v>1202</v>
      </c>
      <c r="C3" s="23" t="s">
        <v>1202</v>
      </c>
    </row>
    <row r="4" spans="1:3">
      <c r="A4" s="19" t="s">
        <v>94</v>
      </c>
      <c r="B4" s="20" t="s">
        <v>94</v>
      </c>
      <c r="C4" s="20" t="s">
        <v>94</v>
      </c>
    </row>
    <row r="5" spans="1:3">
      <c r="A5" s="22" t="s">
        <v>1178</v>
      </c>
      <c r="B5" s="23" t="s">
        <v>1179</v>
      </c>
      <c r="C5" s="23" t="s">
        <v>1180</v>
      </c>
    </row>
    <row r="6" spans="1:3">
      <c r="A6" s="22" t="s">
        <v>94</v>
      </c>
      <c r="B6" s="23" t="s">
        <v>1181</v>
      </c>
      <c r="C6" s="23" t="s">
        <v>1182</v>
      </c>
    </row>
    <row r="7" spans="1:3">
      <c r="A7" s="22" t="s">
        <v>1183</v>
      </c>
      <c r="B7" s="23" t="s">
        <v>94</v>
      </c>
      <c r="C7" s="23" t="s">
        <v>1184</v>
      </c>
    </row>
    <row r="8" spans="1:3">
      <c r="A8" s="22" t="s">
        <v>94</v>
      </c>
      <c r="B8" s="23" t="s">
        <v>94</v>
      </c>
      <c r="C8" s="23" t="s">
        <v>1185</v>
      </c>
    </row>
    <row r="9" spans="1:3">
      <c r="A9" s="22" t="s">
        <v>1186</v>
      </c>
      <c r="B9" s="23" t="s">
        <v>94</v>
      </c>
      <c r="C9" s="23" t="s">
        <v>1187</v>
      </c>
    </row>
    <row r="10" spans="1:3">
      <c r="A10" s="22" t="s">
        <v>94</v>
      </c>
      <c r="B10" s="23" t="s">
        <v>94</v>
      </c>
      <c r="C10" s="23" t="s">
        <v>1188</v>
      </c>
    </row>
    <row r="11" spans="1:3">
      <c r="A11" s="22" t="s">
        <v>1189</v>
      </c>
      <c r="B11" s="23" t="s">
        <v>94</v>
      </c>
      <c r="C11" s="23" t="s">
        <v>1190</v>
      </c>
    </row>
    <row r="12" spans="1:3">
      <c r="A12" s="22" t="s">
        <v>94</v>
      </c>
      <c r="B12" s="23" t="s">
        <v>94</v>
      </c>
      <c r="C12" s="23" t="s">
        <v>1191</v>
      </c>
    </row>
    <row r="13" spans="1:3">
      <c r="A13" s="22" t="s">
        <v>1192</v>
      </c>
      <c r="B13" s="23" t="s">
        <v>1193</v>
      </c>
      <c r="C13" s="23" t="s">
        <v>1194</v>
      </c>
    </row>
    <row r="14" spans="1:3">
      <c r="A14" s="22" t="s">
        <v>94</v>
      </c>
      <c r="B14" s="23" t="s">
        <v>1195</v>
      </c>
      <c r="C14" s="23" t="s">
        <v>1196</v>
      </c>
    </row>
    <row r="15" spans="1:3">
      <c r="A15" s="22" t="s">
        <v>94</v>
      </c>
      <c r="B15" s="23" t="s">
        <v>94</v>
      </c>
      <c r="C15" s="23" t="s">
        <v>94</v>
      </c>
    </row>
    <row r="16" spans="1:3">
      <c r="A16" s="22" t="s">
        <v>1197</v>
      </c>
      <c r="B16" s="23" t="s">
        <v>1198</v>
      </c>
      <c r="C16" s="23" t="s">
        <v>1198</v>
      </c>
    </row>
    <row r="17" spans="1:3">
      <c r="A17" s="24" t="s">
        <v>1199</v>
      </c>
      <c r="B17" s="25" t="s">
        <v>318</v>
      </c>
      <c r="C17" s="25" t="s">
        <v>353</v>
      </c>
    </row>
    <row r="18" spans="1:3">
      <c r="A18" s="26" t="s">
        <v>1200</v>
      </c>
    </row>
    <row r="19" spans="1:3">
      <c r="A19" s="26" t="s">
        <v>1201</v>
      </c>
    </row>
  </sheetData>
  <hyperlinks>
    <hyperlink ref="A1" location="Overview!F13" display="Return"/>
  </hyperlink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0"/>
  <sheetViews>
    <sheetView topLeftCell="A16" workbookViewId="0"/>
  </sheetViews>
  <sheetFormatPr defaultRowHeight="14.5"/>
  <sheetData>
    <row r="1" spans="1:49">
      <c r="A1" t="s">
        <v>0</v>
      </c>
      <c r="B1" t="s">
        <v>27</v>
      </c>
      <c r="C1" t="s">
        <v>54</v>
      </c>
      <c r="D1" t="s">
        <v>82</v>
      </c>
      <c r="E1" t="s">
        <v>55</v>
      </c>
      <c r="F1" t="s">
        <v>56</v>
      </c>
      <c r="G1" t="s">
        <v>83</v>
      </c>
      <c r="H1" t="s">
        <v>57</v>
      </c>
      <c r="I1" t="s">
        <v>58</v>
      </c>
      <c r="J1" t="s">
        <v>84</v>
      </c>
      <c r="K1" t="s">
        <v>59</v>
      </c>
      <c r="L1" t="s">
        <v>60</v>
      </c>
      <c r="M1" t="s">
        <v>85</v>
      </c>
      <c r="N1" t="s">
        <v>61</v>
      </c>
      <c r="O1" t="s">
        <v>62</v>
      </c>
      <c r="P1" t="s">
        <v>86</v>
      </c>
      <c r="Q1" t="s">
        <v>63</v>
      </c>
      <c r="R1" t="s">
        <v>64</v>
      </c>
      <c r="S1" t="s">
        <v>87</v>
      </c>
      <c r="T1" t="s">
        <v>65</v>
      </c>
      <c r="U1" t="s">
        <v>66</v>
      </c>
      <c r="V1" t="s">
        <v>88</v>
      </c>
      <c r="W1" t="s">
        <v>67</v>
      </c>
      <c r="X1" t="s">
        <v>68</v>
      </c>
      <c r="Y1" t="s">
        <v>89</v>
      </c>
      <c r="Z1" t="s">
        <v>70</v>
      </c>
      <c r="AA1" t="s">
        <v>90</v>
      </c>
      <c r="AB1" t="s">
        <v>71</v>
      </c>
      <c r="AC1" t="s">
        <v>72</v>
      </c>
      <c r="AD1" t="s">
        <v>91</v>
      </c>
      <c r="AE1" t="s">
        <v>73</v>
      </c>
      <c r="AF1" t="s">
        <v>133</v>
      </c>
      <c r="AG1" t="s">
        <v>134</v>
      </c>
      <c r="AH1" t="s">
        <v>135</v>
      </c>
      <c r="AI1" t="s">
        <v>143</v>
      </c>
      <c r="AJ1" t="s">
        <v>144</v>
      </c>
      <c r="AK1" t="s">
        <v>145</v>
      </c>
      <c r="AL1" t="s">
        <v>146</v>
      </c>
      <c r="AM1" t="s">
        <v>147</v>
      </c>
      <c r="AN1" t="s">
        <v>148</v>
      </c>
      <c r="AO1" t="s">
        <v>149</v>
      </c>
      <c r="AP1" t="s">
        <v>150</v>
      </c>
      <c r="AQ1" t="s">
        <v>151</v>
      </c>
      <c r="AR1" t="s">
        <v>932</v>
      </c>
      <c r="AS1" t="s">
        <v>933</v>
      </c>
      <c r="AT1" t="s">
        <v>934</v>
      </c>
      <c r="AU1" t="s">
        <v>69</v>
      </c>
      <c r="AV1" t="s">
        <v>74</v>
      </c>
      <c r="AW1" t="s">
        <v>76</v>
      </c>
    </row>
    <row r="2" spans="1:49">
      <c r="A2" t="s">
        <v>1</v>
      </c>
      <c r="B2" t="s">
        <v>28</v>
      </c>
      <c r="C2">
        <v>53.110000610351563</v>
      </c>
      <c r="D2">
        <v>51.297309875488281</v>
      </c>
      <c r="E2">
        <v>2011</v>
      </c>
      <c r="F2">
        <v>18.979999542236328</v>
      </c>
      <c r="G2">
        <v>20.358461380004883</v>
      </c>
      <c r="H2">
        <v>2011</v>
      </c>
      <c r="I2">
        <v>43.439998626708984</v>
      </c>
      <c r="J2">
        <v>41.875</v>
      </c>
      <c r="K2">
        <v>2011</v>
      </c>
      <c r="L2">
        <v>304253965.50999999</v>
      </c>
      <c r="M2">
        <v>381352128</v>
      </c>
      <c r="N2">
        <v>2015</v>
      </c>
      <c r="O2">
        <v>10879829</v>
      </c>
      <c r="P2">
        <v>20390550</v>
      </c>
      <c r="Q2">
        <v>2015</v>
      </c>
      <c r="R2">
        <v>73.699996948242188</v>
      </c>
      <c r="S2">
        <v>76.303848266601563</v>
      </c>
      <c r="T2">
        <v>2014</v>
      </c>
      <c r="U2">
        <v>2056.70068359375</v>
      </c>
      <c r="V2">
        <v>1537.0616455078125</v>
      </c>
      <c r="W2">
        <v>2015</v>
      </c>
      <c r="X2">
        <v>762.05120849609375</v>
      </c>
      <c r="Y2">
        <v>593.88818359375</v>
      </c>
      <c r="Z2">
        <v>72.199996948242188</v>
      </c>
      <c r="AA2">
        <v>70.165382385253906</v>
      </c>
      <c r="AB2">
        <v>2014</v>
      </c>
      <c r="AC2">
        <v>38.447139739990234</v>
      </c>
      <c r="AD2">
        <v>56.351860046386719</v>
      </c>
      <c r="AE2">
        <v>2015</v>
      </c>
      <c r="AF2">
        <v>95.866622924804688</v>
      </c>
      <c r="AG2">
        <v>74.108551025390625</v>
      </c>
      <c r="AH2">
        <v>2014</v>
      </c>
      <c r="AJ2">
        <v>33.719326019287109</v>
      </c>
      <c r="AL2">
        <v>14.316699981689453</v>
      </c>
      <c r="AM2">
        <v>18.730613708496094</v>
      </c>
      <c r="AN2">
        <v>2002</v>
      </c>
      <c r="AO2">
        <v>77.900001525878906</v>
      </c>
      <c r="AP2">
        <v>69.311111450195313</v>
      </c>
      <c r="AQ2">
        <v>2015</v>
      </c>
      <c r="AR2">
        <v>19.700000762939453</v>
      </c>
      <c r="AS2">
        <v>25.111110687255859</v>
      </c>
      <c r="AT2">
        <v>2015</v>
      </c>
      <c r="AU2">
        <v>2015</v>
      </c>
      <c r="AV2" t="s">
        <v>75</v>
      </c>
      <c r="AW2" t="s">
        <v>77</v>
      </c>
    </row>
    <row r="3" spans="1:49">
      <c r="A3" t="s">
        <v>2</v>
      </c>
      <c r="B3" t="s">
        <v>29</v>
      </c>
      <c r="C3">
        <v>43.729999542236328</v>
      </c>
      <c r="D3">
        <v>51.297309875488281</v>
      </c>
      <c r="E3">
        <v>2014</v>
      </c>
      <c r="F3">
        <v>11.069999694824219</v>
      </c>
      <c r="G3">
        <v>20.358461380004883</v>
      </c>
      <c r="H3">
        <v>2014</v>
      </c>
      <c r="I3">
        <v>35.299999237060547</v>
      </c>
      <c r="J3">
        <v>41.875</v>
      </c>
      <c r="K3">
        <v>2014</v>
      </c>
      <c r="L3">
        <v>395780910.02999997</v>
      </c>
      <c r="M3">
        <v>381352128</v>
      </c>
      <c r="N3">
        <v>2015</v>
      </c>
      <c r="O3">
        <v>18105570</v>
      </c>
      <c r="P3">
        <v>20390550</v>
      </c>
      <c r="Q3">
        <v>2015</v>
      </c>
      <c r="R3">
        <v>85</v>
      </c>
      <c r="S3">
        <v>76.303848266601563</v>
      </c>
      <c r="T3">
        <v>2014</v>
      </c>
      <c r="U3">
        <v>1696.025634765625</v>
      </c>
      <c r="V3">
        <v>1537.0616455078125</v>
      </c>
      <c r="W3">
        <v>2015</v>
      </c>
      <c r="X3">
        <v>589.7744140625</v>
      </c>
      <c r="Y3">
        <v>593.88818359375</v>
      </c>
      <c r="Z3">
        <v>80.699996948242188</v>
      </c>
      <c r="AA3">
        <v>70.165382385253906</v>
      </c>
      <c r="AB3">
        <v>2014</v>
      </c>
      <c r="AC3">
        <v>37.746700286865234</v>
      </c>
      <c r="AD3">
        <v>56.351860046386719</v>
      </c>
      <c r="AE3">
        <v>2015</v>
      </c>
      <c r="AF3">
        <v>67.450660705566406</v>
      </c>
      <c r="AG3">
        <v>74.108551025390625</v>
      </c>
      <c r="AH3">
        <v>2014</v>
      </c>
      <c r="AI3">
        <v>5.1679501533508301</v>
      </c>
      <c r="AJ3">
        <v>33.719326019287109</v>
      </c>
      <c r="AK3">
        <v>2007</v>
      </c>
      <c r="AL3">
        <v>8.4883499145507813</v>
      </c>
      <c r="AM3">
        <v>18.730613708496094</v>
      </c>
      <c r="AN3">
        <v>2014</v>
      </c>
      <c r="AO3">
        <v>82.300003051757813</v>
      </c>
      <c r="AP3">
        <v>69.311111450195313</v>
      </c>
      <c r="AQ3">
        <v>2015</v>
      </c>
      <c r="AR3">
        <v>19.700000762939453</v>
      </c>
      <c r="AS3">
        <v>25.111110687255859</v>
      </c>
      <c r="AT3">
        <v>2015</v>
      </c>
      <c r="AU3">
        <v>2015</v>
      </c>
      <c r="AV3" t="s">
        <v>75</v>
      </c>
      <c r="AW3" t="s">
        <v>77</v>
      </c>
    </row>
    <row r="4" spans="1:49" ht="15" customHeight="1">
      <c r="A4" t="s">
        <v>3</v>
      </c>
      <c r="B4" t="s">
        <v>30</v>
      </c>
      <c r="C4">
        <v>77.650001525878906</v>
      </c>
      <c r="D4">
        <v>51.297309875488281</v>
      </c>
      <c r="E4">
        <v>2006</v>
      </c>
      <c r="F4">
        <v>32.880001068115234</v>
      </c>
      <c r="G4">
        <v>20.358461380004883</v>
      </c>
      <c r="H4">
        <v>2006</v>
      </c>
      <c r="I4">
        <v>33.360000610351563</v>
      </c>
      <c r="J4">
        <v>41.875</v>
      </c>
      <c r="K4">
        <v>2006</v>
      </c>
      <c r="L4">
        <v>51034025.7374577</v>
      </c>
      <c r="M4">
        <v>381352128</v>
      </c>
      <c r="N4">
        <v>2015</v>
      </c>
      <c r="O4">
        <v>11178921</v>
      </c>
      <c r="P4">
        <v>20390550</v>
      </c>
      <c r="Q4">
        <v>2015</v>
      </c>
      <c r="R4">
        <v>83.699996948242188</v>
      </c>
      <c r="S4">
        <v>76.303848266601563</v>
      </c>
      <c r="T4">
        <v>2014</v>
      </c>
      <c r="U4">
        <v>727.15081787109375</v>
      </c>
      <c r="V4">
        <v>1537.0616455078125</v>
      </c>
      <c r="W4">
        <v>2015</v>
      </c>
      <c r="X4">
        <v>277.06829833984375</v>
      </c>
      <c r="Y4">
        <v>593.88818359375</v>
      </c>
      <c r="Z4">
        <v>77</v>
      </c>
      <c r="AA4">
        <v>70.165382385253906</v>
      </c>
      <c r="AB4">
        <v>2014</v>
      </c>
      <c r="AC4">
        <v>85.49609375</v>
      </c>
      <c r="AD4">
        <v>56.351860046386719</v>
      </c>
      <c r="AE4">
        <v>2015</v>
      </c>
      <c r="AF4">
        <v>95.359382629394531</v>
      </c>
      <c r="AG4">
        <v>74.108551025390625</v>
      </c>
      <c r="AH4">
        <v>2014</v>
      </c>
      <c r="AJ4">
        <v>33.719326019287109</v>
      </c>
      <c r="AM4">
        <v>18.730613708496094</v>
      </c>
      <c r="AO4">
        <v>75.900001525878906</v>
      </c>
      <c r="AP4">
        <v>69.311111450195313</v>
      </c>
      <c r="AQ4">
        <v>2015</v>
      </c>
      <c r="AR4">
        <v>48</v>
      </c>
      <c r="AS4">
        <v>25.111110687255859</v>
      </c>
      <c r="AT4">
        <v>2015</v>
      </c>
      <c r="AU4">
        <v>2015</v>
      </c>
      <c r="AV4" t="s">
        <v>75</v>
      </c>
      <c r="AW4" t="s">
        <v>77</v>
      </c>
    </row>
    <row r="5" spans="1:49">
      <c r="A5" t="s">
        <v>4</v>
      </c>
      <c r="B5" t="s">
        <v>31</v>
      </c>
      <c r="C5">
        <v>66.260002136230469</v>
      </c>
      <c r="D5">
        <v>51.297309875488281</v>
      </c>
      <c r="E5">
        <v>2008</v>
      </c>
      <c r="F5">
        <v>33.080001831054688</v>
      </c>
      <c r="G5">
        <v>20.358461380004883</v>
      </c>
      <c r="H5">
        <v>2008</v>
      </c>
      <c r="I5">
        <v>56.240001678466797</v>
      </c>
      <c r="J5">
        <v>41.875</v>
      </c>
      <c r="K5">
        <v>2008</v>
      </c>
      <c r="L5">
        <v>158919.3046</v>
      </c>
      <c r="M5">
        <v>381352128</v>
      </c>
      <c r="N5">
        <v>1993</v>
      </c>
      <c r="O5">
        <v>4900274</v>
      </c>
      <c r="P5">
        <v>20390550</v>
      </c>
      <c r="Q5">
        <v>2015</v>
      </c>
      <c r="R5">
        <v>79.199996948242188</v>
      </c>
      <c r="S5">
        <v>76.303848266601563</v>
      </c>
      <c r="T5">
        <v>2014</v>
      </c>
      <c r="U5">
        <v>618.75286865234375</v>
      </c>
      <c r="V5">
        <v>1537.0616455078125</v>
      </c>
      <c r="W5">
        <v>2015</v>
      </c>
      <c r="X5">
        <v>323.20166015625</v>
      </c>
      <c r="Y5">
        <v>593.88818359375</v>
      </c>
      <c r="Z5">
        <v>72.900001525878906</v>
      </c>
      <c r="AA5">
        <v>70.165382385253906</v>
      </c>
      <c r="AB5">
        <v>2014</v>
      </c>
      <c r="AC5">
        <v>36.752609252929688</v>
      </c>
      <c r="AD5">
        <v>56.351860046386719</v>
      </c>
      <c r="AE5">
        <v>2015</v>
      </c>
      <c r="AF5">
        <v>70.558456420898438</v>
      </c>
      <c r="AG5">
        <v>74.108551025390625</v>
      </c>
      <c r="AH5">
        <v>2012</v>
      </c>
      <c r="AJ5">
        <v>33.719326019287109</v>
      </c>
      <c r="AM5">
        <v>18.730613708496094</v>
      </c>
      <c r="AO5">
        <v>68.5</v>
      </c>
      <c r="AP5">
        <v>69.311111450195313</v>
      </c>
      <c r="AQ5">
        <v>2015</v>
      </c>
      <c r="AR5">
        <v>21.799999237060547</v>
      </c>
      <c r="AS5">
        <v>25.111110687255859</v>
      </c>
      <c r="AT5">
        <v>2015</v>
      </c>
      <c r="AU5">
        <v>2015</v>
      </c>
      <c r="AV5" t="s">
        <v>75</v>
      </c>
      <c r="AW5" t="s">
        <v>77</v>
      </c>
    </row>
    <row r="6" spans="1:49">
      <c r="A6" t="s">
        <v>5</v>
      </c>
      <c r="B6" t="s">
        <v>32</v>
      </c>
      <c r="C6">
        <v>38.430000305175781</v>
      </c>
      <c r="D6">
        <v>51.297309875488281</v>
      </c>
      <c r="E6">
        <v>2011</v>
      </c>
      <c r="F6">
        <v>15.289999961853027</v>
      </c>
      <c r="G6">
        <v>20.358461380004883</v>
      </c>
      <c r="H6">
        <v>2011</v>
      </c>
      <c r="I6">
        <v>43.319999694824219</v>
      </c>
      <c r="J6">
        <v>41.875</v>
      </c>
      <c r="K6">
        <v>2011</v>
      </c>
      <c r="L6">
        <v>724057.25719999999</v>
      </c>
      <c r="M6">
        <v>381352128</v>
      </c>
      <c r="N6">
        <v>1994</v>
      </c>
      <c r="O6">
        <v>14037472</v>
      </c>
      <c r="P6">
        <v>20390550</v>
      </c>
      <c r="Q6">
        <v>2015</v>
      </c>
      <c r="R6">
        <v>71.900001525878906</v>
      </c>
      <c r="S6">
        <v>76.303848266601563</v>
      </c>
      <c r="T6">
        <v>2014</v>
      </c>
      <c r="U6">
        <v>2175.822021484375</v>
      </c>
      <c r="V6">
        <v>1537.0616455078125</v>
      </c>
      <c r="W6">
        <v>2015</v>
      </c>
      <c r="X6">
        <v>775.695068359375</v>
      </c>
      <c r="Y6">
        <v>593.88818359375</v>
      </c>
      <c r="Z6">
        <v>66.599998474121094</v>
      </c>
      <c r="AA6">
        <v>70.165382385253906</v>
      </c>
      <c r="AB6">
        <v>2014</v>
      </c>
      <c r="AC6">
        <v>40.018241882324219</v>
      </c>
      <c r="AD6">
        <v>56.351860046386719</v>
      </c>
      <c r="AE6">
        <v>2015</v>
      </c>
      <c r="AF6">
        <v>84.44158935546875</v>
      </c>
      <c r="AG6">
        <v>74.108551025390625</v>
      </c>
      <c r="AH6">
        <v>2013</v>
      </c>
      <c r="AI6">
        <v>8.5449399948120117</v>
      </c>
      <c r="AJ6">
        <v>33.719326019287109</v>
      </c>
      <c r="AK6">
        <v>2004</v>
      </c>
      <c r="AL6">
        <v>5.5199799537658691</v>
      </c>
      <c r="AM6">
        <v>18.730613708496094</v>
      </c>
      <c r="AN6">
        <v>2004</v>
      </c>
      <c r="AO6">
        <v>50.799999237060547</v>
      </c>
      <c r="AP6">
        <v>69.311111450195313</v>
      </c>
      <c r="AQ6">
        <v>2015</v>
      </c>
      <c r="AR6">
        <v>12.100000381469727</v>
      </c>
      <c r="AS6">
        <v>25.111110687255859</v>
      </c>
      <c r="AT6">
        <v>2015</v>
      </c>
      <c r="AU6">
        <v>2015</v>
      </c>
      <c r="AV6" t="s">
        <v>75</v>
      </c>
      <c r="AW6" t="s">
        <v>77</v>
      </c>
    </row>
    <row r="7" spans="1:49">
      <c r="A7" t="s">
        <v>6</v>
      </c>
      <c r="B7" t="s">
        <v>33</v>
      </c>
      <c r="C7">
        <v>13.470000267028809</v>
      </c>
      <c r="D7">
        <v>51.297309875488281</v>
      </c>
      <c r="E7">
        <v>2004</v>
      </c>
      <c r="F7">
        <v>3.6600000858306885</v>
      </c>
      <c r="G7">
        <v>20.358461380004883</v>
      </c>
      <c r="H7">
        <v>2004</v>
      </c>
      <c r="I7">
        <v>55.930000305175781</v>
      </c>
      <c r="J7">
        <v>41.875</v>
      </c>
      <c r="K7">
        <v>2004</v>
      </c>
      <c r="L7">
        <v>128792805.981941</v>
      </c>
      <c r="M7">
        <v>381352128</v>
      </c>
      <c r="N7">
        <v>2015</v>
      </c>
      <c r="O7">
        <v>788474</v>
      </c>
      <c r="P7">
        <v>20390550</v>
      </c>
      <c r="Q7">
        <v>2015</v>
      </c>
      <c r="R7">
        <v>58.299999237060547</v>
      </c>
      <c r="S7">
        <v>76.303848266601563</v>
      </c>
      <c r="T7">
        <v>2014</v>
      </c>
      <c r="U7">
        <v>1483.44091796875</v>
      </c>
      <c r="V7">
        <v>1537.0616455078125</v>
      </c>
      <c r="W7">
        <v>2015</v>
      </c>
      <c r="X7">
        <v>717.4488525390625</v>
      </c>
      <c r="Y7">
        <v>593.88818359375</v>
      </c>
      <c r="Z7">
        <v>53.900001525878906</v>
      </c>
      <c r="AA7">
        <v>70.165382385253906</v>
      </c>
      <c r="AB7">
        <v>2014</v>
      </c>
      <c r="AC7">
        <v>78.13739013671875</v>
      </c>
      <c r="AD7">
        <v>56.351860046386719</v>
      </c>
      <c r="AE7">
        <v>2015</v>
      </c>
      <c r="AF7">
        <v>83.215988159179688</v>
      </c>
      <c r="AG7">
        <v>74.108551025390625</v>
      </c>
      <c r="AH7">
        <v>2013</v>
      </c>
      <c r="AJ7">
        <v>33.719326019287109</v>
      </c>
      <c r="AM7">
        <v>18.730613708496094</v>
      </c>
      <c r="AO7">
        <v>90.099998474121094</v>
      </c>
      <c r="AP7">
        <v>69.311111450195313</v>
      </c>
      <c r="AQ7">
        <v>2015</v>
      </c>
      <c r="AR7">
        <v>35.799999237060547</v>
      </c>
      <c r="AS7">
        <v>25.111110687255859</v>
      </c>
      <c r="AT7">
        <v>2015</v>
      </c>
      <c r="AU7">
        <v>2015</v>
      </c>
      <c r="AV7" t="s">
        <v>75</v>
      </c>
      <c r="AW7" t="s">
        <v>77</v>
      </c>
    </row>
    <row r="8" spans="1:49">
      <c r="A8" t="s">
        <v>7</v>
      </c>
      <c r="B8" t="s">
        <v>34</v>
      </c>
      <c r="C8">
        <v>77.080001831054688</v>
      </c>
      <c r="D8">
        <v>51.297309875488281</v>
      </c>
      <c r="E8">
        <v>2012</v>
      </c>
      <c r="F8">
        <v>39.169998168945313</v>
      </c>
      <c r="G8">
        <v>20.358461380004883</v>
      </c>
      <c r="H8">
        <v>2012</v>
      </c>
      <c r="I8">
        <v>42.099998474121094</v>
      </c>
      <c r="J8">
        <v>41.875</v>
      </c>
      <c r="K8">
        <v>2012</v>
      </c>
      <c r="L8">
        <v>4717384.2584689697</v>
      </c>
      <c r="M8">
        <v>381352128</v>
      </c>
      <c r="N8">
        <v>2015</v>
      </c>
      <c r="O8">
        <v>77266814</v>
      </c>
      <c r="P8">
        <v>20390550</v>
      </c>
      <c r="Q8">
        <v>2015</v>
      </c>
      <c r="R8">
        <v>72.5</v>
      </c>
      <c r="S8">
        <v>76.303848266601563</v>
      </c>
      <c r="T8">
        <v>2014</v>
      </c>
      <c r="U8">
        <v>784.365234375</v>
      </c>
      <c r="V8">
        <v>1537.0616455078125</v>
      </c>
      <c r="W8">
        <v>2015</v>
      </c>
      <c r="X8">
        <v>456.052734375</v>
      </c>
      <c r="Y8">
        <v>593.88818359375</v>
      </c>
      <c r="Z8">
        <v>66.199996948242188</v>
      </c>
      <c r="AA8">
        <v>70.165382385253906</v>
      </c>
      <c r="AB8">
        <v>2014</v>
      </c>
      <c r="AC8">
        <v>77.221672058105469</v>
      </c>
      <c r="AD8">
        <v>56.351860046386719</v>
      </c>
      <c r="AE8">
        <v>2015</v>
      </c>
      <c r="AF8">
        <v>35.369991302490234</v>
      </c>
      <c r="AG8">
        <v>74.108551025390625</v>
      </c>
      <c r="AH8">
        <v>1999</v>
      </c>
      <c r="AI8">
        <v>56.787891387939453</v>
      </c>
      <c r="AJ8">
        <v>33.719326019287109</v>
      </c>
      <c r="AK8">
        <v>2013</v>
      </c>
      <c r="AL8">
        <v>42.453571319580078</v>
      </c>
      <c r="AM8">
        <v>18.730613708496094</v>
      </c>
      <c r="AN8">
        <v>2013</v>
      </c>
      <c r="AO8">
        <v>52.400001525878906</v>
      </c>
      <c r="AP8">
        <v>69.311111450195313</v>
      </c>
      <c r="AQ8">
        <v>2015</v>
      </c>
      <c r="AR8">
        <v>28.700000762939453</v>
      </c>
      <c r="AS8">
        <v>25.111110687255859</v>
      </c>
      <c r="AT8">
        <v>2015</v>
      </c>
      <c r="AU8">
        <v>2015</v>
      </c>
      <c r="AV8" t="s">
        <v>75</v>
      </c>
      <c r="AW8" t="s">
        <v>77</v>
      </c>
    </row>
    <row r="9" spans="1:49">
      <c r="A9" t="s">
        <v>8</v>
      </c>
      <c r="B9" t="s">
        <v>35</v>
      </c>
      <c r="D9">
        <v>51.297309875488281</v>
      </c>
      <c r="G9">
        <v>20.358461380004883</v>
      </c>
      <c r="J9">
        <v>41.875</v>
      </c>
      <c r="L9">
        <v>3284750.85910653</v>
      </c>
      <c r="M9">
        <v>381352128</v>
      </c>
      <c r="N9">
        <v>2000</v>
      </c>
      <c r="O9">
        <v>4789568</v>
      </c>
      <c r="P9">
        <v>20390550</v>
      </c>
      <c r="Q9">
        <v>2011</v>
      </c>
      <c r="R9">
        <v>86.5</v>
      </c>
      <c r="S9">
        <v>76.303848266601563</v>
      </c>
      <c r="T9">
        <v>2014</v>
      </c>
      <c r="U9">
        <v>1411.1575927734375</v>
      </c>
      <c r="V9">
        <v>1537.0616455078125</v>
      </c>
      <c r="W9">
        <v>2011</v>
      </c>
      <c r="X9">
        <v>544.46240234375</v>
      </c>
      <c r="Y9">
        <v>593.88818359375</v>
      </c>
      <c r="Z9">
        <v>78.699996948242188</v>
      </c>
      <c r="AA9">
        <v>70.165382385253906</v>
      </c>
      <c r="AB9">
        <v>2014</v>
      </c>
      <c r="AC9">
        <v>73.845252990722656</v>
      </c>
      <c r="AD9">
        <v>56.351860046386719</v>
      </c>
      <c r="AE9">
        <v>2015</v>
      </c>
      <c r="AF9">
        <v>40.554771423339844</v>
      </c>
      <c r="AG9">
        <v>74.108551025390625</v>
      </c>
      <c r="AH9">
        <v>2013</v>
      </c>
      <c r="AJ9">
        <v>33.719326019287109</v>
      </c>
      <c r="AM9">
        <v>18.730613708496094</v>
      </c>
      <c r="AO9">
        <v>57.799999237060547</v>
      </c>
      <c r="AP9">
        <v>69.311111450195313</v>
      </c>
      <c r="AQ9">
        <v>2015</v>
      </c>
      <c r="AR9">
        <v>15.699999809265137</v>
      </c>
      <c r="AS9">
        <v>25.111110687255859</v>
      </c>
      <c r="AT9">
        <v>2015</v>
      </c>
      <c r="AU9">
        <v>2011</v>
      </c>
      <c r="AV9" t="s">
        <v>75</v>
      </c>
      <c r="AW9" t="s">
        <v>77</v>
      </c>
    </row>
    <row r="10" spans="1:49">
      <c r="A10" t="s">
        <v>9</v>
      </c>
      <c r="B10" t="s">
        <v>36</v>
      </c>
      <c r="C10">
        <v>33.540000915527344</v>
      </c>
      <c r="D10">
        <v>51.297309875488281</v>
      </c>
      <c r="E10">
        <v>2010</v>
      </c>
      <c r="F10">
        <v>9.0399999618530273</v>
      </c>
      <c r="G10">
        <v>20.358461380004883</v>
      </c>
      <c r="H10">
        <v>2010</v>
      </c>
      <c r="I10">
        <v>33.169998168945313</v>
      </c>
      <c r="J10">
        <v>41.875</v>
      </c>
      <c r="K10">
        <v>2010</v>
      </c>
      <c r="L10">
        <v>624371165.52846003</v>
      </c>
      <c r="M10">
        <v>381352128</v>
      </c>
      <c r="N10">
        <v>2015</v>
      </c>
      <c r="O10">
        <v>99390750</v>
      </c>
      <c r="P10">
        <v>20390550</v>
      </c>
      <c r="Q10">
        <v>2015</v>
      </c>
      <c r="R10">
        <v>85.5</v>
      </c>
      <c r="S10">
        <v>76.303848266601563</v>
      </c>
      <c r="T10">
        <v>2014</v>
      </c>
      <c r="U10">
        <v>1628.923095703125</v>
      </c>
      <c r="V10">
        <v>1537.0616455078125</v>
      </c>
      <c r="W10">
        <v>2015</v>
      </c>
      <c r="X10">
        <v>619.16943359375</v>
      </c>
      <c r="Y10">
        <v>593.88818359375</v>
      </c>
      <c r="Z10">
        <v>79.300003051757813</v>
      </c>
      <c r="AA10">
        <v>70.165382385253906</v>
      </c>
      <c r="AB10">
        <v>2014</v>
      </c>
      <c r="AC10">
        <v>49.031520843505859</v>
      </c>
      <c r="AD10">
        <v>56.351860046386719</v>
      </c>
      <c r="AE10">
        <v>2015</v>
      </c>
      <c r="AF10">
        <v>85.846771240234375</v>
      </c>
      <c r="AG10">
        <v>74.108551025390625</v>
      </c>
      <c r="AH10">
        <v>2014</v>
      </c>
      <c r="AI10">
        <v>24.63092041015625</v>
      </c>
      <c r="AJ10">
        <v>33.719326019287109</v>
      </c>
      <c r="AK10">
        <v>2011</v>
      </c>
      <c r="AL10">
        <v>12.511690139770508</v>
      </c>
      <c r="AM10">
        <v>18.730613708496094</v>
      </c>
      <c r="AN10">
        <v>2011</v>
      </c>
      <c r="AO10">
        <v>57.299999237060547</v>
      </c>
      <c r="AP10">
        <v>69.311111450195313</v>
      </c>
      <c r="AQ10">
        <v>2015</v>
      </c>
      <c r="AR10">
        <v>28</v>
      </c>
      <c r="AS10">
        <v>25.111110687255859</v>
      </c>
      <c r="AT10">
        <v>2015</v>
      </c>
      <c r="AU10">
        <v>2015</v>
      </c>
      <c r="AV10" t="s">
        <v>75</v>
      </c>
      <c r="AW10" t="s">
        <v>77</v>
      </c>
    </row>
    <row r="11" spans="1:49">
      <c r="A11" t="s">
        <v>10</v>
      </c>
      <c r="B11" t="s">
        <v>37</v>
      </c>
      <c r="C11">
        <v>45.290000915527344</v>
      </c>
      <c r="D11">
        <v>51.297309875488281</v>
      </c>
      <c r="E11">
        <v>2003</v>
      </c>
      <c r="F11">
        <v>17.719999313354492</v>
      </c>
      <c r="G11">
        <v>20.358461380004883</v>
      </c>
      <c r="H11">
        <v>2003</v>
      </c>
      <c r="I11">
        <v>47.330001831054688</v>
      </c>
      <c r="J11">
        <v>41.875</v>
      </c>
      <c r="K11">
        <v>2003</v>
      </c>
      <c r="L11">
        <v>180692707.144155</v>
      </c>
      <c r="M11">
        <v>381352128</v>
      </c>
      <c r="N11">
        <v>2015</v>
      </c>
      <c r="O11">
        <v>1990924</v>
      </c>
      <c r="P11">
        <v>20390550</v>
      </c>
      <c r="Q11">
        <v>2015</v>
      </c>
      <c r="R11">
        <v>77.599998474121094</v>
      </c>
      <c r="S11">
        <v>76.303848266601563</v>
      </c>
      <c r="T11">
        <v>2014</v>
      </c>
      <c r="U11">
        <v>1679.6844482421875</v>
      </c>
      <c r="V11">
        <v>1537.0616455078125</v>
      </c>
      <c r="W11">
        <v>2015</v>
      </c>
      <c r="X11">
        <v>471.53720092773438</v>
      </c>
      <c r="Y11">
        <v>593.88818359375</v>
      </c>
      <c r="Z11">
        <v>72</v>
      </c>
      <c r="AA11">
        <v>70.165382385253906</v>
      </c>
      <c r="AB11">
        <v>2014</v>
      </c>
      <c r="AC11">
        <v>55.572761535644531</v>
      </c>
      <c r="AD11">
        <v>56.351860046386719</v>
      </c>
      <c r="AE11">
        <v>2015</v>
      </c>
      <c r="AF11">
        <v>67.930656433105469</v>
      </c>
      <c r="AG11">
        <v>74.108551025390625</v>
      </c>
      <c r="AH11">
        <v>2014</v>
      </c>
      <c r="AJ11">
        <v>33.719326019287109</v>
      </c>
      <c r="AM11">
        <v>18.730613708496094</v>
      </c>
      <c r="AO11">
        <v>90.199996948242188</v>
      </c>
      <c r="AP11">
        <v>69.311111450195313</v>
      </c>
      <c r="AQ11">
        <v>2015</v>
      </c>
      <c r="AR11">
        <v>58.900001525878906</v>
      </c>
      <c r="AS11">
        <v>25.111110687255859</v>
      </c>
      <c r="AT11">
        <v>2015</v>
      </c>
      <c r="AU11">
        <v>2015</v>
      </c>
      <c r="AV11" t="s">
        <v>75</v>
      </c>
      <c r="AW11" t="s">
        <v>77</v>
      </c>
    </row>
    <row r="12" spans="1:49">
      <c r="A12" t="s">
        <v>11</v>
      </c>
      <c r="B12" t="s">
        <v>38</v>
      </c>
      <c r="C12">
        <v>35.270000457763672</v>
      </c>
      <c r="D12">
        <v>51.297309875488281</v>
      </c>
      <c r="E12">
        <v>2012</v>
      </c>
      <c r="F12">
        <v>10.340000152587891</v>
      </c>
      <c r="G12">
        <v>20.358461380004883</v>
      </c>
      <c r="H12">
        <v>2012</v>
      </c>
      <c r="I12">
        <v>33.729999542236328</v>
      </c>
      <c r="J12">
        <v>41.875</v>
      </c>
      <c r="K12">
        <v>2012</v>
      </c>
      <c r="L12">
        <v>93010000</v>
      </c>
      <c r="M12">
        <v>381352128</v>
      </c>
      <c r="N12">
        <v>2015</v>
      </c>
      <c r="O12">
        <v>12608590</v>
      </c>
      <c r="P12">
        <v>20390550</v>
      </c>
      <c r="Q12">
        <v>2015</v>
      </c>
      <c r="R12">
        <v>73.400001525878906</v>
      </c>
      <c r="S12">
        <v>76.303848266601563</v>
      </c>
      <c r="T12">
        <v>2014</v>
      </c>
      <c r="U12">
        <v>1208.986083984375</v>
      </c>
      <c r="V12">
        <v>1537.0616455078125</v>
      </c>
      <c r="W12">
        <v>2015</v>
      </c>
      <c r="X12">
        <v>531.32061767578125</v>
      </c>
      <c r="Y12">
        <v>593.88818359375</v>
      </c>
      <c r="Z12">
        <v>70.699996948242188</v>
      </c>
      <c r="AA12">
        <v>70.165382385253906</v>
      </c>
      <c r="AB12">
        <v>2014</v>
      </c>
      <c r="AC12">
        <v>30.472789764404297</v>
      </c>
      <c r="AD12">
        <v>56.351860046386719</v>
      </c>
      <c r="AE12">
        <v>2015</v>
      </c>
      <c r="AF12">
        <v>75.655227661132813</v>
      </c>
      <c r="AG12">
        <v>74.108551025390625</v>
      </c>
      <c r="AH12">
        <v>2014</v>
      </c>
      <c r="AJ12">
        <v>33.719326019287109</v>
      </c>
      <c r="AM12">
        <v>18.730613708496094</v>
      </c>
      <c r="AO12">
        <v>76.800003051757813</v>
      </c>
      <c r="AP12">
        <v>69.311111450195313</v>
      </c>
      <c r="AQ12">
        <v>2015</v>
      </c>
      <c r="AR12">
        <v>20.100000381469727</v>
      </c>
      <c r="AS12">
        <v>25.111110687255859</v>
      </c>
      <c r="AT12">
        <v>2015</v>
      </c>
      <c r="AU12">
        <v>2015</v>
      </c>
      <c r="AV12" t="s">
        <v>75</v>
      </c>
      <c r="AW12" t="s">
        <v>77</v>
      </c>
    </row>
    <row r="13" spans="1:49">
      <c r="A13" t="s">
        <v>12</v>
      </c>
      <c r="B13" t="s">
        <v>39</v>
      </c>
      <c r="C13">
        <v>67.080001831054688</v>
      </c>
      <c r="D13">
        <v>51.297309875488281</v>
      </c>
      <c r="E13">
        <v>2010</v>
      </c>
      <c r="F13">
        <v>30.530000686645508</v>
      </c>
      <c r="G13">
        <v>20.358461380004883</v>
      </c>
      <c r="H13">
        <v>2010</v>
      </c>
      <c r="I13">
        <v>50.659999847412109</v>
      </c>
      <c r="J13">
        <v>41.875</v>
      </c>
      <c r="K13">
        <v>2010</v>
      </c>
      <c r="L13">
        <v>63787684.424999997</v>
      </c>
      <c r="M13">
        <v>381352128</v>
      </c>
      <c r="N13">
        <v>2015</v>
      </c>
      <c r="O13">
        <v>1844325</v>
      </c>
      <c r="P13">
        <v>20390550</v>
      </c>
      <c r="Q13">
        <v>2015</v>
      </c>
      <c r="R13">
        <v>74.699996948242188</v>
      </c>
      <c r="S13">
        <v>76.303848266601563</v>
      </c>
      <c r="T13">
        <v>2014</v>
      </c>
      <c r="U13">
        <v>1455.8035888671875</v>
      </c>
      <c r="V13">
        <v>1537.0616455078125</v>
      </c>
      <c r="W13">
        <v>2015</v>
      </c>
      <c r="X13">
        <v>572.9884033203125</v>
      </c>
      <c r="Y13">
        <v>593.88818359375</v>
      </c>
      <c r="Z13">
        <v>68.300003051757813</v>
      </c>
      <c r="AA13">
        <v>70.165382385253906</v>
      </c>
      <c r="AB13">
        <v>2014</v>
      </c>
      <c r="AC13">
        <v>59.772850036621094</v>
      </c>
      <c r="AD13">
        <v>56.351860046386719</v>
      </c>
      <c r="AE13">
        <v>2015</v>
      </c>
      <c r="AF13">
        <v>68.233329772949219</v>
      </c>
      <c r="AG13">
        <v>74.108551025390625</v>
      </c>
      <c r="AH13">
        <v>2010</v>
      </c>
      <c r="AJ13">
        <v>33.719326019287109</v>
      </c>
      <c r="AM13">
        <v>18.730613708496094</v>
      </c>
      <c r="AO13">
        <v>79.300003051757813</v>
      </c>
      <c r="AP13">
        <v>69.311111450195313</v>
      </c>
      <c r="AQ13">
        <v>2015</v>
      </c>
      <c r="AR13">
        <v>20.799999237060547</v>
      </c>
      <c r="AS13">
        <v>25.111110687255859</v>
      </c>
      <c r="AT13">
        <v>2015</v>
      </c>
      <c r="AU13">
        <v>2015</v>
      </c>
      <c r="AV13" t="s">
        <v>75</v>
      </c>
      <c r="AW13" t="s">
        <v>77</v>
      </c>
    </row>
    <row r="14" spans="1:49">
      <c r="A14" t="s">
        <v>13</v>
      </c>
      <c r="B14" t="s">
        <v>40</v>
      </c>
      <c r="C14">
        <v>68.639999389648438</v>
      </c>
      <c r="D14">
        <v>51.297309875488281</v>
      </c>
      <c r="E14">
        <v>2007</v>
      </c>
      <c r="F14">
        <v>28.139999389648438</v>
      </c>
      <c r="G14">
        <v>20.358461380004883</v>
      </c>
      <c r="H14">
        <v>2007</v>
      </c>
      <c r="I14">
        <v>36.479999542236328</v>
      </c>
      <c r="J14">
        <v>41.875</v>
      </c>
      <c r="K14">
        <v>2007</v>
      </c>
      <c r="L14">
        <v>640780044.08655906</v>
      </c>
      <c r="M14">
        <v>381352128</v>
      </c>
      <c r="N14">
        <v>2015</v>
      </c>
      <c r="O14">
        <v>4503438</v>
      </c>
      <c r="P14">
        <v>20390550</v>
      </c>
      <c r="Q14">
        <v>2015</v>
      </c>
      <c r="R14">
        <v>62.299999237060547</v>
      </c>
      <c r="S14">
        <v>76.303848266601563</v>
      </c>
      <c r="T14">
        <v>2014</v>
      </c>
      <c r="U14">
        <v>835.366943359375</v>
      </c>
      <c r="V14">
        <v>1537.0616455078125</v>
      </c>
      <c r="W14">
        <v>2015</v>
      </c>
      <c r="X14">
        <v>455.87393188476563</v>
      </c>
      <c r="Y14">
        <v>593.88818359375</v>
      </c>
      <c r="Z14">
        <v>59.299999237060547</v>
      </c>
      <c r="AA14">
        <v>70.165382385253906</v>
      </c>
      <c r="AB14">
        <v>2014</v>
      </c>
      <c r="AC14">
        <v>47.600139617919922</v>
      </c>
      <c r="AD14">
        <v>56.351860046386719</v>
      </c>
      <c r="AE14">
        <v>2015</v>
      </c>
      <c r="AF14">
        <v>37.689449310302734</v>
      </c>
      <c r="AG14">
        <v>74.108551025390625</v>
      </c>
      <c r="AH14">
        <v>2014</v>
      </c>
      <c r="AJ14">
        <v>33.719326019287109</v>
      </c>
      <c r="AM14">
        <v>18.730613708496094</v>
      </c>
      <c r="AO14">
        <v>75.599998474121094</v>
      </c>
      <c r="AP14">
        <v>69.311111450195313</v>
      </c>
      <c r="AQ14">
        <v>2015</v>
      </c>
      <c r="AR14">
        <v>16.899999618530273</v>
      </c>
      <c r="AS14">
        <v>25.111110687255859</v>
      </c>
      <c r="AT14">
        <v>2015</v>
      </c>
      <c r="AU14">
        <v>2015</v>
      </c>
      <c r="AV14" t="s">
        <v>75</v>
      </c>
      <c r="AW14" t="s">
        <v>77</v>
      </c>
    </row>
    <row r="15" spans="1:49">
      <c r="A15" t="s">
        <v>14</v>
      </c>
      <c r="B15" t="s">
        <v>41</v>
      </c>
      <c r="C15">
        <v>77.839996337890625</v>
      </c>
      <c r="D15">
        <v>51.297309875488281</v>
      </c>
      <c r="E15">
        <v>2012</v>
      </c>
      <c r="F15">
        <v>39.229999542236328</v>
      </c>
      <c r="G15">
        <v>20.358461380004883</v>
      </c>
      <c r="H15">
        <v>2012</v>
      </c>
      <c r="I15">
        <v>42.650001525878906</v>
      </c>
      <c r="J15">
        <v>41.875</v>
      </c>
      <c r="K15">
        <v>2012</v>
      </c>
      <c r="L15">
        <v>427480935.31999999</v>
      </c>
      <c r="M15">
        <v>381352128</v>
      </c>
      <c r="N15">
        <v>2015</v>
      </c>
      <c r="O15">
        <v>24235390</v>
      </c>
      <c r="P15">
        <v>20390550</v>
      </c>
      <c r="Q15">
        <v>2015</v>
      </c>
      <c r="R15">
        <v>89.599998474121094</v>
      </c>
      <c r="S15">
        <v>76.303848266601563</v>
      </c>
      <c r="T15">
        <v>2014</v>
      </c>
      <c r="U15">
        <v>1465.3448486328125</v>
      </c>
      <c r="V15">
        <v>1537.0616455078125</v>
      </c>
      <c r="W15">
        <v>2015</v>
      </c>
      <c r="X15">
        <v>401.83599853515625</v>
      </c>
      <c r="Y15">
        <v>593.88818359375</v>
      </c>
      <c r="Z15">
        <v>85.199996948242188</v>
      </c>
      <c r="AA15">
        <v>70.165382385253906</v>
      </c>
      <c r="AB15">
        <v>2014</v>
      </c>
      <c r="AC15">
        <v>64.656303405761719</v>
      </c>
      <c r="AD15">
        <v>56.351860046386719</v>
      </c>
      <c r="AE15">
        <v>2015</v>
      </c>
      <c r="AF15">
        <v>77.071327209472656</v>
      </c>
      <c r="AG15">
        <v>74.108551025390625</v>
      </c>
      <c r="AH15">
        <v>2003</v>
      </c>
      <c r="AJ15">
        <v>33.719326019287109</v>
      </c>
      <c r="AM15">
        <v>18.730613708496094</v>
      </c>
      <c r="AO15">
        <v>51.5</v>
      </c>
      <c r="AP15">
        <v>69.311111450195313</v>
      </c>
      <c r="AQ15">
        <v>2015</v>
      </c>
      <c r="AR15">
        <v>12</v>
      </c>
      <c r="AS15">
        <v>25.111110687255859</v>
      </c>
      <c r="AT15">
        <v>2015</v>
      </c>
      <c r="AU15">
        <v>2015</v>
      </c>
      <c r="AV15" t="s">
        <v>75</v>
      </c>
      <c r="AW15" t="s">
        <v>77</v>
      </c>
    </row>
    <row r="16" spans="1:49" ht="15.65" customHeight="1">
      <c r="A16" t="s">
        <v>15</v>
      </c>
      <c r="B16" t="s">
        <v>42</v>
      </c>
      <c r="C16">
        <v>70.910003662109375</v>
      </c>
      <c r="D16">
        <v>51.297309875488281</v>
      </c>
      <c r="E16">
        <v>2010</v>
      </c>
      <c r="F16">
        <v>33.290000915527344</v>
      </c>
      <c r="G16">
        <v>20.358461380004883</v>
      </c>
      <c r="H16">
        <v>2010</v>
      </c>
      <c r="I16">
        <v>46.119998931884766</v>
      </c>
      <c r="J16">
        <v>41.875</v>
      </c>
      <c r="K16">
        <v>2010</v>
      </c>
      <c r="L16">
        <v>34219780.360321</v>
      </c>
      <c r="M16">
        <v>381352128</v>
      </c>
      <c r="N16">
        <v>2015</v>
      </c>
      <c r="O16">
        <v>17215232</v>
      </c>
      <c r="P16">
        <v>20390550</v>
      </c>
      <c r="Q16">
        <v>2015</v>
      </c>
      <c r="R16">
        <v>82.599998474121094</v>
      </c>
      <c r="S16">
        <v>76.303848266601563</v>
      </c>
      <c r="T16">
        <v>2014</v>
      </c>
      <c r="U16">
        <v>1183.605224609375</v>
      </c>
      <c r="V16">
        <v>1537.0616455078125</v>
      </c>
      <c r="W16">
        <v>2015</v>
      </c>
      <c r="X16">
        <v>371.98574829101563</v>
      </c>
      <c r="Y16">
        <v>593.88818359375</v>
      </c>
      <c r="Z16">
        <v>76.800003051757813</v>
      </c>
      <c r="AA16">
        <v>70.165382385253906</v>
      </c>
      <c r="AB16">
        <v>2014</v>
      </c>
      <c r="AC16">
        <v>65.963829040527344</v>
      </c>
      <c r="AD16">
        <v>56.351860046386719</v>
      </c>
      <c r="AE16">
        <v>2015</v>
      </c>
      <c r="AF16">
        <v>97.483856201171875</v>
      </c>
      <c r="AG16">
        <v>74.108551025390625</v>
      </c>
      <c r="AH16">
        <v>2009</v>
      </c>
      <c r="AI16">
        <v>19.799800872802734</v>
      </c>
      <c r="AJ16">
        <v>33.719326019287109</v>
      </c>
      <c r="AK16">
        <v>1998</v>
      </c>
      <c r="AL16">
        <v>8.5725002288818359</v>
      </c>
      <c r="AM16">
        <v>18.730613708496094</v>
      </c>
      <c r="AN16">
        <v>1998</v>
      </c>
      <c r="AO16">
        <v>90.199996948242188</v>
      </c>
      <c r="AP16">
        <v>69.311111450195313</v>
      </c>
      <c r="AQ16">
        <v>2015</v>
      </c>
      <c r="AR16">
        <v>41</v>
      </c>
      <c r="AS16">
        <v>25.111110687255859</v>
      </c>
      <c r="AT16">
        <v>2015</v>
      </c>
      <c r="AU16">
        <v>2015</v>
      </c>
      <c r="AV16" t="s">
        <v>75</v>
      </c>
      <c r="AW16" t="s">
        <v>77</v>
      </c>
    </row>
    <row r="17" spans="1:49">
      <c r="A17" t="s">
        <v>16</v>
      </c>
      <c r="B17" t="s">
        <v>43</v>
      </c>
      <c r="C17">
        <v>49.25</v>
      </c>
      <c r="D17">
        <v>51.297309875488281</v>
      </c>
      <c r="E17">
        <v>2009</v>
      </c>
      <c r="F17">
        <v>15.189999580383301</v>
      </c>
      <c r="G17">
        <v>20.358461380004883</v>
      </c>
      <c r="H17">
        <v>2009</v>
      </c>
      <c r="I17">
        <v>33.040000915527344</v>
      </c>
      <c r="J17">
        <v>41.875</v>
      </c>
      <c r="K17">
        <v>2009</v>
      </c>
      <c r="L17">
        <v>894509061.01999998</v>
      </c>
      <c r="M17">
        <v>381352128</v>
      </c>
      <c r="N17">
        <v>2015</v>
      </c>
      <c r="O17">
        <v>17599694</v>
      </c>
      <c r="P17">
        <v>20390550</v>
      </c>
      <c r="Q17">
        <v>2015</v>
      </c>
      <c r="R17">
        <v>67.099998474121094</v>
      </c>
      <c r="S17">
        <v>76.303848266601563</v>
      </c>
      <c r="T17">
        <v>2014</v>
      </c>
      <c r="U17">
        <v>2028.157470703125</v>
      </c>
      <c r="V17">
        <v>1537.0616455078125</v>
      </c>
      <c r="W17">
        <v>2015</v>
      </c>
      <c r="X17">
        <v>724.25628662109375</v>
      </c>
      <c r="Y17">
        <v>593.88818359375</v>
      </c>
      <c r="Z17">
        <v>60.700000762939453</v>
      </c>
      <c r="AA17">
        <v>70.165382385253906</v>
      </c>
      <c r="AB17">
        <v>2014</v>
      </c>
      <c r="AC17">
        <v>33.068870544433594</v>
      </c>
      <c r="AD17">
        <v>56.351860046386719</v>
      </c>
      <c r="AE17">
        <v>2015</v>
      </c>
      <c r="AF17">
        <v>59.378631591796875</v>
      </c>
      <c r="AG17">
        <v>74.108551025390625</v>
      </c>
      <c r="AH17">
        <v>2014</v>
      </c>
      <c r="AI17">
        <v>22.050140380859375</v>
      </c>
      <c r="AJ17">
        <v>33.719326019287109</v>
      </c>
      <c r="AK17">
        <v>2015</v>
      </c>
      <c r="AL17">
        <v>11.52910041809082</v>
      </c>
      <c r="AM17">
        <v>18.730613708496094</v>
      </c>
      <c r="AN17">
        <v>2015</v>
      </c>
      <c r="AO17">
        <v>77</v>
      </c>
      <c r="AP17">
        <v>69.311111450195313</v>
      </c>
      <c r="AQ17">
        <v>2015</v>
      </c>
      <c r="AR17">
        <v>24.700000762939453</v>
      </c>
      <c r="AS17">
        <v>25.111110687255859</v>
      </c>
      <c r="AT17">
        <v>2015</v>
      </c>
      <c r="AU17">
        <v>2015</v>
      </c>
      <c r="AV17" t="s">
        <v>75</v>
      </c>
      <c r="AW17" t="s">
        <v>77</v>
      </c>
    </row>
    <row r="18" spans="1:49">
      <c r="A18" t="s">
        <v>17</v>
      </c>
      <c r="B18" t="s">
        <v>44</v>
      </c>
      <c r="C18">
        <v>68.739997863769531</v>
      </c>
      <c r="D18">
        <v>51.297309875488281</v>
      </c>
      <c r="E18">
        <v>2008</v>
      </c>
      <c r="F18">
        <v>31.409999847412109</v>
      </c>
      <c r="G18">
        <v>20.358461380004883</v>
      </c>
      <c r="H18">
        <v>2008</v>
      </c>
      <c r="I18">
        <v>45.580001831054688</v>
      </c>
      <c r="J18">
        <v>41.875</v>
      </c>
      <c r="K18">
        <v>2008</v>
      </c>
      <c r="L18">
        <v>195566062.82991499</v>
      </c>
      <c r="M18">
        <v>381352128</v>
      </c>
      <c r="N18">
        <v>2015</v>
      </c>
      <c r="O18">
        <v>27977863</v>
      </c>
      <c r="P18">
        <v>20390550</v>
      </c>
      <c r="Q18">
        <v>2015</v>
      </c>
      <c r="R18">
        <v>84.300003051757813</v>
      </c>
      <c r="S18">
        <v>76.303848266601563</v>
      </c>
      <c r="T18">
        <v>2014</v>
      </c>
      <c r="U18">
        <v>1192.17529296875</v>
      </c>
      <c r="V18">
        <v>1537.0616455078125</v>
      </c>
      <c r="W18">
        <v>2015</v>
      </c>
      <c r="X18">
        <v>529.2425537109375</v>
      </c>
      <c r="Y18">
        <v>593.88818359375</v>
      </c>
      <c r="Z18">
        <v>65.099998474121094</v>
      </c>
      <c r="AA18">
        <v>70.165382385253906</v>
      </c>
      <c r="AB18">
        <v>2014</v>
      </c>
      <c r="AC18">
        <v>58.836551666259766</v>
      </c>
      <c r="AD18">
        <v>56.351860046386719</v>
      </c>
      <c r="AE18">
        <v>2015</v>
      </c>
      <c r="AF18">
        <v>87.556327819824219</v>
      </c>
      <c r="AG18">
        <v>74.108551025390625</v>
      </c>
      <c r="AH18">
        <v>2014</v>
      </c>
      <c r="AI18">
        <v>23.243730545043945</v>
      </c>
      <c r="AJ18">
        <v>33.719326019287109</v>
      </c>
      <c r="AK18">
        <v>2011</v>
      </c>
      <c r="AL18">
        <v>16.084169387817383</v>
      </c>
      <c r="AM18">
        <v>18.730613708496094</v>
      </c>
      <c r="AN18">
        <v>2011</v>
      </c>
      <c r="AO18">
        <v>51.099998474121094</v>
      </c>
      <c r="AP18">
        <v>69.311111450195313</v>
      </c>
      <c r="AQ18">
        <v>2015</v>
      </c>
      <c r="AR18">
        <v>20.5</v>
      </c>
      <c r="AS18">
        <v>25.111110687255859</v>
      </c>
      <c r="AT18">
        <v>2015</v>
      </c>
      <c r="AU18">
        <v>2015</v>
      </c>
      <c r="AV18" t="s">
        <v>75</v>
      </c>
      <c r="AW18" t="s">
        <v>77</v>
      </c>
    </row>
    <row r="19" spans="1:49">
      <c r="A19" t="s">
        <v>18</v>
      </c>
      <c r="B19" t="s">
        <v>45</v>
      </c>
      <c r="C19">
        <v>45.700000762939453</v>
      </c>
      <c r="D19">
        <v>51.297309875488281</v>
      </c>
      <c r="E19">
        <v>2014</v>
      </c>
      <c r="F19">
        <v>13.689999580383301</v>
      </c>
      <c r="G19">
        <v>20.358461380004883</v>
      </c>
      <c r="H19">
        <v>2014</v>
      </c>
      <c r="I19">
        <v>33.990001678466797</v>
      </c>
      <c r="J19">
        <v>41.875</v>
      </c>
      <c r="K19">
        <v>2014</v>
      </c>
      <c r="L19">
        <v>145870768.63</v>
      </c>
      <c r="M19">
        <v>381352128</v>
      </c>
      <c r="N19">
        <v>2015</v>
      </c>
      <c r="O19">
        <v>19899120</v>
      </c>
      <c r="P19">
        <v>20390550</v>
      </c>
      <c r="Q19">
        <v>2015</v>
      </c>
      <c r="R19">
        <v>65.699996948242188</v>
      </c>
      <c r="S19">
        <v>76.303848266601563</v>
      </c>
      <c r="T19">
        <v>2014</v>
      </c>
      <c r="U19">
        <v>955.48333740234375</v>
      </c>
      <c r="V19">
        <v>1537.0616455078125</v>
      </c>
      <c r="W19">
        <v>2015</v>
      </c>
      <c r="X19">
        <v>358.95816040039063</v>
      </c>
      <c r="Y19">
        <v>593.88818359375</v>
      </c>
      <c r="Z19">
        <v>61.400001525878906</v>
      </c>
      <c r="AA19">
        <v>70.165382385253906</v>
      </c>
      <c r="AB19">
        <v>2014</v>
      </c>
      <c r="AC19">
        <v>19.10260009765625</v>
      </c>
      <c r="AD19">
        <v>56.351860046386719</v>
      </c>
      <c r="AE19">
        <v>2015</v>
      </c>
      <c r="AF19">
        <v>61.018730163574219</v>
      </c>
      <c r="AG19">
        <v>74.108551025390625</v>
      </c>
      <c r="AH19">
        <v>2014</v>
      </c>
      <c r="AJ19">
        <v>33.719326019287109</v>
      </c>
      <c r="AM19">
        <v>18.730613708496094</v>
      </c>
      <c r="AO19">
        <v>58.200000762939453</v>
      </c>
      <c r="AP19">
        <v>69.311111450195313</v>
      </c>
      <c r="AQ19">
        <v>2015</v>
      </c>
      <c r="AR19">
        <v>10.899999618530273</v>
      </c>
      <c r="AS19">
        <v>25.111110687255859</v>
      </c>
      <c r="AT19">
        <v>2015</v>
      </c>
      <c r="AU19">
        <v>2015</v>
      </c>
      <c r="AV19" t="s">
        <v>75</v>
      </c>
      <c r="AW19" t="s">
        <v>77</v>
      </c>
    </row>
    <row r="20" spans="1:49">
      <c r="A20" t="s">
        <v>19</v>
      </c>
      <c r="B20" t="s">
        <v>46</v>
      </c>
      <c r="C20">
        <v>60.430000305175781</v>
      </c>
      <c r="D20">
        <v>51.297309875488281</v>
      </c>
      <c r="E20">
        <v>2013</v>
      </c>
      <c r="F20">
        <v>23.690000534057617</v>
      </c>
      <c r="G20">
        <v>20.358461380004883</v>
      </c>
      <c r="H20">
        <v>2013</v>
      </c>
      <c r="I20">
        <v>50.439998626708984</v>
      </c>
      <c r="J20">
        <v>41.875</v>
      </c>
      <c r="K20">
        <v>2013</v>
      </c>
      <c r="L20">
        <v>161400116.80898699</v>
      </c>
      <c r="M20">
        <v>381352128</v>
      </c>
      <c r="N20">
        <v>2015</v>
      </c>
      <c r="O20">
        <v>11609666</v>
      </c>
      <c r="P20">
        <v>20390550</v>
      </c>
      <c r="Q20">
        <v>2015</v>
      </c>
      <c r="R20">
        <v>87</v>
      </c>
      <c r="S20">
        <v>76.303848266601563</v>
      </c>
      <c r="T20">
        <v>2014</v>
      </c>
      <c r="U20">
        <v>1762.3140869140625</v>
      </c>
      <c r="V20">
        <v>1537.0616455078125</v>
      </c>
      <c r="W20">
        <v>2015</v>
      </c>
      <c r="X20">
        <v>697.34820556640625</v>
      </c>
      <c r="Y20">
        <v>593.88818359375</v>
      </c>
      <c r="Z20">
        <v>85.199996948242188</v>
      </c>
      <c r="AA20">
        <v>70.165382385253906</v>
      </c>
      <c r="AB20">
        <v>2014</v>
      </c>
      <c r="AC20">
        <v>71.243499755859375</v>
      </c>
      <c r="AD20">
        <v>56.351860046386719</v>
      </c>
      <c r="AE20">
        <v>2015</v>
      </c>
      <c r="AF20">
        <v>96.121307373046875</v>
      </c>
      <c r="AG20">
        <v>74.108551025390625</v>
      </c>
      <c r="AH20">
        <v>2013</v>
      </c>
      <c r="AI20">
        <v>31.084980010986328</v>
      </c>
      <c r="AJ20">
        <v>33.719326019287109</v>
      </c>
      <c r="AK20">
        <v>2012</v>
      </c>
      <c r="AL20">
        <v>12.176469802856445</v>
      </c>
      <c r="AM20">
        <v>18.730613708496094</v>
      </c>
      <c r="AN20">
        <v>2012</v>
      </c>
      <c r="AO20">
        <v>76.099998474121094</v>
      </c>
      <c r="AP20">
        <v>69.311111450195313</v>
      </c>
      <c r="AQ20">
        <v>2015</v>
      </c>
      <c r="AR20">
        <v>61.599998474121094</v>
      </c>
      <c r="AS20">
        <v>25.111110687255859</v>
      </c>
      <c r="AT20">
        <v>2015</v>
      </c>
      <c r="AU20">
        <v>2015</v>
      </c>
      <c r="AV20" t="s">
        <v>75</v>
      </c>
      <c r="AW20" t="s">
        <v>77</v>
      </c>
    </row>
    <row r="21" spans="1:49">
      <c r="A21" t="s">
        <v>20</v>
      </c>
      <c r="B21" t="s">
        <v>47</v>
      </c>
      <c r="C21">
        <v>37.979999542236328</v>
      </c>
      <c r="D21">
        <v>51.297309875488281</v>
      </c>
      <c r="E21">
        <v>2011</v>
      </c>
      <c r="F21">
        <v>12.789999961853027</v>
      </c>
      <c r="G21">
        <v>20.358461380004883</v>
      </c>
      <c r="H21">
        <v>2011</v>
      </c>
      <c r="I21">
        <v>40.290000915527344</v>
      </c>
      <c r="J21">
        <v>41.875</v>
      </c>
      <c r="K21">
        <v>2011</v>
      </c>
      <c r="L21">
        <v>1613911186.0999999</v>
      </c>
      <c r="M21">
        <v>381352128</v>
      </c>
      <c r="N21">
        <v>2015</v>
      </c>
      <c r="O21">
        <v>15129273</v>
      </c>
      <c r="P21">
        <v>20390550</v>
      </c>
      <c r="Q21">
        <v>2015</v>
      </c>
      <c r="R21">
        <v>78.099998474121094</v>
      </c>
      <c r="S21">
        <v>76.303848266601563</v>
      </c>
      <c r="T21">
        <v>2014</v>
      </c>
      <c r="U21">
        <v>2420.794921875</v>
      </c>
      <c r="V21">
        <v>1537.0616455078125</v>
      </c>
      <c r="W21">
        <v>2015</v>
      </c>
      <c r="X21">
        <v>899.57989501953125</v>
      </c>
      <c r="Y21">
        <v>593.88818359375</v>
      </c>
      <c r="Z21">
        <v>69</v>
      </c>
      <c r="AA21">
        <v>70.165382385253906</v>
      </c>
      <c r="AB21">
        <v>2014</v>
      </c>
      <c r="AC21">
        <v>55.624851226806641</v>
      </c>
      <c r="AD21">
        <v>56.351860046386719</v>
      </c>
      <c r="AE21">
        <v>2015</v>
      </c>
      <c r="AF21">
        <v>71.120147705078125</v>
      </c>
      <c r="AG21">
        <v>74.108551025390625</v>
      </c>
      <c r="AH21">
        <v>2014</v>
      </c>
      <c r="AI21">
        <v>27.347789764404297</v>
      </c>
      <c r="AJ21">
        <v>33.719326019287109</v>
      </c>
      <c r="AK21">
        <v>2013</v>
      </c>
      <c r="AL21">
        <v>13.885410308837891</v>
      </c>
      <c r="AM21">
        <v>18.730613708496094</v>
      </c>
      <c r="AN21">
        <v>2013</v>
      </c>
      <c r="AO21">
        <v>78.5</v>
      </c>
      <c r="AP21">
        <v>69.311111450195313</v>
      </c>
      <c r="AQ21">
        <v>2015</v>
      </c>
      <c r="AR21">
        <v>47.599998474121094</v>
      </c>
      <c r="AS21">
        <v>25.111110687255859</v>
      </c>
      <c r="AT21">
        <v>2015</v>
      </c>
      <c r="AU21">
        <v>2015</v>
      </c>
      <c r="AV21" t="s">
        <v>75</v>
      </c>
      <c r="AW21" t="s">
        <v>77</v>
      </c>
    </row>
    <row r="22" spans="1:49">
      <c r="A22" t="s">
        <v>21</v>
      </c>
      <c r="B22" t="s">
        <v>48</v>
      </c>
      <c r="C22">
        <v>52.330001831054688</v>
      </c>
      <c r="D22">
        <v>51.297309875488281</v>
      </c>
      <c r="E22">
        <v>2011</v>
      </c>
      <c r="F22">
        <v>16.700000762939453</v>
      </c>
      <c r="G22">
        <v>20.358461380004883</v>
      </c>
      <c r="H22">
        <v>2011</v>
      </c>
      <c r="I22">
        <v>33.990001678466797</v>
      </c>
      <c r="J22">
        <v>41.875</v>
      </c>
      <c r="K22">
        <v>2011</v>
      </c>
      <c r="L22">
        <v>66198082.317326002</v>
      </c>
      <c r="M22">
        <v>381352128</v>
      </c>
      <c r="N22">
        <v>2015</v>
      </c>
      <c r="O22">
        <v>6453184</v>
      </c>
      <c r="P22">
        <v>20390550</v>
      </c>
      <c r="Q22">
        <v>2015</v>
      </c>
      <c r="R22">
        <v>68.900001525878906</v>
      </c>
      <c r="S22">
        <v>76.303848266601563</v>
      </c>
      <c r="T22">
        <v>2014</v>
      </c>
      <c r="U22">
        <v>1569.3187255859375</v>
      </c>
      <c r="V22">
        <v>1537.0616455078125</v>
      </c>
      <c r="W22">
        <v>2015</v>
      </c>
      <c r="X22">
        <v>653.1318359375</v>
      </c>
      <c r="Y22">
        <v>593.88818359375</v>
      </c>
      <c r="Z22">
        <v>65.099998474121094</v>
      </c>
      <c r="AA22">
        <v>70.165382385253906</v>
      </c>
      <c r="AB22">
        <v>2014</v>
      </c>
      <c r="AC22">
        <v>48.431900024414063</v>
      </c>
      <c r="AD22">
        <v>56.351860046386719</v>
      </c>
      <c r="AE22">
        <v>2015</v>
      </c>
      <c r="AF22">
        <v>97.938636779785156</v>
      </c>
      <c r="AG22">
        <v>74.108551025390625</v>
      </c>
      <c r="AH22">
        <v>2012</v>
      </c>
      <c r="AJ22">
        <v>33.719326019287109</v>
      </c>
      <c r="AM22">
        <v>18.730613708496094</v>
      </c>
      <c r="AO22">
        <v>62.599998474121094</v>
      </c>
      <c r="AP22">
        <v>69.311111450195313</v>
      </c>
      <c r="AQ22">
        <v>2015</v>
      </c>
      <c r="AR22">
        <v>13.300000190734863</v>
      </c>
      <c r="AS22">
        <v>25.111110687255859</v>
      </c>
      <c r="AT22">
        <v>2015</v>
      </c>
      <c r="AU22">
        <v>2015</v>
      </c>
      <c r="AV22" t="s">
        <v>75</v>
      </c>
      <c r="AW22" t="s">
        <v>77</v>
      </c>
    </row>
    <row r="23" spans="1:49">
      <c r="A23" t="s">
        <v>22</v>
      </c>
      <c r="B23" t="s">
        <v>49</v>
      </c>
      <c r="C23">
        <v>42.709999084472656</v>
      </c>
      <c r="D23">
        <v>51.297309875488281</v>
      </c>
      <c r="E23">
        <v>2009</v>
      </c>
      <c r="F23">
        <v>18.909999847412109</v>
      </c>
      <c r="G23">
        <v>20.358461380004883</v>
      </c>
      <c r="H23">
        <v>2009</v>
      </c>
      <c r="I23">
        <v>46.340000152587891</v>
      </c>
      <c r="J23">
        <v>41.875</v>
      </c>
      <c r="K23">
        <v>2009</v>
      </c>
      <c r="L23">
        <v>1985610.2</v>
      </c>
      <c r="M23">
        <v>381352128</v>
      </c>
      <c r="N23">
        <v>2014</v>
      </c>
      <c r="O23">
        <v>12339812</v>
      </c>
      <c r="P23">
        <v>20390550</v>
      </c>
      <c r="Q23">
        <v>2015</v>
      </c>
      <c r="S23">
        <v>76.303848266601563</v>
      </c>
      <c r="U23">
        <v>1853.798583984375</v>
      </c>
      <c r="V23">
        <v>1537.0616455078125</v>
      </c>
      <c r="W23">
        <v>2015</v>
      </c>
      <c r="X23">
        <v>730.580078125</v>
      </c>
      <c r="Y23">
        <v>593.88818359375</v>
      </c>
      <c r="AA23">
        <v>70.165382385253906</v>
      </c>
      <c r="AC23">
        <v>31.976249694824219</v>
      </c>
      <c r="AD23">
        <v>56.351860046386719</v>
      </c>
      <c r="AE23">
        <v>2015</v>
      </c>
      <c r="AF23">
        <v>40.589820861816406</v>
      </c>
      <c r="AG23">
        <v>74.108551025390625</v>
      </c>
      <c r="AH23">
        <v>2011</v>
      </c>
      <c r="AI23">
        <v>63.032138824462891</v>
      </c>
      <c r="AJ23">
        <v>33.719326019287109</v>
      </c>
      <c r="AK23">
        <v>2008</v>
      </c>
      <c r="AL23">
        <v>33.169540405273438</v>
      </c>
      <c r="AM23">
        <v>18.730613708496094</v>
      </c>
      <c r="AN23">
        <v>2008</v>
      </c>
      <c r="AO23">
        <v>58.700000762939453</v>
      </c>
      <c r="AP23">
        <v>69.311111450195313</v>
      </c>
      <c r="AQ23">
        <v>2015</v>
      </c>
      <c r="AR23">
        <v>6.6999998092651367</v>
      </c>
      <c r="AS23">
        <v>25.111110687255859</v>
      </c>
      <c r="AT23">
        <v>2015</v>
      </c>
      <c r="AU23">
        <v>2015</v>
      </c>
      <c r="AV23" t="s">
        <v>75</v>
      </c>
      <c r="AW23" t="s">
        <v>77</v>
      </c>
    </row>
    <row r="24" spans="1:49">
      <c r="A24" t="s">
        <v>23</v>
      </c>
      <c r="B24" t="s">
        <v>50</v>
      </c>
      <c r="C24">
        <v>46.599998474121094</v>
      </c>
      <c r="D24">
        <v>51.297309875488281</v>
      </c>
      <c r="E24">
        <v>2011</v>
      </c>
      <c r="F24">
        <v>14.350000381469727</v>
      </c>
      <c r="G24">
        <v>20.358461380004883</v>
      </c>
      <c r="H24">
        <v>2011</v>
      </c>
      <c r="I24">
        <v>37.779998779296875</v>
      </c>
      <c r="J24">
        <v>41.875</v>
      </c>
      <c r="K24">
        <v>2011</v>
      </c>
      <c r="L24">
        <v>389368775.18967301</v>
      </c>
      <c r="M24">
        <v>381352128</v>
      </c>
      <c r="N24">
        <v>2015</v>
      </c>
      <c r="O24">
        <v>53470420</v>
      </c>
      <c r="P24">
        <v>20390550</v>
      </c>
      <c r="Q24">
        <v>2015</v>
      </c>
      <c r="R24">
        <v>90.5</v>
      </c>
      <c r="S24">
        <v>76.303848266601563</v>
      </c>
      <c r="T24">
        <v>2014</v>
      </c>
      <c r="U24">
        <v>2672.50927734375</v>
      </c>
      <c r="V24">
        <v>1537.0616455078125</v>
      </c>
      <c r="W24">
        <v>2015</v>
      </c>
      <c r="X24">
        <v>878.97509765625</v>
      </c>
      <c r="Y24">
        <v>593.88818359375</v>
      </c>
      <c r="Z24">
        <v>86.300003051757813</v>
      </c>
      <c r="AA24">
        <v>70.165382385253906</v>
      </c>
      <c r="AB24">
        <v>2014</v>
      </c>
      <c r="AC24">
        <v>80.3594970703125</v>
      </c>
      <c r="AD24">
        <v>56.351860046386719</v>
      </c>
      <c r="AE24">
        <v>2015</v>
      </c>
      <c r="AF24">
        <v>80.898612976074219</v>
      </c>
      <c r="AG24">
        <v>74.108551025390625</v>
      </c>
      <c r="AH24">
        <v>2013</v>
      </c>
      <c r="AI24">
        <v>64.790519714355469</v>
      </c>
      <c r="AJ24">
        <v>33.719326019287109</v>
      </c>
      <c r="AK24">
        <v>2012</v>
      </c>
      <c r="AL24">
        <v>11.026599884033203</v>
      </c>
      <c r="AM24">
        <v>18.730613708496094</v>
      </c>
      <c r="AN24">
        <v>2012</v>
      </c>
      <c r="AO24">
        <v>55.599998474121094</v>
      </c>
      <c r="AP24">
        <v>69.311111450195313</v>
      </c>
      <c r="AQ24">
        <v>2015</v>
      </c>
      <c r="AR24">
        <v>15.600000381469727</v>
      </c>
      <c r="AS24">
        <v>25.111110687255859</v>
      </c>
      <c r="AT24">
        <v>2015</v>
      </c>
      <c r="AU24">
        <v>2015</v>
      </c>
      <c r="AV24" t="s">
        <v>75</v>
      </c>
      <c r="AW24" t="s">
        <v>77</v>
      </c>
    </row>
    <row r="25" spans="1:49">
      <c r="A25" t="s">
        <v>24</v>
      </c>
      <c r="B25" t="s">
        <v>51</v>
      </c>
      <c r="C25">
        <v>54.180000305175781</v>
      </c>
      <c r="D25">
        <v>51.297309875488281</v>
      </c>
      <c r="E25">
        <v>2011</v>
      </c>
      <c r="F25">
        <v>23.209999084472656</v>
      </c>
      <c r="G25">
        <v>20.358461380004883</v>
      </c>
      <c r="H25">
        <v>2011</v>
      </c>
      <c r="I25">
        <v>46.020000457763672</v>
      </c>
      <c r="J25">
        <v>41.875</v>
      </c>
      <c r="K25">
        <v>2011</v>
      </c>
      <c r="L25">
        <v>397359048.81999999</v>
      </c>
      <c r="M25">
        <v>381352128</v>
      </c>
      <c r="N25">
        <v>2015</v>
      </c>
      <c r="O25">
        <v>7304578</v>
      </c>
      <c r="P25">
        <v>20390550</v>
      </c>
      <c r="Q25">
        <v>2015</v>
      </c>
      <c r="R25">
        <v>82.300003051757813</v>
      </c>
      <c r="S25">
        <v>76.303848266601563</v>
      </c>
      <c r="T25">
        <v>2014</v>
      </c>
      <c r="U25">
        <v>1460.344970703125</v>
      </c>
      <c r="V25">
        <v>1537.0616455078125</v>
      </c>
      <c r="W25">
        <v>2015</v>
      </c>
      <c r="X25">
        <v>559.6358642578125</v>
      </c>
      <c r="Y25">
        <v>593.88818359375</v>
      </c>
      <c r="Z25">
        <v>75.400001525878906</v>
      </c>
      <c r="AA25">
        <v>70.165382385253906</v>
      </c>
      <c r="AB25">
        <v>2014</v>
      </c>
      <c r="AC25">
        <v>66.537590026855469</v>
      </c>
      <c r="AD25">
        <v>56.351860046386719</v>
      </c>
      <c r="AE25">
        <v>2015</v>
      </c>
      <c r="AF25">
        <v>91.167808532714844</v>
      </c>
      <c r="AG25">
        <v>74.108551025390625</v>
      </c>
      <c r="AH25">
        <v>2014</v>
      </c>
      <c r="AI25">
        <v>30.429719924926758</v>
      </c>
      <c r="AJ25">
        <v>33.719326019287109</v>
      </c>
      <c r="AK25">
        <v>2011</v>
      </c>
      <c r="AL25">
        <v>18.270750045776367</v>
      </c>
      <c r="AM25">
        <v>18.730613708496094</v>
      </c>
      <c r="AN25">
        <v>2011</v>
      </c>
      <c r="AO25">
        <v>63.099998474121094</v>
      </c>
      <c r="AP25">
        <v>69.311111450195313</v>
      </c>
      <c r="AQ25">
        <v>2015</v>
      </c>
      <c r="AR25">
        <v>11.600000381469727</v>
      </c>
      <c r="AS25">
        <v>25.111110687255859</v>
      </c>
      <c r="AT25">
        <v>2015</v>
      </c>
      <c r="AU25">
        <v>2015</v>
      </c>
      <c r="AV25" t="s">
        <v>75</v>
      </c>
      <c r="AW25" t="s">
        <v>77</v>
      </c>
    </row>
    <row r="26" spans="1:49">
      <c r="A26" t="s">
        <v>25</v>
      </c>
      <c r="B26" t="s">
        <v>52</v>
      </c>
      <c r="C26">
        <v>34.639999389648438</v>
      </c>
      <c r="D26">
        <v>51.297309875488281</v>
      </c>
      <c r="E26">
        <v>2012</v>
      </c>
      <c r="F26">
        <v>10.289999961853027</v>
      </c>
      <c r="G26">
        <v>20.358461380004883</v>
      </c>
      <c r="H26">
        <v>2012</v>
      </c>
      <c r="I26">
        <v>41.009998321533203</v>
      </c>
      <c r="J26">
        <v>41.875</v>
      </c>
      <c r="K26">
        <v>2012</v>
      </c>
      <c r="L26">
        <v>1049317453.45375</v>
      </c>
      <c r="M26">
        <v>381352128</v>
      </c>
      <c r="N26">
        <v>2015</v>
      </c>
      <c r="O26">
        <v>39032383</v>
      </c>
      <c r="P26">
        <v>20390550</v>
      </c>
      <c r="Q26">
        <v>2015</v>
      </c>
      <c r="R26">
        <v>78</v>
      </c>
      <c r="S26">
        <v>76.303848266601563</v>
      </c>
      <c r="T26">
        <v>2014</v>
      </c>
      <c r="U26">
        <v>1850.992431640625</v>
      </c>
      <c r="V26">
        <v>1537.0616455078125</v>
      </c>
      <c r="W26">
        <v>2015</v>
      </c>
      <c r="X26">
        <v>705.29254150390625</v>
      </c>
      <c r="Y26">
        <v>593.88818359375</v>
      </c>
      <c r="Z26">
        <v>74.5</v>
      </c>
      <c r="AA26">
        <v>70.165382385253906</v>
      </c>
      <c r="AB26">
        <v>2014</v>
      </c>
      <c r="AC26">
        <v>73.809837341308594</v>
      </c>
      <c r="AD26">
        <v>56.351860046386719</v>
      </c>
      <c r="AE26">
        <v>2015</v>
      </c>
      <c r="AF26">
        <v>93.650283813476563</v>
      </c>
      <c r="AG26">
        <v>74.108551025390625</v>
      </c>
      <c r="AH26">
        <v>2013</v>
      </c>
      <c r="AI26">
        <v>32.504261016845703</v>
      </c>
      <c r="AJ26">
        <v>33.719326019287109</v>
      </c>
      <c r="AK26">
        <v>2012</v>
      </c>
      <c r="AL26">
        <v>24.025859832763672</v>
      </c>
      <c r="AM26">
        <v>18.730613708496094</v>
      </c>
      <c r="AN26">
        <v>2012</v>
      </c>
      <c r="AO26">
        <v>79</v>
      </c>
      <c r="AP26">
        <v>69.311111450195313</v>
      </c>
      <c r="AQ26">
        <v>2015</v>
      </c>
      <c r="AR26">
        <v>19.100000381469727</v>
      </c>
      <c r="AS26">
        <v>25.111110687255859</v>
      </c>
      <c r="AT26">
        <v>2015</v>
      </c>
      <c r="AU26">
        <v>2015</v>
      </c>
      <c r="AV26" t="s">
        <v>75</v>
      </c>
      <c r="AW26" t="s">
        <v>77</v>
      </c>
    </row>
    <row r="27" spans="1:49">
      <c r="A27" t="s">
        <v>26</v>
      </c>
      <c r="B27" t="s">
        <v>53</v>
      </c>
      <c r="C27">
        <v>21.399999618530273</v>
      </c>
      <c r="D27">
        <v>51.297309875488281</v>
      </c>
      <c r="E27">
        <v>2011</v>
      </c>
      <c r="F27">
        <v>5.1700000762939453</v>
      </c>
      <c r="G27">
        <v>20.358461380004883</v>
      </c>
      <c r="H27">
        <v>2011</v>
      </c>
      <c r="I27">
        <v>43.150001525878906</v>
      </c>
      <c r="J27">
        <v>41.875</v>
      </c>
      <c r="K27">
        <v>2011</v>
      </c>
      <c r="L27">
        <v>2046579806.18273</v>
      </c>
      <c r="M27">
        <v>381352128</v>
      </c>
      <c r="N27">
        <v>2015</v>
      </c>
      <c r="O27">
        <v>15602751</v>
      </c>
      <c r="P27">
        <v>20390550</v>
      </c>
      <c r="Q27">
        <v>2015</v>
      </c>
      <c r="R27">
        <v>87.800003051757813</v>
      </c>
      <c r="S27">
        <v>76.303848266601563</v>
      </c>
      <c r="T27">
        <v>2014</v>
      </c>
      <c r="U27">
        <v>1786.5838623046875</v>
      </c>
      <c r="V27">
        <v>1537.0616455078125</v>
      </c>
      <c r="W27">
        <v>2015</v>
      </c>
      <c r="X27">
        <v>924.143798828125</v>
      </c>
      <c r="Y27">
        <v>593.88818359375</v>
      </c>
      <c r="Z27">
        <v>82</v>
      </c>
      <c r="AA27">
        <v>70.165382385253906</v>
      </c>
      <c r="AB27">
        <v>2014</v>
      </c>
      <c r="AC27">
        <v>86.873481750488281</v>
      </c>
      <c r="AD27">
        <v>56.351860046386719</v>
      </c>
      <c r="AE27">
        <v>2015</v>
      </c>
      <c r="AF27">
        <v>85.862388610839844</v>
      </c>
      <c r="AG27">
        <v>74.108551025390625</v>
      </c>
      <c r="AH27">
        <v>2013</v>
      </c>
      <c r="AI27">
        <v>80.8751220703125</v>
      </c>
      <c r="AJ27">
        <v>33.719326019287109</v>
      </c>
      <c r="AK27">
        <v>2012</v>
      </c>
      <c r="AL27">
        <v>60.759128570556641</v>
      </c>
      <c r="AM27">
        <v>18.730613708496094</v>
      </c>
      <c r="AN27">
        <v>2012</v>
      </c>
      <c r="AO27">
        <v>76.900001525878906</v>
      </c>
      <c r="AP27">
        <v>69.311111450195313</v>
      </c>
      <c r="AQ27">
        <v>2015</v>
      </c>
      <c r="AR27">
        <v>36.799999237060547</v>
      </c>
      <c r="AS27">
        <v>25.111110687255859</v>
      </c>
      <c r="AT27">
        <v>2015</v>
      </c>
      <c r="AU27">
        <v>2015</v>
      </c>
      <c r="AV27" t="s">
        <v>75</v>
      </c>
      <c r="AW27" t="s">
        <v>77</v>
      </c>
    </row>
    <row r="28" spans="1:49">
      <c r="A28" t="s">
        <v>96</v>
      </c>
      <c r="B28" t="s">
        <v>97</v>
      </c>
      <c r="C28">
        <v>51.470001220703125</v>
      </c>
      <c r="D28">
        <v>51.297309875488281</v>
      </c>
      <c r="E28">
        <v>2016</v>
      </c>
      <c r="F28">
        <v>21.5</v>
      </c>
      <c r="G28">
        <v>20.358461380004883</v>
      </c>
      <c r="H28">
        <v>2016</v>
      </c>
      <c r="I28">
        <v>37.290000915527344</v>
      </c>
      <c r="J28">
        <v>41.875</v>
      </c>
      <c r="K28">
        <v>2016</v>
      </c>
      <c r="M28">
        <v>381352128</v>
      </c>
      <c r="P28">
        <v>20390550</v>
      </c>
      <c r="R28">
        <v>24.55</v>
      </c>
      <c r="S28">
        <v>76.303848266601563</v>
      </c>
      <c r="T28">
        <v>2016</v>
      </c>
      <c r="V28">
        <v>1537.0616455078125</v>
      </c>
      <c r="X28">
        <v>503.3699951171875</v>
      </c>
      <c r="Y28">
        <v>593.88818359375</v>
      </c>
      <c r="Z28">
        <v>19.799999237060547</v>
      </c>
      <c r="AA28">
        <v>70.165382385253906</v>
      </c>
      <c r="AB28">
        <v>2016</v>
      </c>
      <c r="AC28">
        <v>54.900001525878906</v>
      </c>
      <c r="AD28">
        <v>56.351860046386719</v>
      </c>
      <c r="AE28">
        <v>2016</v>
      </c>
      <c r="AF28">
        <v>52.900001525878906</v>
      </c>
      <c r="AG28">
        <v>74.108551025390625</v>
      </c>
      <c r="AH28">
        <v>2016</v>
      </c>
      <c r="AI28">
        <v>15.5</v>
      </c>
      <c r="AJ28">
        <v>33.719326019287109</v>
      </c>
      <c r="AK28">
        <v>2016</v>
      </c>
      <c r="AL28">
        <v>6.9000000953674316</v>
      </c>
      <c r="AM28">
        <v>18.730613708496094</v>
      </c>
      <c r="AN28">
        <v>2016</v>
      </c>
      <c r="AO28">
        <v>58</v>
      </c>
      <c r="AP28">
        <v>69.311111450195313</v>
      </c>
      <c r="AQ28">
        <v>2016</v>
      </c>
      <c r="AR28">
        <v>10.399999618530273</v>
      </c>
      <c r="AS28">
        <v>25.111110687255859</v>
      </c>
      <c r="AT28">
        <v>2016</v>
      </c>
      <c r="AU28">
        <v>2016</v>
      </c>
      <c r="AV28" t="s">
        <v>94</v>
      </c>
      <c r="AW28" t="s">
        <v>94</v>
      </c>
    </row>
    <row r="30" spans="1:49">
      <c r="I30" s="27"/>
    </row>
  </sheetData>
  <sortState ref="A2:AJ48">
    <sortCondition descending="1" ref="C2:C48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6"/>
  <sheetViews>
    <sheetView workbookViewId="0"/>
  </sheetViews>
  <sheetFormatPr defaultColWidth="8.90625" defaultRowHeight="14.5"/>
  <cols>
    <col min="1" max="1" width="65.08984375" style="18" bestFit="1" customWidth="1"/>
    <col min="2" max="16384" width="8.90625" style="18"/>
  </cols>
  <sheetData>
    <row r="1" spans="1:13">
      <c r="A1" s="18" t="s">
        <v>105</v>
      </c>
      <c r="B1" s="18" t="s">
        <v>107</v>
      </c>
      <c r="C1" s="18" t="s">
        <v>109</v>
      </c>
      <c r="D1" s="18" t="s">
        <v>111</v>
      </c>
      <c r="E1" s="18" t="s">
        <v>113</v>
      </c>
      <c r="F1" s="18" t="s">
        <v>166</v>
      </c>
      <c r="G1" s="18" t="s">
        <v>167</v>
      </c>
      <c r="H1" s="18" t="s">
        <v>168</v>
      </c>
      <c r="I1" s="18" t="s">
        <v>169</v>
      </c>
      <c r="J1" s="18" t="s">
        <v>170</v>
      </c>
      <c r="K1" s="18" t="s">
        <v>171</v>
      </c>
      <c r="L1" s="18" t="s">
        <v>172</v>
      </c>
      <c r="M1" s="18" t="s">
        <v>173</v>
      </c>
    </row>
    <row r="2" spans="1:13">
      <c r="A2" s="18" t="s">
        <v>94</v>
      </c>
      <c r="B2" s="18" t="s">
        <v>174</v>
      </c>
      <c r="C2" s="18" t="s">
        <v>94</v>
      </c>
      <c r="D2" s="18" t="s">
        <v>94</v>
      </c>
      <c r="E2" s="18" t="s">
        <v>94</v>
      </c>
      <c r="F2" s="18" t="s">
        <v>94</v>
      </c>
      <c r="G2" s="18" t="s">
        <v>94</v>
      </c>
      <c r="H2" s="18" t="s">
        <v>94</v>
      </c>
      <c r="I2" s="18" t="s">
        <v>94</v>
      </c>
      <c r="J2" s="18" t="s">
        <v>94</v>
      </c>
      <c r="K2" s="18" t="s">
        <v>94</v>
      </c>
      <c r="L2" s="18" t="s">
        <v>94</v>
      </c>
      <c r="M2" s="18" t="s">
        <v>94</v>
      </c>
    </row>
    <row r="3" spans="1:13">
      <c r="A3" s="18" t="s">
        <v>451</v>
      </c>
      <c r="B3" s="18" t="s">
        <v>94</v>
      </c>
      <c r="C3" s="18" t="s">
        <v>94</v>
      </c>
      <c r="D3" s="18" t="s">
        <v>94</v>
      </c>
      <c r="E3" s="18" t="s">
        <v>94</v>
      </c>
      <c r="F3" s="18" t="s">
        <v>94</v>
      </c>
      <c r="G3" s="18" t="s">
        <v>94</v>
      </c>
      <c r="H3" s="18" t="s">
        <v>94</v>
      </c>
      <c r="I3" s="18" t="s">
        <v>94</v>
      </c>
      <c r="J3" s="18" t="s">
        <v>94</v>
      </c>
      <c r="K3" s="18" t="s">
        <v>94</v>
      </c>
      <c r="L3" s="18" t="s">
        <v>94</v>
      </c>
      <c r="M3" s="18" t="s">
        <v>94</v>
      </c>
    </row>
    <row r="4" spans="1:13">
      <c r="A4" s="18" t="s">
        <v>115</v>
      </c>
      <c r="B4" s="18" t="s">
        <v>108</v>
      </c>
      <c r="C4" s="18" t="s">
        <v>110</v>
      </c>
      <c r="D4" s="18" t="s">
        <v>112</v>
      </c>
      <c r="E4" s="18" t="s">
        <v>114</v>
      </c>
      <c r="F4" s="18" t="s">
        <v>108</v>
      </c>
      <c r="G4" s="18" t="s">
        <v>110</v>
      </c>
      <c r="H4" s="18" t="s">
        <v>112</v>
      </c>
      <c r="I4" s="18" t="s">
        <v>114</v>
      </c>
      <c r="J4" s="18" t="s">
        <v>108</v>
      </c>
      <c r="K4" s="18" t="s">
        <v>110</v>
      </c>
      <c r="L4" s="18" t="s">
        <v>112</v>
      </c>
      <c r="M4" s="18" t="s">
        <v>114</v>
      </c>
    </row>
    <row r="5" spans="1:13">
      <c r="A5" s="18" t="s">
        <v>99</v>
      </c>
      <c r="B5" s="18" t="s">
        <v>281</v>
      </c>
      <c r="C5" s="18" t="s">
        <v>207</v>
      </c>
      <c r="D5" s="18" t="s">
        <v>1354</v>
      </c>
      <c r="E5" s="18" t="s">
        <v>1396</v>
      </c>
      <c r="F5" s="18" t="s">
        <v>473</v>
      </c>
      <c r="G5" s="18" t="s">
        <v>227</v>
      </c>
      <c r="H5" s="18" t="s">
        <v>581</v>
      </c>
      <c r="I5" s="18" t="s">
        <v>493</v>
      </c>
      <c r="J5" s="18" t="s">
        <v>370</v>
      </c>
      <c r="K5" s="18" t="s">
        <v>235</v>
      </c>
      <c r="L5" s="18" t="s">
        <v>389</v>
      </c>
      <c r="M5" s="18" t="s">
        <v>262</v>
      </c>
    </row>
    <row r="6" spans="1:13">
      <c r="A6" s="18" t="s">
        <v>126</v>
      </c>
      <c r="B6" s="18" t="s">
        <v>177</v>
      </c>
      <c r="C6" s="18" t="s">
        <v>208</v>
      </c>
      <c r="D6" s="18" t="s">
        <v>253</v>
      </c>
      <c r="E6" s="18" t="s">
        <v>924</v>
      </c>
      <c r="F6" s="18" t="s">
        <v>923</v>
      </c>
      <c r="G6" s="18" t="s">
        <v>211</v>
      </c>
      <c r="H6" s="18" t="s">
        <v>911</v>
      </c>
      <c r="I6" s="18" t="s">
        <v>285</v>
      </c>
      <c r="J6" s="18" t="s">
        <v>371</v>
      </c>
      <c r="K6" s="18" t="s">
        <v>239</v>
      </c>
      <c r="L6" s="18" t="s">
        <v>390</v>
      </c>
      <c r="M6" s="18" t="s">
        <v>404</v>
      </c>
    </row>
    <row r="7" spans="1:13">
      <c r="A7" s="18" t="s">
        <v>127</v>
      </c>
      <c r="B7" s="18" t="s">
        <v>392</v>
      </c>
      <c r="C7" s="18" t="s">
        <v>228</v>
      </c>
      <c r="D7" s="18" t="s">
        <v>346</v>
      </c>
      <c r="E7" s="18" t="s">
        <v>283</v>
      </c>
      <c r="F7" s="18" t="s">
        <v>822</v>
      </c>
      <c r="G7" s="18" t="s">
        <v>323</v>
      </c>
      <c r="H7" s="18" t="s">
        <v>1367</v>
      </c>
      <c r="I7" s="18" t="s">
        <v>1456</v>
      </c>
      <c r="J7" s="18" t="s">
        <v>372</v>
      </c>
      <c r="K7" s="18" t="s">
        <v>219</v>
      </c>
      <c r="L7" s="18" t="s">
        <v>391</v>
      </c>
      <c r="M7" s="18" t="s">
        <v>187</v>
      </c>
    </row>
    <row r="8" spans="1:13">
      <c r="A8" s="18" t="s">
        <v>128</v>
      </c>
      <c r="B8" s="18" t="s">
        <v>653</v>
      </c>
      <c r="C8" s="18" t="s">
        <v>214</v>
      </c>
      <c r="D8" s="18" t="s">
        <v>359</v>
      </c>
      <c r="E8" s="18" t="s">
        <v>474</v>
      </c>
      <c r="F8" s="18" t="s">
        <v>494</v>
      </c>
      <c r="G8" s="18" t="s">
        <v>246</v>
      </c>
      <c r="H8" s="18" t="s">
        <v>598</v>
      </c>
      <c r="I8" s="18" t="s">
        <v>255</v>
      </c>
      <c r="J8" s="18" t="s">
        <v>373</v>
      </c>
      <c r="K8" s="18" t="s">
        <v>215</v>
      </c>
      <c r="L8" s="18" t="s">
        <v>392</v>
      </c>
      <c r="M8" s="18" t="s">
        <v>312</v>
      </c>
    </row>
    <row r="9" spans="1:13">
      <c r="A9" s="18" t="s">
        <v>129</v>
      </c>
      <c r="B9" s="18" t="s">
        <v>258</v>
      </c>
      <c r="C9" s="18" t="s">
        <v>211</v>
      </c>
      <c r="D9" s="18" t="s">
        <v>479</v>
      </c>
      <c r="E9" s="18" t="s">
        <v>343</v>
      </c>
      <c r="F9" s="18" t="s">
        <v>1433</v>
      </c>
      <c r="G9" s="18" t="s">
        <v>332</v>
      </c>
      <c r="H9" s="18" t="s">
        <v>521</v>
      </c>
      <c r="I9" s="18" t="s">
        <v>543</v>
      </c>
      <c r="J9" s="18" t="s">
        <v>349</v>
      </c>
      <c r="K9" s="18" t="s">
        <v>332</v>
      </c>
      <c r="L9" s="18" t="s">
        <v>364</v>
      </c>
      <c r="M9" s="18" t="s">
        <v>258</v>
      </c>
    </row>
    <row r="10" spans="1:13">
      <c r="A10" s="18" t="s">
        <v>130</v>
      </c>
      <c r="B10" s="18" t="s">
        <v>597</v>
      </c>
      <c r="C10" s="18" t="s">
        <v>209</v>
      </c>
      <c r="D10" s="18" t="s">
        <v>606</v>
      </c>
      <c r="E10" s="18" t="s">
        <v>821</v>
      </c>
      <c r="F10" s="18" t="s">
        <v>560</v>
      </c>
      <c r="G10" s="18" t="s">
        <v>260</v>
      </c>
      <c r="H10" s="18" t="s">
        <v>1263</v>
      </c>
      <c r="I10" s="18" t="s">
        <v>480</v>
      </c>
      <c r="J10" s="18" t="s">
        <v>374</v>
      </c>
      <c r="K10" s="18" t="s">
        <v>336</v>
      </c>
      <c r="L10" s="18" t="s">
        <v>393</v>
      </c>
      <c r="M10" s="18" t="s">
        <v>305</v>
      </c>
    </row>
    <row r="11" spans="1:13">
      <c r="A11" s="18" t="s">
        <v>102</v>
      </c>
      <c r="B11" s="18" t="s">
        <v>484</v>
      </c>
      <c r="C11" s="18" t="s">
        <v>214</v>
      </c>
      <c r="D11" s="18" t="s">
        <v>1355</v>
      </c>
      <c r="E11" s="18" t="s">
        <v>775</v>
      </c>
      <c r="F11" s="18" t="s">
        <v>503</v>
      </c>
      <c r="G11" s="18" t="s">
        <v>208</v>
      </c>
      <c r="H11" s="18" t="s">
        <v>1294</v>
      </c>
      <c r="I11" s="18" t="s">
        <v>1291</v>
      </c>
      <c r="J11" s="18" t="s">
        <v>263</v>
      </c>
      <c r="K11" s="18" t="s">
        <v>214</v>
      </c>
      <c r="L11" s="18" t="s">
        <v>362</v>
      </c>
      <c r="M11" s="18" t="s">
        <v>191</v>
      </c>
    </row>
    <row r="12" spans="1:13">
      <c r="A12" s="18" t="s">
        <v>94</v>
      </c>
      <c r="B12" s="18" t="s">
        <v>174</v>
      </c>
      <c r="C12" s="18" t="s">
        <v>94</v>
      </c>
      <c r="D12" s="18" t="s">
        <v>94</v>
      </c>
      <c r="E12" s="18" t="s">
        <v>94</v>
      </c>
      <c r="F12" s="18" t="s">
        <v>94</v>
      </c>
      <c r="G12" s="18" t="s">
        <v>94</v>
      </c>
      <c r="H12" s="18" t="s">
        <v>94</v>
      </c>
      <c r="I12" s="18" t="s">
        <v>94</v>
      </c>
      <c r="J12" s="18" t="s">
        <v>94</v>
      </c>
      <c r="K12" s="18" t="s">
        <v>94</v>
      </c>
      <c r="L12" s="18" t="s">
        <v>94</v>
      </c>
      <c r="M12" s="18" t="s">
        <v>94</v>
      </c>
    </row>
    <row r="13" spans="1:13">
      <c r="A13" s="18" t="s">
        <v>165</v>
      </c>
      <c r="B13" s="18" t="s">
        <v>94</v>
      </c>
      <c r="C13" s="18" t="s">
        <v>94</v>
      </c>
      <c r="D13" s="18" t="s">
        <v>94</v>
      </c>
      <c r="E13" s="18" t="s">
        <v>94</v>
      </c>
      <c r="F13" s="18" t="s">
        <v>94</v>
      </c>
      <c r="G13" s="18" t="s">
        <v>94</v>
      </c>
      <c r="H13" s="18" t="s">
        <v>94</v>
      </c>
      <c r="I13" s="18" t="s">
        <v>94</v>
      </c>
      <c r="J13" s="18" t="s">
        <v>94</v>
      </c>
      <c r="K13" s="18" t="s">
        <v>94</v>
      </c>
      <c r="L13" s="18" t="s">
        <v>94</v>
      </c>
      <c r="M13" s="18" t="s">
        <v>94</v>
      </c>
    </row>
    <row r="14" spans="1:13">
      <c r="A14" s="18" t="s">
        <v>116</v>
      </c>
      <c r="B14" s="18" t="s">
        <v>108</v>
      </c>
      <c r="C14" s="18" t="s">
        <v>110</v>
      </c>
      <c r="D14" s="18" t="s">
        <v>112</v>
      </c>
      <c r="E14" s="18" t="s">
        <v>114</v>
      </c>
      <c r="F14" s="18" t="s">
        <v>108</v>
      </c>
      <c r="G14" s="18" t="s">
        <v>110</v>
      </c>
      <c r="H14" s="18" t="s">
        <v>112</v>
      </c>
      <c r="I14" s="18" t="s">
        <v>114</v>
      </c>
      <c r="J14" s="18" t="s">
        <v>108</v>
      </c>
      <c r="K14" s="18" t="s">
        <v>110</v>
      </c>
      <c r="L14" s="18" t="s">
        <v>112</v>
      </c>
      <c r="M14" s="18" t="s">
        <v>114</v>
      </c>
    </row>
    <row r="15" spans="1:13">
      <c r="A15" s="18" t="s">
        <v>99</v>
      </c>
      <c r="B15" s="18" t="s">
        <v>281</v>
      </c>
      <c r="C15" s="18" t="s">
        <v>207</v>
      </c>
      <c r="D15" s="18" t="s">
        <v>1354</v>
      </c>
      <c r="E15" s="18" t="s">
        <v>1396</v>
      </c>
      <c r="F15" s="18" t="s">
        <v>473</v>
      </c>
      <c r="G15" s="18" t="s">
        <v>227</v>
      </c>
      <c r="H15" s="18" t="s">
        <v>581</v>
      </c>
      <c r="I15" s="18" t="s">
        <v>493</v>
      </c>
      <c r="J15" s="18" t="s">
        <v>370</v>
      </c>
      <c r="K15" s="18" t="s">
        <v>235</v>
      </c>
      <c r="L15" s="18" t="s">
        <v>389</v>
      </c>
      <c r="M15" s="18" t="s">
        <v>262</v>
      </c>
    </row>
    <row r="16" spans="1:13">
      <c r="A16" s="18" t="s">
        <v>103</v>
      </c>
      <c r="B16" s="18" t="s">
        <v>182</v>
      </c>
      <c r="C16" s="18" t="s">
        <v>240</v>
      </c>
      <c r="D16" s="18" t="s">
        <v>181</v>
      </c>
      <c r="E16" s="18" t="s">
        <v>655</v>
      </c>
      <c r="F16" s="18" t="s">
        <v>264</v>
      </c>
      <c r="G16" s="18" t="s">
        <v>229</v>
      </c>
      <c r="H16" s="18" t="s">
        <v>345</v>
      </c>
      <c r="I16" s="18" t="s">
        <v>363</v>
      </c>
      <c r="J16" s="18" t="s">
        <v>375</v>
      </c>
      <c r="K16" s="18" t="s">
        <v>197</v>
      </c>
      <c r="L16" s="18" t="s">
        <v>290</v>
      </c>
      <c r="M16" s="18" t="s">
        <v>289</v>
      </c>
    </row>
    <row r="17" spans="1:13">
      <c r="A17" s="18" t="s">
        <v>104</v>
      </c>
      <c r="B17" s="18" t="s">
        <v>497</v>
      </c>
      <c r="C17" s="18" t="s">
        <v>214</v>
      </c>
      <c r="D17" s="18" t="s">
        <v>886</v>
      </c>
      <c r="E17" s="18" t="s">
        <v>1397</v>
      </c>
      <c r="F17" s="18" t="s">
        <v>562</v>
      </c>
      <c r="G17" s="18" t="s">
        <v>246</v>
      </c>
      <c r="H17" s="18" t="s">
        <v>597</v>
      </c>
      <c r="I17" s="18" t="s">
        <v>923</v>
      </c>
      <c r="J17" s="18" t="s">
        <v>376</v>
      </c>
      <c r="K17" s="18" t="s">
        <v>212</v>
      </c>
      <c r="L17" s="18" t="s">
        <v>394</v>
      </c>
      <c r="M17" s="18" t="s">
        <v>405</v>
      </c>
    </row>
    <row r="18" spans="1:13">
      <c r="A18" s="18" t="s">
        <v>130</v>
      </c>
      <c r="B18" s="18" t="s">
        <v>597</v>
      </c>
      <c r="C18" s="18" t="s">
        <v>209</v>
      </c>
      <c r="D18" s="18" t="s">
        <v>606</v>
      </c>
      <c r="E18" s="18" t="s">
        <v>821</v>
      </c>
      <c r="F18" s="18" t="s">
        <v>560</v>
      </c>
      <c r="G18" s="18" t="s">
        <v>260</v>
      </c>
      <c r="H18" s="18" t="s">
        <v>1263</v>
      </c>
      <c r="I18" s="18" t="s">
        <v>480</v>
      </c>
      <c r="J18" s="18" t="s">
        <v>374</v>
      </c>
      <c r="K18" s="18" t="s">
        <v>336</v>
      </c>
      <c r="L18" s="18" t="s">
        <v>393</v>
      </c>
      <c r="M18" s="18" t="s">
        <v>305</v>
      </c>
    </row>
    <row r="19" spans="1:13">
      <c r="A19" s="18" t="s">
        <v>102</v>
      </c>
      <c r="B19" s="18" t="s">
        <v>484</v>
      </c>
      <c r="C19" s="18" t="s">
        <v>214</v>
      </c>
      <c r="D19" s="18" t="s">
        <v>1355</v>
      </c>
      <c r="E19" s="18" t="s">
        <v>775</v>
      </c>
      <c r="F19" s="18" t="s">
        <v>503</v>
      </c>
      <c r="G19" s="18" t="s">
        <v>208</v>
      </c>
      <c r="H19" s="18" t="s">
        <v>1294</v>
      </c>
      <c r="I19" s="18" t="s">
        <v>1291</v>
      </c>
      <c r="J19" s="18" t="s">
        <v>263</v>
      </c>
      <c r="K19" s="18" t="s">
        <v>214</v>
      </c>
      <c r="L19" s="18" t="s">
        <v>362</v>
      </c>
      <c r="M19" s="18" t="s">
        <v>191</v>
      </c>
    </row>
    <row r="20" spans="1:13">
      <c r="A20" s="18" t="s">
        <v>94</v>
      </c>
      <c r="B20" s="18" t="s">
        <v>174</v>
      </c>
      <c r="C20" s="18" t="s">
        <v>94</v>
      </c>
      <c r="D20" s="18" t="s">
        <v>94</v>
      </c>
      <c r="E20" s="18" t="s">
        <v>94</v>
      </c>
      <c r="F20" s="18" t="s">
        <v>94</v>
      </c>
      <c r="G20" s="18" t="s">
        <v>94</v>
      </c>
      <c r="H20" s="18" t="s">
        <v>94</v>
      </c>
      <c r="I20" s="18" t="s">
        <v>94</v>
      </c>
      <c r="J20" s="18" t="s">
        <v>94</v>
      </c>
      <c r="K20" s="18" t="s">
        <v>94</v>
      </c>
      <c r="L20" s="18" t="s">
        <v>94</v>
      </c>
      <c r="M20" s="18" t="s">
        <v>94</v>
      </c>
    </row>
    <row r="21" spans="1:13">
      <c r="A21" s="18" t="s">
        <v>175</v>
      </c>
      <c r="B21" s="18" t="s">
        <v>94</v>
      </c>
      <c r="C21" s="18" t="s">
        <v>94</v>
      </c>
      <c r="D21" s="18" t="s">
        <v>94</v>
      </c>
      <c r="E21" s="18" t="s">
        <v>94</v>
      </c>
      <c r="F21" s="18" t="s">
        <v>94</v>
      </c>
      <c r="G21" s="18" t="s">
        <v>94</v>
      </c>
      <c r="H21" s="18" t="s">
        <v>94</v>
      </c>
      <c r="I21" s="18" t="s">
        <v>94</v>
      </c>
      <c r="J21" s="18" t="s">
        <v>94</v>
      </c>
      <c r="K21" s="18" t="s">
        <v>94</v>
      </c>
      <c r="L21" s="18" t="s">
        <v>94</v>
      </c>
      <c r="M21" s="18" t="s">
        <v>94</v>
      </c>
    </row>
    <row r="22" spans="1:13">
      <c r="A22" s="18" t="s">
        <v>1280</v>
      </c>
      <c r="B22" s="18" t="s">
        <v>108</v>
      </c>
      <c r="C22" s="18" t="s">
        <v>110</v>
      </c>
      <c r="D22" s="18" t="s">
        <v>112</v>
      </c>
      <c r="E22" s="18" t="s">
        <v>114</v>
      </c>
      <c r="F22" s="18" t="s">
        <v>108</v>
      </c>
      <c r="G22" s="18" t="s">
        <v>110</v>
      </c>
      <c r="H22" s="18" t="s">
        <v>112</v>
      </c>
      <c r="I22" s="18" t="s">
        <v>114</v>
      </c>
      <c r="J22" s="18" t="s">
        <v>108</v>
      </c>
      <c r="K22" s="18" t="s">
        <v>110</v>
      </c>
      <c r="L22" s="18" t="s">
        <v>112</v>
      </c>
      <c r="M22" s="18" t="s">
        <v>114</v>
      </c>
    </row>
    <row r="23" spans="1:13">
      <c r="A23" s="18" t="s">
        <v>1133</v>
      </c>
      <c r="B23" s="18" t="s">
        <v>844</v>
      </c>
      <c r="C23" s="18" t="s">
        <v>215</v>
      </c>
      <c r="D23" s="18" t="s">
        <v>505</v>
      </c>
      <c r="E23" s="18" t="s">
        <v>1292</v>
      </c>
      <c r="F23" s="18" t="s">
        <v>1434</v>
      </c>
      <c r="G23" s="18" t="s">
        <v>250</v>
      </c>
      <c r="H23" s="18" t="s">
        <v>899</v>
      </c>
      <c r="I23" s="18" t="s">
        <v>494</v>
      </c>
      <c r="J23" s="18" t="s">
        <v>377</v>
      </c>
      <c r="K23" s="18" t="s">
        <v>215</v>
      </c>
      <c r="L23" s="18" t="s">
        <v>192</v>
      </c>
      <c r="M23" s="18" t="s">
        <v>190</v>
      </c>
    </row>
    <row r="24" spans="1:13">
      <c r="A24" s="18" t="s">
        <v>1134</v>
      </c>
      <c r="B24" s="18" t="s">
        <v>185</v>
      </c>
      <c r="C24" s="18" t="s">
        <v>216</v>
      </c>
      <c r="D24" s="18" t="s">
        <v>311</v>
      </c>
      <c r="E24" s="18" t="s">
        <v>376</v>
      </c>
      <c r="F24" s="18" t="s">
        <v>1365</v>
      </c>
      <c r="G24" s="18" t="s">
        <v>222</v>
      </c>
      <c r="H24" s="18" t="s">
        <v>500</v>
      </c>
      <c r="I24" s="18" t="s">
        <v>1457</v>
      </c>
      <c r="J24" s="18" t="s">
        <v>311</v>
      </c>
      <c r="K24" s="18" t="s">
        <v>216</v>
      </c>
      <c r="L24" s="18" t="s">
        <v>395</v>
      </c>
      <c r="M24" s="18" t="s">
        <v>185</v>
      </c>
    </row>
    <row r="25" spans="1:13">
      <c r="A25" s="18" t="s">
        <v>1135</v>
      </c>
      <c r="B25" s="18" t="s">
        <v>597</v>
      </c>
      <c r="C25" s="18" t="s">
        <v>209</v>
      </c>
      <c r="D25" s="18" t="s">
        <v>606</v>
      </c>
      <c r="E25" s="18" t="s">
        <v>821</v>
      </c>
      <c r="F25" s="18" t="s">
        <v>560</v>
      </c>
      <c r="G25" s="18" t="s">
        <v>260</v>
      </c>
      <c r="H25" s="18" t="s">
        <v>1263</v>
      </c>
      <c r="I25" s="18" t="s">
        <v>480</v>
      </c>
      <c r="J25" s="18" t="s">
        <v>374</v>
      </c>
      <c r="K25" s="18" t="s">
        <v>336</v>
      </c>
      <c r="L25" s="18" t="s">
        <v>393</v>
      </c>
      <c r="M25" s="18" t="s">
        <v>305</v>
      </c>
    </row>
    <row r="26" spans="1:13">
      <c r="A26" s="18" t="s">
        <v>102</v>
      </c>
      <c r="B26" s="18" t="s">
        <v>484</v>
      </c>
      <c r="C26" s="18" t="s">
        <v>214</v>
      </c>
      <c r="D26" s="18" t="s">
        <v>1355</v>
      </c>
      <c r="E26" s="18" t="s">
        <v>775</v>
      </c>
      <c r="F26" s="18" t="s">
        <v>503</v>
      </c>
      <c r="G26" s="18" t="s">
        <v>208</v>
      </c>
      <c r="H26" s="18" t="s">
        <v>1294</v>
      </c>
      <c r="I26" s="18" t="s">
        <v>1291</v>
      </c>
      <c r="J26" s="18" t="s">
        <v>263</v>
      </c>
      <c r="K26" s="18" t="s">
        <v>214</v>
      </c>
      <c r="L26" s="18" t="s">
        <v>362</v>
      </c>
      <c r="M26" s="18" t="s">
        <v>191</v>
      </c>
    </row>
    <row r="27" spans="1:13">
      <c r="A27" s="18" t="s">
        <v>94</v>
      </c>
      <c r="B27" s="18" t="s">
        <v>174</v>
      </c>
      <c r="C27" s="18" t="s">
        <v>94</v>
      </c>
      <c r="D27" s="18" t="s">
        <v>94</v>
      </c>
      <c r="E27" s="18" t="s">
        <v>94</v>
      </c>
      <c r="F27" s="18" t="s">
        <v>94</v>
      </c>
      <c r="G27" s="18" t="s">
        <v>94</v>
      </c>
      <c r="H27" s="18" t="s">
        <v>94</v>
      </c>
      <c r="I27" s="18" t="s">
        <v>94</v>
      </c>
      <c r="J27" s="18" t="s">
        <v>94</v>
      </c>
      <c r="K27" s="18" t="s">
        <v>94</v>
      </c>
      <c r="L27" s="18" t="s">
        <v>94</v>
      </c>
      <c r="M27" s="18" t="s">
        <v>94</v>
      </c>
    </row>
    <row r="28" spans="1:13">
      <c r="A28" s="18" t="s">
        <v>441</v>
      </c>
      <c r="B28" s="18" t="s">
        <v>94</v>
      </c>
      <c r="C28" s="18" t="s">
        <v>94</v>
      </c>
      <c r="D28" s="18" t="s">
        <v>94</v>
      </c>
      <c r="E28" s="18" t="s">
        <v>94</v>
      </c>
      <c r="F28" s="18" t="s">
        <v>94</v>
      </c>
      <c r="G28" s="18" t="s">
        <v>94</v>
      </c>
      <c r="H28" s="18" t="s">
        <v>94</v>
      </c>
      <c r="I28" s="18" t="s">
        <v>94</v>
      </c>
      <c r="J28" s="18" t="s">
        <v>94</v>
      </c>
      <c r="K28" s="18" t="s">
        <v>94</v>
      </c>
      <c r="L28" s="18" t="s">
        <v>94</v>
      </c>
      <c r="M28" s="18" t="s">
        <v>94</v>
      </c>
    </row>
    <row r="29" spans="1:13">
      <c r="A29" s="18" t="s">
        <v>115</v>
      </c>
      <c r="B29" s="18" t="s">
        <v>108</v>
      </c>
      <c r="C29" s="18" t="s">
        <v>110</v>
      </c>
      <c r="D29" s="18" t="s">
        <v>112</v>
      </c>
      <c r="E29" s="18" t="s">
        <v>114</v>
      </c>
      <c r="F29" s="18" t="s">
        <v>108</v>
      </c>
      <c r="G29" s="18" t="s">
        <v>110</v>
      </c>
      <c r="H29" s="18" t="s">
        <v>112</v>
      </c>
      <c r="I29" s="18" t="s">
        <v>114</v>
      </c>
      <c r="J29" s="18" t="s">
        <v>108</v>
      </c>
      <c r="K29" s="18" t="s">
        <v>110</v>
      </c>
      <c r="L29" s="18" t="s">
        <v>112</v>
      </c>
      <c r="M29" s="18" t="s">
        <v>114</v>
      </c>
    </row>
    <row r="30" spans="1:13">
      <c r="A30" s="18" t="s">
        <v>99</v>
      </c>
      <c r="B30" s="18" t="s">
        <v>321</v>
      </c>
      <c r="C30" s="18" t="s">
        <v>215</v>
      </c>
      <c r="D30" s="18" t="s">
        <v>355</v>
      </c>
      <c r="E30" s="18" t="s">
        <v>774</v>
      </c>
      <c r="F30" s="18" t="s">
        <v>295</v>
      </c>
      <c r="G30" s="18" t="s">
        <v>210</v>
      </c>
      <c r="H30" s="18" t="s">
        <v>327</v>
      </c>
      <c r="I30" s="18" t="s">
        <v>535</v>
      </c>
      <c r="J30" s="18" t="s">
        <v>435</v>
      </c>
      <c r="K30" s="18" t="s">
        <v>215</v>
      </c>
      <c r="L30" s="18" t="s">
        <v>324</v>
      </c>
      <c r="M30" s="18" t="s">
        <v>408</v>
      </c>
    </row>
    <row r="31" spans="1:13">
      <c r="A31" s="18" t="s">
        <v>126</v>
      </c>
      <c r="B31" s="18" t="s">
        <v>508</v>
      </c>
      <c r="C31" s="18" t="s">
        <v>212</v>
      </c>
      <c r="D31" s="18" t="s">
        <v>353</v>
      </c>
      <c r="E31" s="18" t="s">
        <v>313</v>
      </c>
      <c r="F31" s="18" t="s">
        <v>532</v>
      </c>
      <c r="G31" s="18" t="s">
        <v>207</v>
      </c>
      <c r="H31" s="18" t="s">
        <v>523</v>
      </c>
      <c r="I31" s="18" t="s">
        <v>326</v>
      </c>
      <c r="J31" s="18" t="s">
        <v>368</v>
      </c>
      <c r="K31" s="18" t="s">
        <v>249</v>
      </c>
      <c r="L31" s="18" t="s">
        <v>303</v>
      </c>
      <c r="M31" s="18" t="s">
        <v>400</v>
      </c>
    </row>
    <row r="32" spans="1:13">
      <c r="A32" s="18" t="s">
        <v>127</v>
      </c>
      <c r="B32" s="18" t="s">
        <v>429</v>
      </c>
      <c r="C32" s="18" t="s">
        <v>251</v>
      </c>
      <c r="D32" s="18" t="s">
        <v>439</v>
      </c>
      <c r="E32" s="18" t="s">
        <v>297</v>
      </c>
      <c r="F32" s="18" t="s">
        <v>329</v>
      </c>
      <c r="G32" s="18" t="s">
        <v>244</v>
      </c>
      <c r="H32" s="18" t="s">
        <v>211</v>
      </c>
      <c r="I32" s="18" t="s">
        <v>1458</v>
      </c>
      <c r="J32" s="18" t="s">
        <v>277</v>
      </c>
      <c r="K32" s="18" t="s">
        <v>212</v>
      </c>
      <c r="L32" s="18" t="s">
        <v>300</v>
      </c>
      <c r="M32" s="18" t="s">
        <v>396</v>
      </c>
    </row>
    <row r="33" spans="1:13">
      <c r="A33" s="18" t="s">
        <v>128</v>
      </c>
      <c r="B33" s="18" t="s">
        <v>893</v>
      </c>
      <c r="C33" s="18" t="s">
        <v>249</v>
      </c>
      <c r="D33" s="18" t="s">
        <v>302</v>
      </c>
      <c r="E33" s="18" t="s">
        <v>536</v>
      </c>
      <c r="F33" s="18" t="s">
        <v>277</v>
      </c>
      <c r="G33" s="18" t="s">
        <v>249</v>
      </c>
      <c r="H33" s="18" t="s">
        <v>386</v>
      </c>
      <c r="I33" s="18" t="s">
        <v>303</v>
      </c>
      <c r="J33" s="18" t="s">
        <v>302</v>
      </c>
      <c r="K33" s="18" t="s">
        <v>388</v>
      </c>
      <c r="L33" s="18" t="s">
        <v>348</v>
      </c>
      <c r="M33" s="18" t="s">
        <v>369</v>
      </c>
    </row>
    <row r="34" spans="1:13">
      <c r="A34" s="18" t="s">
        <v>129</v>
      </c>
      <c r="B34" s="18" t="s">
        <v>356</v>
      </c>
      <c r="C34" s="18" t="s">
        <v>235</v>
      </c>
      <c r="D34" s="18" t="s">
        <v>894</v>
      </c>
      <c r="E34" s="18" t="s">
        <v>348</v>
      </c>
      <c r="F34" s="18" t="s">
        <v>367</v>
      </c>
      <c r="G34" s="18" t="s">
        <v>250</v>
      </c>
      <c r="H34" s="18" t="s">
        <v>219</v>
      </c>
      <c r="I34" s="18" t="s">
        <v>433</v>
      </c>
      <c r="J34" s="18" t="s">
        <v>236</v>
      </c>
      <c r="K34" s="18" t="s">
        <v>214</v>
      </c>
      <c r="L34" s="18" t="s">
        <v>247</v>
      </c>
      <c r="M34" s="18" t="s">
        <v>433</v>
      </c>
    </row>
    <row r="35" spans="1:13">
      <c r="A35" s="18" t="s">
        <v>130</v>
      </c>
      <c r="B35" s="18" t="s">
        <v>1261</v>
      </c>
      <c r="C35" s="18" t="s">
        <v>209</v>
      </c>
      <c r="D35" s="18" t="s">
        <v>327</v>
      </c>
      <c r="E35" s="18" t="s">
        <v>624</v>
      </c>
      <c r="F35" s="18" t="s">
        <v>196</v>
      </c>
      <c r="G35" s="18" t="s">
        <v>229</v>
      </c>
      <c r="H35" s="18" t="s">
        <v>251</v>
      </c>
      <c r="I35" s="18" t="s">
        <v>408</v>
      </c>
      <c r="J35" s="18" t="s">
        <v>205</v>
      </c>
      <c r="K35" s="18" t="s">
        <v>244</v>
      </c>
      <c r="L35" s="18" t="s">
        <v>227</v>
      </c>
      <c r="M35" s="18" t="s">
        <v>313</v>
      </c>
    </row>
    <row r="36" spans="1:13">
      <c r="A36" s="18" t="s">
        <v>102</v>
      </c>
      <c r="B36" s="18" t="s">
        <v>266</v>
      </c>
      <c r="C36" s="18" t="s">
        <v>388</v>
      </c>
      <c r="D36" s="18" t="s">
        <v>202</v>
      </c>
      <c r="E36" s="18" t="s">
        <v>595</v>
      </c>
      <c r="F36" s="18" t="s">
        <v>384</v>
      </c>
      <c r="G36" s="18" t="s">
        <v>212</v>
      </c>
      <c r="H36" s="18" t="s">
        <v>317</v>
      </c>
      <c r="I36" s="18" t="s">
        <v>186</v>
      </c>
      <c r="J36" s="18" t="s">
        <v>348</v>
      </c>
      <c r="K36" s="18" t="s">
        <v>249</v>
      </c>
      <c r="L36" s="18" t="s">
        <v>328</v>
      </c>
      <c r="M36" s="18" t="s">
        <v>353</v>
      </c>
    </row>
    <row r="37" spans="1:13">
      <c r="A37" s="18" t="s">
        <v>94</v>
      </c>
      <c r="B37" s="18" t="s">
        <v>174</v>
      </c>
      <c r="C37" s="18" t="s">
        <v>94</v>
      </c>
      <c r="D37" s="18" t="s">
        <v>94</v>
      </c>
      <c r="E37" s="18" t="s">
        <v>94</v>
      </c>
      <c r="F37" s="18" t="s">
        <v>94</v>
      </c>
      <c r="G37" s="18" t="s">
        <v>94</v>
      </c>
      <c r="H37" s="18" t="s">
        <v>94</v>
      </c>
      <c r="I37" s="18" t="s">
        <v>94</v>
      </c>
      <c r="J37" s="18" t="s">
        <v>94</v>
      </c>
      <c r="K37" s="18" t="s">
        <v>94</v>
      </c>
      <c r="L37" s="18" t="s">
        <v>94</v>
      </c>
      <c r="M37" s="18" t="s">
        <v>94</v>
      </c>
    </row>
    <row r="38" spans="1:13">
      <c r="A38" s="18" t="s">
        <v>442</v>
      </c>
      <c r="B38" s="18" t="s">
        <v>94</v>
      </c>
      <c r="C38" s="18" t="s">
        <v>94</v>
      </c>
      <c r="D38" s="18" t="s">
        <v>94</v>
      </c>
      <c r="E38" s="18" t="s">
        <v>94</v>
      </c>
      <c r="F38" s="18" t="s">
        <v>94</v>
      </c>
      <c r="G38" s="18" t="s">
        <v>94</v>
      </c>
      <c r="H38" s="18" t="s">
        <v>94</v>
      </c>
      <c r="I38" s="18" t="s">
        <v>94</v>
      </c>
      <c r="J38" s="18" t="s">
        <v>94</v>
      </c>
      <c r="K38" s="18" t="s">
        <v>94</v>
      </c>
      <c r="L38" s="18" t="s">
        <v>94</v>
      </c>
      <c r="M38" s="18" t="s">
        <v>94</v>
      </c>
    </row>
    <row r="39" spans="1:13">
      <c r="A39" s="18" t="s">
        <v>116</v>
      </c>
      <c r="B39" s="18" t="s">
        <v>108</v>
      </c>
      <c r="C39" s="18" t="s">
        <v>110</v>
      </c>
      <c r="D39" s="18" t="s">
        <v>112</v>
      </c>
      <c r="E39" s="18" t="s">
        <v>114</v>
      </c>
      <c r="F39" s="18" t="s">
        <v>108</v>
      </c>
      <c r="G39" s="18" t="s">
        <v>110</v>
      </c>
      <c r="H39" s="18" t="s">
        <v>112</v>
      </c>
      <c r="I39" s="18" t="s">
        <v>114</v>
      </c>
      <c r="J39" s="18" t="s">
        <v>108</v>
      </c>
      <c r="K39" s="18" t="s">
        <v>110</v>
      </c>
      <c r="L39" s="18" t="s">
        <v>112</v>
      </c>
      <c r="M39" s="18" t="s">
        <v>114</v>
      </c>
    </row>
    <row r="40" spans="1:13">
      <c r="A40" s="18" t="s">
        <v>99</v>
      </c>
      <c r="B40" s="18" t="s">
        <v>321</v>
      </c>
      <c r="C40" s="18" t="s">
        <v>215</v>
      </c>
      <c r="D40" s="18" t="s">
        <v>355</v>
      </c>
      <c r="E40" s="18" t="s">
        <v>774</v>
      </c>
      <c r="F40" s="18" t="s">
        <v>295</v>
      </c>
      <c r="G40" s="18" t="s">
        <v>210</v>
      </c>
      <c r="H40" s="18" t="s">
        <v>327</v>
      </c>
      <c r="I40" s="18" t="s">
        <v>535</v>
      </c>
      <c r="J40" s="18" t="s">
        <v>435</v>
      </c>
      <c r="K40" s="18" t="s">
        <v>215</v>
      </c>
      <c r="L40" s="18" t="s">
        <v>324</v>
      </c>
      <c r="M40" s="18" t="s">
        <v>408</v>
      </c>
    </row>
    <row r="41" spans="1:13">
      <c r="A41" s="18" t="s">
        <v>103</v>
      </c>
      <c r="B41" s="18" t="s">
        <v>268</v>
      </c>
      <c r="C41" s="18" t="s">
        <v>215</v>
      </c>
      <c r="D41" s="18" t="s">
        <v>202</v>
      </c>
      <c r="E41" s="18" t="s">
        <v>352</v>
      </c>
      <c r="F41" s="18" t="s">
        <v>477</v>
      </c>
      <c r="G41" s="18" t="s">
        <v>207</v>
      </c>
      <c r="H41" s="18" t="s">
        <v>939</v>
      </c>
      <c r="I41" s="18" t="s">
        <v>325</v>
      </c>
      <c r="J41" s="18" t="s">
        <v>326</v>
      </c>
      <c r="K41" s="18" t="s">
        <v>248</v>
      </c>
      <c r="L41" s="18" t="s">
        <v>299</v>
      </c>
      <c r="M41" s="18" t="s">
        <v>425</v>
      </c>
    </row>
    <row r="42" spans="1:13">
      <c r="A42" s="18" t="s">
        <v>104</v>
      </c>
      <c r="B42" s="18" t="s">
        <v>325</v>
      </c>
      <c r="C42" s="18" t="s">
        <v>248</v>
      </c>
      <c r="D42" s="18" t="s">
        <v>535</v>
      </c>
      <c r="E42" s="18" t="s">
        <v>508</v>
      </c>
      <c r="F42" s="18" t="s">
        <v>329</v>
      </c>
      <c r="G42" s="18" t="s">
        <v>248</v>
      </c>
      <c r="H42" s="18" t="s">
        <v>351</v>
      </c>
      <c r="I42" s="18" t="s">
        <v>486</v>
      </c>
      <c r="J42" s="18" t="s">
        <v>291</v>
      </c>
      <c r="K42" s="18" t="s">
        <v>412</v>
      </c>
      <c r="L42" s="18" t="s">
        <v>438</v>
      </c>
      <c r="M42" s="18" t="s">
        <v>202</v>
      </c>
    </row>
    <row r="43" spans="1:13">
      <c r="A43" s="18" t="s">
        <v>130</v>
      </c>
      <c r="B43" s="18" t="s">
        <v>1261</v>
      </c>
      <c r="C43" s="18" t="s">
        <v>209</v>
      </c>
      <c r="D43" s="18" t="s">
        <v>327</v>
      </c>
      <c r="E43" s="18" t="s">
        <v>624</v>
      </c>
      <c r="F43" s="18" t="s">
        <v>196</v>
      </c>
      <c r="G43" s="18" t="s">
        <v>229</v>
      </c>
      <c r="H43" s="18" t="s">
        <v>251</v>
      </c>
      <c r="I43" s="18" t="s">
        <v>408</v>
      </c>
      <c r="J43" s="18" t="s">
        <v>205</v>
      </c>
      <c r="K43" s="18" t="s">
        <v>244</v>
      </c>
      <c r="L43" s="18" t="s">
        <v>227</v>
      </c>
      <c r="M43" s="18" t="s">
        <v>313</v>
      </c>
    </row>
    <row r="44" spans="1:13">
      <c r="A44" s="18" t="s">
        <v>102</v>
      </c>
      <c r="B44" s="18" t="s">
        <v>266</v>
      </c>
      <c r="C44" s="18" t="s">
        <v>388</v>
      </c>
      <c r="D44" s="18" t="s">
        <v>202</v>
      </c>
      <c r="E44" s="18" t="s">
        <v>595</v>
      </c>
      <c r="F44" s="18" t="s">
        <v>384</v>
      </c>
      <c r="G44" s="18" t="s">
        <v>212</v>
      </c>
      <c r="H44" s="18" t="s">
        <v>317</v>
      </c>
      <c r="I44" s="18" t="s">
        <v>186</v>
      </c>
      <c r="J44" s="18" t="s">
        <v>348</v>
      </c>
      <c r="K44" s="18" t="s">
        <v>249</v>
      </c>
      <c r="L44" s="18" t="s">
        <v>328</v>
      </c>
      <c r="M44" s="18" t="s">
        <v>353</v>
      </c>
    </row>
    <row r="45" spans="1:13">
      <c r="A45" s="18" t="s">
        <v>94</v>
      </c>
      <c r="B45" s="18" t="s">
        <v>174</v>
      </c>
      <c r="C45" s="18" t="s">
        <v>94</v>
      </c>
      <c r="D45" s="18" t="s">
        <v>94</v>
      </c>
      <c r="E45" s="18" t="s">
        <v>94</v>
      </c>
      <c r="F45" s="18" t="s">
        <v>94</v>
      </c>
      <c r="G45" s="18" t="s">
        <v>94</v>
      </c>
      <c r="H45" s="18" t="s">
        <v>94</v>
      </c>
      <c r="I45" s="18" t="s">
        <v>94</v>
      </c>
      <c r="J45" s="18" t="s">
        <v>94</v>
      </c>
      <c r="K45" s="18" t="s">
        <v>94</v>
      </c>
      <c r="L45" s="18" t="s">
        <v>94</v>
      </c>
      <c r="M45" s="18" t="s">
        <v>94</v>
      </c>
    </row>
    <row r="46" spans="1:13">
      <c r="A46" s="18" t="s">
        <v>443</v>
      </c>
      <c r="B46" s="18" t="s">
        <v>94</v>
      </c>
      <c r="C46" s="18" t="s">
        <v>94</v>
      </c>
      <c r="D46" s="18" t="s">
        <v>94</v>
      </c>
      <c r="E46" s="18" t="s">
        <v>94</v>
      </c>
      <c r="F46" s="18" t="s">
        <v>94</v>
      </c>
      <c r="G46" s="18" t="s">
        <v>94</v>
      </c>
      <c r="H46" s="18" t="s">
        <v>94</v>
      </c>
      <c r="I46" s="18" t="s">
        <v>94</v>
      </c>
      <c r="J46" s="18" t="s">
        <v>94</v>
      </c>
      <c r="K46" s="18" t="s">
        <v>94</v>
      </c>
      <c r="L46" s="18" t="s">
        <v>94</v>
      </c>
      <c r="M46" s="18" t="s">
        <v>94</v>
      </c>
    </row>
    <row r="47" spans="1:13">
      <c r="A47" s="18" t="s">
        <v>1280</v>
      </c>
      <c r="B47" s="18" t="s">
        <v>108</v>
      </c>
      <c r="C47" s="18" t="s">
        <v>110</v>
      </c>
      <c r="D47" s="18" t="s">
        <v>112</v>
      </c>
      <c r="E47" s="18" t="s">
        <v>114</v>
      </c>
      <c r="F47" s="18" t="s">
        <v>108</v>
      </c>
      <c r="G47" s="18" t="s">
        <v>110</v>
      </c>
      <c r="H47" s="18" t="s">
        <v>112</v>
      </c>
      <c r="I47" s="18" t="s">
        <v>114</v>
      </c>
      <c r="J47" s="18" t="s">
        <v>108</v>
      </c>
      <c r="K47" s="18" t="s">
        <v>110</v>
      </c>
      <c r="L47" s="18" t="s">
        <v>112</v>
      </c>
      <c r="M47" s="18" t="s">
        <v>114</v>
      </c>
    </row>
    <row r="48" spans="1:13">
      <c r="A48" s="18" t="s">
        <v>1133</v>
      </c>
      <c r="B48" s="18" t="s">
        <v>1281</v>
      </c>
      <c r="C48" s="18" t="s">
        <v>412</v>
      </c>
      <c r="D48" s="18" t="s">
        <v>408</v>
      </c>
      <c r="E48" s="18" t="s">
        <v>636</v>
      </c>
      <c r="F48" s="18" t="s">
        <v>926</v>
      </c>
      <c r="G48" s="18" t="s">
        <v>339</v>
      </c>
      <c r="H48" s="18" t="s">
        <v>386</v>
      </c>
      <c r="I48" s="18" t="s">
        <v>298</v>
      </c>
      <c r="J48" s="18" t="s">
        <v>199</v>
      </c>
      <c r="K48" s="18" t="s">
        <v>414</v>
      </c>
      <c r="L48" s="18" t="s">
        <v>379</v>
      </c>
      <c r="M48" s="18" t="s">
        <v>408</v>
      </c>
    </row>
    <row r="49" spans="1:13">
      <c r="A49" s="18" t="s">
        <v>1134</v>
      </c>
      <c r="B49" s="18" t="s">
        <v>322</v>
      </c>
      <c r="C49" s="18" t="s">
        <v>207</v>
      </c>
      <c r="D49" s="18" t="s">
        <v>366</v>
      </c>
      <c r="E49" s="18" t="s">
        <v>298</v>
      </c>
      <c r="F49" s="18" t="s">
        <v>275</v>
      </c>
      <c r="G49" s="18" t="s">
        <v>250</v>
      </c>
      <c r="H49" s="18" t="s">
        <v>217</v>
      </c>
      <c r="I49" s="18" t="s">
        <v>198</v>
      </c>
      <c r="J49" s="18" t="s">
        <v>357</v>
      </c>
      <c r="K49" s="18" t="s">
        <v>248</v>
      </c>
      <c r="L49" s="18" t="s">
        <v>236</v>
      </c>
      <c r="M49" s="18" t="s">
        <v>384</v>
      </c>
    </row>
    <row r="50" spans="1:13">
      <c r="A50" s="18" t="s">
        <v>1135</v>
      </c>
      <c r="B50" s="18" t="s">
        <v>1261</v>
      </c>
      <c r="C50" s="18" t="s">
        <v>209</v>
      </c>
      <c r="D50" s="18" t="s">
        <v>327</v>
      </c>
      <c r="E50" s="18" t="s">
        <v>624</v>
      </c>
      <c r="F50" s="18" t="s">
        <v>196</v>
      </c>
      <c r="G50" s="18" t="s">
        <v>229</v>
      </c>
      <c r="H50" s="18" t="s">
        <v>251</v>
      </c>
      <c r="I50" s="18" t="s">
        <v>408</v>
      </c>
      <c r="J50" s="18" t="s">
        <v>205</v>
      </c>
      <c r="K50" s="18" t="s">
        <v>244</v>
      </c>
      <c r="L50" s="18" t="s">
        <v>227</v>
      </c>
      <c r="M50" s="18" t="s">
        <v>313</v>
      </c>
    </row>
    <row r="51" spans="1:13">
      <c r="A51" s="18" t="s">
        <v>102</v>
      </c>
      <c r="B51" s="18" t="s">
        <v>266</v>
      </c>
      <c r="C51" s="18" t="s">
        <v>388</v>
      </c>
      <c r="D51" s="18" t="s">
        <v>202</v>
      </c>
      <c r="E51" s="18" t="s">
        <v>595</v>
      </c>
      <c r="F51" s="18" t="s">
        <v>384</v>
      </c>
      <c r="G51" s="18" t="s">
        <v>212</v>
      </c>
      <c r="H51" s="18" t="s">
        <v>317</v>
      </c>
      <c r="I51" s="18" t="s">
        <v>186</v>
      </c>
      <c r="J51" s="18" t="s">
        <v>348</v>
      </c>
      <c r="K51" s="18" t="s">
        <v>249</v>
      </c>
      <c r="L51" s="18" t="s">
        <v>328</v>
      </c>
      <c r="M51" s="18" t="s">
        <v>353</v>
      </c>
    </row>
    <row r="52" spans="1:13">
      <c r="A52" s="18" t="s">
        <v>94</v>
      </c>
      <c r="B52" s="18" t="s">
        <v>174</v>
      </c>
      <c r="C52" s="18" t="s">
        <v>94</v>
      </c>
      <c r="D52" s="18" t="s">
        <v>94</v>
      </c>
      <c r="E52" s="18" t="s">
        <v>94</v>
      </c>
      <c r="F52" s="18" t="s">
        <v>94</v>
      </c>
      <c r="G52" s="18" t="s">
        <v>94</v>
      </c>
      <c r="H52" s="18" t="s">
        <v>94</v>
      </c>
      <c r="I52" s="18" t="s">
        <v>94</v>
      </c>
      <c r="J52" s="18" t="s">
        <v>94</v>
      </c>
      <c r="K52" s="18" t="s">
        <v>94</v>
      </c>
      <c r="L52" s="18" t="s">
        <v>94</v>
      </c>
      <c r="M52" s="18" t="s">
        <v>94</v>
      </c>
    </row>
    <row r="53" spans="1:13">
      <c r="A53" s="18" t="s">
        <v>444</v>
      </c>
      <c r="B53" s="18" t="s">
        <v>94</v>
      </c>
      <c r="C53" s="18" t="s">
        <v>94</v>
      </c>
      <c r="D53" s="18" t="s">
        <v>94</v>
      </c>
      <c r="E53" s="18" t="s">
        <v>94</v>
      </c>
      <c r="F53" s="18" t="s">
        <v>94</v>
      </c>
      <c r="G53" s="18" t="s">
        <v>94</v>
      </c>
      <c r="H53" s="18" t="s">
        <v>94</v>
      </c>
      <c r="I53" s="18" t="s">
        <v>94</v>
      </c>
      <c r="J53" s="18" t="s">
        <v>94</v>
      </c>
      <c r="K53" s="18" t="s">
        <v>94</v>
      </c>
      <c r="L53" s="18" t="s">
        <v>94</v>
      </c>
      <c r="M53" s="18" t="s">
        <v>94</v>
      </c>
    </row>
    <row r="54" spans="1:13">
      <c r="A54" s="18" t="s">
        <v>115</v>
      </c>
      <c r="B54" s="18" t="s">
        <v>108</v>
      </c>
      <c r="C54" s="18" t="s">
        <v>110</v>
      </c>
      <c r="D54" s="18" t="s">
        <v>112</v>
      </c>
      <c r="E54" s="18" t="s">
        <v>114</v>
      </c>
      <c r="F54" s="18" t="s">
        <v>108</v>
      </c>
      <c r="G54" s="18" t="s">
        <v>110</v>
      </c>
      <c r="H54" s="18" t="s">
        <v>112</v>
      </c>
      <c r="I54" s="18" t="s">
        <v>114</v>
      </c>
      <c r="J54" s="18" t="s">
        <v>108</v>
      </c>
      <c r="K54" s="18" t="s">
        <v>110</v>
      </c>
      <c r="L54" s="18" t="s">
        <v>112</v>
      </c>
      <c r="M54" s="18" t="s">
        <v>114</v>
      </c>
    </row>
    <row r="55" spans="1:13">
      <c r="A55" s="18" t="s">
        <v>99</v>
      </c>
      <c r="B55" s="18" t="s">
        <v>382</v>
      </c>
      <c r="C55" s="18" t="s">
        <v>249</v>
      </c>
      <c r="D55" s="18" t="s">
        <v>322</v>
      </c>
      <c r="E55" s="18" t="s">
        <v>476</v>
      </c>
      <c r="F55" s="18" t="s">
        <v>333</v>
      </c>
      <c r="G55" s="18" t="s">
        <v>250</v>
      </c>
      <c r="H55" s="18" t="s">
        <v>338</v>
      </c>
      <c r="I55" s="18" t="s">
        <v>434</v>
      </c>
      <c r="J55" s="18" t="s">
        <v>273</v>
      </c>
      <c r="K55" s="18" t="s">
        <v>212</v>
      </c>
      <c r="L55" s="18" t="s">
        <v>422</v>
      </c>
      <c r="M55" s="18" t="s">
        <v>428</v>
      </c>
    </row>
    <row r="56" spans="1:13">
      <c r="A56" s="18" t="s">
        <v>126</v>
      </c>
      <c r="B56" s="18" t="s">
        <v>422</v>
      </c>
      <c r="C56" s="18" t="s">
        <v>248</v>
      </c>
      <c r="D56" s="18" t="s">
        <v>416</v>
      </c>
      <c r="E56" s="18" t="s">
        <v>331</v>
      </c>
      <c r="F56" s="18" t="s">
        <v>318</v>
      </c>
      <c r="G56" s="18" t="s">
        <v>197</v>
      </c>
      <c r="H56" s="18" t="s">
        <v>222</v>
      </c>
      <c r="I56" s="18" t="s">
        <v>1459</v>
      </c>
      <c r="J56" s="18" t="s">
        <v>335</v>
      </c>
      <c r="K56" s="18" t="s">
        <v>248</v>
      </c>
      <c r="L56" s="18" t="s">
        <v>221</v>
      </c>
      <c r="M56" s="18" t="s">
        <v>439</v>
      </c>
    </row>
    <row r="57" spans="1:13">
      <c r="A57" s="18" t="s">
        <v>127</v>
      </c>
      <c r="B57" s="18" t="s">
        <v>249</v>
      </c>
      <c r="C57" s="18" t="s">
        <v>412</v>
      </c>
      <c r="D57" s="18" t="s">
        <v>417</v>
      </c>
      <c r="E57" s="18" t="s">
        <v>213</v>
      </c>
      <c r="F57" s="18" t="s">
        <v>310</v>
      </c>
      <c r="G57" s="18" t="s">
        <v>310</v>
      </c>
      <c r="H57" s="18" t="s">
        <v>310</v>
      </c>
      <c r="I57" s="18" t="s">
        <v>310</v>
      </c>
      <c r="J57" s="18" t="s">
        <v>388</v>
      </c>
      <c r="K57" s="18" t="s">
        <v>411</v>
      </c>
      <c r="L57" s="18" t="s">
        <v>417</v>
      </c>
      <c r="M57" s="18" t="s">
        <v>241</v>
      </c>
    </row>
    <row r="58" spans="1:13">
      <c r="A58" s="18" t="s">
        <v>128</v>
      </c>
      <c r="B58" s="18" t="s">
        <v>203</v>
      </c>
      <c r="C58" s="18" t="s">
        <v>388</v>
      </c>
      <c r="D58" s="18" t="s">
        <v>221</v>
      </c>
      <c r="E58" s="18" t="s">
        <v>366</v>
      </c>
      <c r="F58" s="18" t="s">
        <v>217</v>
      </c>
      <c r="G58" s="18" t="s">
        <v>412</v>
      </c>
      <c r="H58" s="18" t="s">
        <v>219</v>
      </c>
      <c r="I58" s="18" t="s">
        <v>416</v>
      </c>
      <c r="J58" s="18" t="s">
        <v>416</v>
      </c>
      <c r="K58" s="18" t="s">
        <v>414</v>
      </c>
      <c r="L58" s="18" t="s">
        <v>242</v>
      </c>
      <c r="M58" s="18" t="s">
        <v>436</v>
      </c>
    </row>
    <row r="59" spans="1:13">
      <c r="A59" s="18" t="s">
        <v>129</v>
      </c>
      <c r="B59" s="18" t="s">
        <v>230</v>
      </c>
      <c r="C59" s="18" t="s">
        <v>248</v>
      </c>
      <c r="D59" s="18" t="s">
        <v>241</v>
      </c>
      <c r="E59" s="18" t="s">
        <v>426</v>
      </c>
      <c r="F59" s="18" t="s">
        <v>197</v>
      </c>
      <c r="G59" s="18" t="s">
        <v>414</v>
      </c>
      <c r="H59" s="18" t="s">
        <v>249</v>
      </c>
      <c r="I59" s="18" t="s">
        <v>216</v>
      </c>
      <c r="J59" s="18" t="s">
        <v>251</v>
      </c>
      <c r="K59" s="18" t="s">
        <v>414</v>
      </c>
      <c r="L59" s="18" t="s">
        <v>210</v>
      </c>
      <c r="M59" s="18" t="s">
        <v>222</v>
      </c>
    </row>
    <row r="60" spans="1:13">
      <c r="A60" s="18" t="s">
        <v>130</v>
      </c>
      <c r="B60" s="18" t="s">
        <v>247</v>
      </c>
      <c r="C60" s="18" t="s">
        <v>215</v>
      </c>
      <c r="D60" s="18" t="s">
        <v>229</v>
      </c>
      <c r="E60" s="18" t="s">
        <v>380</v>
      </c>
      <c r="F60" s="18" t="s">
        <v>332</v>
      </c>
      <c r="G60" s="18" t="s">
        <v>207</v>
      </c>
      <c r="H60" s="18" t="s">
        <v>432</v>
      </c>
      <c r="I60" s="18" t="s">
        <v>194</v>
      </c>
      <c r="J60" s="18" t="s">
        <v>211</v>
      </c>
      <c r="K60" s="18" t="s">
        <v>246</v>
      </c>
      <c r="L60" s="18" t="s">
        <v>388</v>
      </c>
      <c r="M60" s="18" t="s">
        <v>316</v>
      </c>
    </row>
    <row r="61" spans="1:13">
      <c r="A61" s="18" t="s">
        <v>102</v>
      </c>
      <c r="B61" s="18" t="s">
        <v>380</v>
      </c>
      <c r="C61" s="18" t="s">
        <v>411</v>
      </c>
      <c r="D61" s="18" t="s">
        <v>336</v>
      </c>
      <c r="E61" s="18" t="s">
        <v>366</v>
      </c>
      <c r="F61" s="18" t="s">
        <v>430</v>
      </c>
      <c r="G61" s="18" t="s">
        <v>388</v>
      </c>
      <c r="H61" s="18" t="s">
        <v>232</v>
      </c>
      <c r="I61" s="18" t="s">
        <v>223</v>
      </c>
      <c r="J61" s="18" t="s">
        <v>431</v>
      </c>
      <c r="K61" s="18" t="s">
        <v>411</v>
      </c>
      <c r="L61" s="18" t="s">
        <v>242</v>
      </c>
      <c r="M61" s="18" t="s">
        <v>316</v>
      </c>
    </row>
    <row r="62" spans="1:13">
      <c r="A62" s="18" t="s">
        <v>94</v>
      </c>
      <c r="B62" s="18" t="s">
        <v>174</v>
      </c>
      <c r="C62" s="18" t="s">
        <v>94</v>
      </c>
      <c r="D62" s="18" t="s">
        <v>94</v>
      </c>
      <c r="E62" s="18" t="s">
        <v>94</v>
      </c>
      <c r="F62" s="18" t="s">
        <v>94</v>
      </c>
      <c r="G62" s="18" t="s">
        <v>94</v>
      </c>
      <c r="H62" s="18" t="s">
        <v>94</v>
      </c>
      <c r="I62" s="18" t="s">
        <v>94</v>
      </c>
      <c r="J62" s="18" t="s">
        <v>94</v>
      </c>
      <c r="K62" s="18" t="s">
        <v>94</v>
      </c>
      <c r="L62" s="18" t="s">
        <v>94</v>
      </c>
      <c r="M62" s="18" t="s">
        <v>94</v>
      </c>
    </row>
    <row r="63" spans="1:13">
      <c r="A63" s="18" t="s">
        <v>445</v>
      </c>
      <c r="B63" s="18" t="s">
        <v>94</v>
      </c>
      <c r="C63" s="18" t="s">
        <v>94</v>
      </c>
      <c r="D63" s="18" t="s">
        <v>94</v>
      </c>
      <c r="E63" s="18" t="s">
        <v>94</v>
      </c>
      <c r="F63" s="18" t="s">
        <v>94</v>
      </c>
      <c r="G63" s="18" t="s">
        <v>94</v>
      </c>
      <c r="H63" s="18" t="s">
        <v>94</v>
      </c>
      <c r="I63" s="18" t="s">
        <v>94</v>
      </c>
      <c r="J63" s="18" t="s">
        <v>94</v>
      </c>
      <c r="K63" s="18" t="s">
        <v>94</v>
      </c>
      <c r="L63" s="18" t="s">
        <v>94</v>
      </c>
      <c r="M63" s="18" t="s">
        <v>94</v>
      </c>
    </row>
    <row r="64" spans="1:13">
      <c r="A64" s="18" t="s">
        <v>116</v>
      </c>
      <c r="B64" s="18" t="s">
        <v>108</v>
      </c>
      <c r="C64" s="18" t="s">
        <v>110</v>
      </c>
      <c r="D64" s="18" t="s">
        <v>112</v>
      </c>
      <c r="E64" s="18" t="s">
        <v>114</v>
      </c>
      <c r="F64" s="18" t="s">
        <v>108</v>
      </c>
      <c r="G64" s="18" t="s">
        <v>110</v>
      </c>
      <c r="H64" s="18" t="s">
        <v>112</v>
      </c>
      <c r="I64" s="18" t="s">
        <v>114</v>
      </c>
      <c r="J64" s="18" t="s">
        <v>108</v>
      </c>
      <c r="K64" s="18" t="s">
        <v>110</v>
      </c>
      <c r="L64" s="18" t="s">
        <v>112</v>
      </c>
      <c r="M64" s="18" t="s">
        <v>114</v>
      </c>
    </row>
    <row r="65" spans="1:13">
      <c r="A65" s="18" t="s">
        <v>99</v>
      </c>
      <c r="B65" s="18" t="s">
        <v>382</v>
      </c>
      <c r="C65" s="18" t="s">
        <v>249</v>
      </c>
      <c r="D65" s="18" t="s">
        <v>322</v>
      </c>
      <c r="E65" s="18" t="s">
        <v>476</v>
      </c>
      <c r="F65" s="18" t="s">
        <v>333</v>
      </c>
      <c r="G65" s="18" t="s">
        <v>250</v>
      </c>
      <c r="H65" s="18" t="s">
        <v>338</v>
      </c>
      <c r="I65" s="18" t="s">
        <v>434</v>
      </c>
      <c r="J65" s="18" t="s">
        <v>273</v>
      </c>
      <c r="K65" s="18" t="s">
        <v>212</v>
      </c>
      <c r="L65" s="18" t="s">
        <v>422</v>
      </c>
      <c r="M65" s="18" t="s">
        <v>428</v>
      </c>
    </row>
    <row r="66" spans="1:13">
      <c r="A66" s="18" t="s">
        <v>103</v>
      </c>
      <c r="B66" s="18" t="s">
        <v>316</v>
      </c>
      <c r="C66" s="18" t="s">
        <v>339</v>
      </c>
      <c r="D66" s="18" t="s">
        <v>419</v>
      </c>
      <c r="E66" s="18" t="s">
        <v>280</v>
      </c>
      <c r="F66" s="18" t="s">
        <v>337</v>
      </c>
      <c r="G66" s="18" t="s">
        <v>207</v>
      </c>
      <c r="H66" s="18" t="s">
        <v>235</v>
      </c>
      <c r="I66" s="18" t="s">
        <v>275</v>
      </c>
      <c r="J66" s="18" t="s">
        <v>318</v>
      </c>
      <c r="K66" s="18" t="s">
        <v>339</v>
      </c>
      <c r="L66" s="18" t="s">
        <v>354</v>
      </c>
      <c r="M66" s="18" t="s">
        <v>440</v>
      </c>
    </row>
    <row r="67" spans="1:13">
      <c r="A67" s="18" t="s">
        <v>104</v>
      </c>
      <c r="B67" s="18" t="s">
        <v>318</v>
      </c>
      <c r="C67" s="18" t="s">
        <v>412</v>
      </c>
      <c r="D67" s="18" t="s">
        <v>247</v>
      </c>
      <c r="E67" s="18" t="s">
        <v>333</v>
      </c>
      <c r="F67" s="18" t="s">
        <v>426</v>
      </c>
      <c r="G67" s="18" t="s">
        <v>414</v>
      </c>
      <c r="H67" s="18" t="s">
        <v>232</v>
      </c>
      <c r="I67" s="18" t="s">
        <v>419</v>
      </c>
      <c r="J67" s="18" t="s">
        <v>233</v>
      </c>
      <c r="K67" s="18" t="s">
        <v>411</v>
      </c>
      <c r="L67" s="18" t="s">
        <v>338</v>
      </c>
      <c r="M67" s="18" t="s">
        <v>427</v>
      </c>
    </row>
    <row r="68" spans="1:13">
      <c r="A68" s="18" t="s">
        <v>130</v>
      </c>
      <c r="B68" s="18" t="s">
        <v>247</v>
      </c>
      <c r="C68" s="18" t="s">
        <v>215</v>
      </c>
      <c r="D68" s="18" t="s">
        <v>229</v>
      </c>
      <c r="E68" s="18" t="s">
        <v>380</v>
      </c>
      <c r="F68" s="18" t="s">
        <v>332</v>
      </c>
      <c r="G68" s="18" t="s">
        <v>207</v>
      </c>
      <c r="H68" s="18" t="s">
        <v>432</v>
      </c>
      <c r="I68" s="18" t="s">
        <v>194</v>
      </c>
      <c r="J68" s="18" t="s">
        <v>211</v>
      </c>
      <c r="K68" s="18" t="s">
        <v>246</v>
      </c>
      <c r="L68" s="18" t="s">
        <v>388</v>
      </c>
      <c r="M68" s="18" t="s">
        <v>316</v>
      </c>
    </row>
    <row r="69" spans="1:13">
      <c r="A69" s="18" t="s">
        <v>102</v>
      </c>
      <c r="B69" s="18" t="s">
        <v>380</v>
      </c>
      <c r="C69" s="18" t="s">
        <v>411</v>
      </c>
      <c r="D69" s="18" t="s">
        <v>336</v>
      </c>
      <c r="E69" s="18" t="s">
        <v>366</v>
      </c>
      <c r="F69" s="18" t="s">
        <v>430</v>
      </c>
      <c r="G69" s="18" t="s">
        <v>388</v>
      </c>
      <c r="H69" s="18" t="s">
        <v>232</v>
      </c>
      <c r="I69" s="18" t="s">
        <v>223</v>
      </c>
      <c r="J69" s="18" t="s">
        <v>431</v>
      </c>
      <c r="K69" s="18" t="s">
        <v>411</v>
      </c>
      <c r="L69" s="18" t="s">
        <v>242</v>
      </c>
      <c r="M69" s="18" t="s">
        <v>316</v>
      </c>
    </row>
    <row r="70" spans="1:13">
      <c r="A70" s="18" t="s">
        <v>94</v>
      </c>
      <c r="B70" s="18" t="s">
        <v>174</v>
      </c>
      <c r="C70" s="18" t="s">
        <v>94</v>
      </c>
      <c r="D70" s="18" t="s">
        <v>94</v>
      </c>
      <c r="E70" s="18" t="s">
        <v>94</v>
      </c>
      <c r="F70" s="18" t="s">
        <v>94</v>
      </c>
      <c r="G70" s="18" t="s">
        <v>94</v>
      </c>
      <c r="H70" s="18" t="s">
        <v>94</v>
      </c>
      <c r="I70" s="18" t="s">
        <v>94</v>
      </c>
      <c r="J70" s="18" t="s">
        <v>94</v>
      </c>
      <c r="K70" s="18" t="s">
        <v>94</v>
      </c>
      <c r="L70" s="18" t="s">
        <v>94</v>
      </c>
      <c r="M70" s="18" t="s">
        <v>94</v>
      </c>
    </row>
    <row r="71" spans="1:13">
      <c r="A71" s="18" t="s">
        <v>446</v>
      </c>
      <c r="B71" s="18" t="s">
        <v>94</v>
      </c>
      <c r="C71" s="18" t="s">
        <v>94</v>
      </c>
      <c r="D71" s="18" t="s">
        <v>94</v>
      </c>
      <c r="E71" s="18" t="s">
        <v>94</v>
      </c>
      <c r="F71" s="18" t="s">
        <v>94</v>
      </c>
      <c r="G71" s="18" t="s">
        <v>94</v>
      </c>
      <c r="H71" s="18" t="s">
        <v>94</v>
      </c>
      <c r="I71" s="18" t="s">
        <v>94</v>
      </c>
      <c r="J71" s="18" t="s">
        <v>94</v>
      </c>
      <c r="K71" s="18" t="s">
        <v>94</v>
      </c>
      <c r="L71" s="18" t="s">
        <v>94</v>
      </c>
      <c r="M71" s="18" t="s">
        <v>94</v>
      </c>
    </row>
    <row r="72" spans="1:13">
      <c r="A72" s="18" t="s">
        <v>1280</v>
      </c>
      <c r="B72" s="18" t="s">
        <v>108</v>
      </c>
      <c r="C72" s="18" t="s">
        <v>110</v>
      </c>
      <c r="D72" s="18" t="s">
        <v>112</v>
      </c>
      <c r="E72" s="18" t="s">
        <v>114</v>
      </c>
      <c r="F72" s="18" t="s">
        <v>108</v>
      </c>
      <c r="G72" s="18" t="s">
        <v>110</v>
      </c>
      <c r="H72" s="18" t="s">
        <v>112</v>
      </c>
      <c r="I72" s="18" t="s">
        <v>114</v>
      </c>
      <c r="J72" s="18" t="s">
        <v>108</v>
      </c>
      <c r="K72" s="18" t="s">
        <v>110</v>
      </c>
      <c r="L72" s="18" t="s">
        <v>112</v>
      </c>
      <c r="M72" s="18" t="s">
        <v>114</v>
      </c>
    </row>
    <row r="73" spans="1:13">
      <c r="A73" s="18" t="s">
        <v>1133</v>
      </c>
      <c r="B73" s="18" t="s">
        <v>358</v>
      </c>
      <c r="C73" s="18" t="s">
        <v>414</v>
      </c>
      <c r="D73" s="18" t="s">
        <v>333</v>
      </c>
      <c r="E73" s="18" t="s">
        <v>331</v>
      </c>
      <c r="F73" s="18" t="s">
        <v>416</v>
      </c>
      <c r="G73" s="18" t="s">
        <v>388</v>
      </c>
      <c r="H73" s="18" t="s">
        <v>464</v>
      </c>
      <c r="I73" s="18" t="s">
        <v>380</v>
      </c>
      <c r="J73" s="18" t="s">
        <v>380</v>
      </c>
      <c r="K73" s="18" t="s">
        <v>414</v>
      </c>
      <c r="L73" s="18" t="s">
        <v>272</v>
      </c>
      <c r="M73" s="18" t="s">
        <v>366</v>
      </c>
    </row>
    <row r="74" spans="1:13">
      <c r="A74" s="18" t="s">
        <v>1134</v>
      </c>
      <c r="B74" s="18" t="s">
        <v>239</v>
      </c>
      <c r="C74" s="18" t="s">
        <v>412</v>
      </c>
      <c r="D74" s="18" t="s">
        <v>249</v>
      </c>
      <c r="E74" s="18" t="s">
        <v>222</v>
      </c>
      <c r="F74" s="18" t="s">
        <v>207</v>
      </c>
      <c r="G74" s="18" t="s">
        <v>414</v>
      </c>
      <c r="H74" s="18" t="s">
        <v>388</v>
      </c>
      <c r="I74" s="18" t="s">
        <v>251</v>
      </c>
      <c r="J74" s="18" t="s">
        <v>243</v>
      </c>
      <c r="K74" s="18" t="s">
        <v>411</v>
      </c>
      <c r="L74" s="18" t="s">
        <v>215</v>
      </c>
      <c r="M74" s="18" t="s">
        <v>245</v>
      </c>
    </row>
    <row r="75" spans="1:13">
      <c r="A75" s="18" t="s">
        <v>1135</v>
      </c>
      <c r="B75" s="18" t="s">
        <v>247</v>
      </c>
      <c r="C75" s="18" t="s">
        <v>215</v>
      </c>
      <c r="D75" s="18" t="s">
        <v>229</v>
      </c>
      <c r="E75" s="18" t="s">
        <v>380</v>
      </c>
      <c r="F75" s="18" t="s">
        <v>332</v>
      </c>
      <c r="G75" s="18" t="s">
        <v>207</v>
      </c>
      <c r="H75" s="18" t="s">
        <v>432</v>
      </c>
      <c r="I75" s="18" t="s">
        <v>194</v>
      </c>
      <c r="J75" s="18" t="s">
        <v>211</v>
      </c>
      <c r="K75" s="18" t="s">
        <v>246</v>
      </c>
      <c r="L75" s="18" t="s">
        <v>388</v>
      </c>
      <c r="M75" s="18" t="s">
        <v>316</v>
      </c>
    </row>
    <row r="76" spans="1:13">
      <c r="A76" s="18" t="s">
        <v>102</v>
      </c>
      <c r="B76" s="18" t="s">
        <v>380</v>
      </c>
      <c r="C76" s="18" t="s">
        <v>411</v>
      </c>
      <c r="D76" s="18" t="s">
        <v>336</v>
      </c>
      <c r="E76" s="18" t="s">
        <v>366</v>
      </c>
      <c r="F76" s="18" t="s">
        <v>430</v>
      </c>
      <c r="G76" s="18" t="s">
        <v>388</v>
      </c>
      <c r="H76" s="18" t="s">
        <v>232</v>
      </c>
      <c r="I76" s="18" t="s">
        <v>223</v>
      </c>
      <c r="J76" s="18" t="s">
        <v>431</v>
      </c>
      <c r="K76" s="18" t="s">
        <v>411</v>
      </c>
      <c r="L76" s="18" t="s">
        <v>242</v>
      </c>
      <c r="M76" s="18" t="s">
        <v>316</v>
      </c>
    </row>
    <row r="77" spans="1:13">
      <c r="A77" s="18" t="s">
        <v>94</v>
      </c>
      <c r="B77" s="18" t="s">
        <v>174</v>
      </c>
      <c r="C77" s="18" t="s">
        <v>94</v>
      </c>
      <c r="D77" s="18" t="s">
        <v>94</v>
      </c>
      <c r="E77" s="18" t="s">
        <v>94</v>
      </c>
      <c r="F77" s="18" t="s">
        <v>94</v>
      </c>
      <c r="G77" s="18" t="s">
        <v>94</v>
      </c>
      <c r="H77" s="18" t="s">
        <v>94</v>
      </c>
      <c r="I77" s="18" t="s">
        <v>94</v>
      </c>
      <c r="J77" s="18" t="s">
        <v>94</v>
      </c>
      <c r="K77" s="18" t="s">
        <v>94</v>
      </c>
      <c r="L77" s="18" t="s">
        <v>94</v>
      </c>
      <c r="M77" s="18" t="s">
        <v>94</v>
      </c>
    </row>
    <row r="78" spans="1:13">
      <c r="A78" s="18" t="s">
        <v>447</v>
      </c>
      <c r="B78" s="18" t="s">
        <v>94</v>
      </c>
      <c r="C78" s="18" t="s">
        <v>94</v>
      </c>
      <c r="D78" s="18" t="s">
        <v>94</v>
      </c>
      <c r="E78" s="18" t="s">
        <v>94</v>
      </c>
      <c r="F78" s="18" t="s">
        <v>94</v>
      </c>
      <c r="G78" s="18" t="s">
        <v>94</v>
      </c>
      <c r="H78" s="18" t="s">
        <v>94</v>
      </c>
      <c r="I78" s="18" t="s">
        <v>94</v>
      </c>
      <c r="J78" s="18" t="s">
        <v>94</v>
      </c>
      <c r="K78" s="18" t="s">
        <v>94</v>
      </c>
      <c r="L78" s="18" t="s">
        <v>94</v>
      </c>
      <c r="M78" s="18" t="s">
        <v>94</v>
      </c>
    </row>
    <row r="79" spans="1:13">
      <c r="A79" s="18" t="s">
        <v>115</v>
      </c>
      <c r="B79" s="18" t="s">
        <v>108</v>
      </c>
      <c r="C79" s="18" t="s">
        <v>110</v>
      </c>
      <c r="D79" s="18" t="s">
        <v>112</v>
      </c>
      <c r="E79" s="18" t="s">
        <v>114</v>
      </c>
      <c r="F79" s="18" t="s">
        <v>108</v>
      </c>
      <c r="G79" s="18" t="s">
        <v>110</v>
      </c>
      <c r="H79" s="18" t="s">
        <v>112</v>
      </c>
      <c r="I79" s="18" t="s">
        <v>114</v>
      </c>
      <c r="J79" s="18" t="s">
        <v>108</v>
      </c>
      <c r="K79" s="18" t="s">
        <v>110</v>
      </c>
      <c r="L79" s="18" t="s">
        <v>112</v>
      </c>
      <c r="M79" s="18" t="s">
        <v>114</v>
      </c>
    </row>
    <row r="80" spans="1:13">
      <c r="A80" s="18" t="s">
        <v>99</v>
      </c>
      <c r="B80" s="18" t="s">
        <v>531</v>
      </c>
      <c r="C80" s="18" t="s">
        <v>249</v>
      </c>
      <c r="D80" s="18" t="s">
        <v>529</v>
      </c>
      <c r="E80" s="18" t="s">
        <v>186</v>
      </c>
      <c r="F80" s="18" t="s">
        <v>211</v>
      </c>
      <c r="G80" s="18" t="s">
        <v>248</v>
      </c>
      <c r="H80" s="18" t="s">
        <v>238</v>
      </c>
      <c r="I80" s="18" t="s">
        <v>419</v>
      </c>
      <c r="J80" s="18" t="s">
        <v>436</v>
      </c>
      <c r="K80" s="18" t="s">
        <v>339</v>
      </c>
      <c r="L80" s="18" t="s">
        <v>233</v>
      </c>
      <c r="M80" s="18" t="s">
        <v>358</v>
      </c>
    </row>
    <row r="81" spans="1:13">
      <c r="A81" s="18" t="s">
        <v>126</v>
      </c>
      <c r="B81" s="18" t="s">
        <v>221</v>
      </c>
      <c r="C81" s="18" t="s">
        <v>249</v>
      </c>
      <c r="D81" s="18" t="s">
        <v>894</v>
      </c>
      <c r="E81" s="18" t="s">
        <v>335</v>
      </c>
      <c r="F81" s="18" t="s">
        <v>214</v>
      </c>
      <c r="G81" s="18" t="s">
        <v>339</v>
      </c>
      <c r="H81" s="18" t="s">
        <v>1444</v>
      </c>
      <c r="I81" s="18" t="s">
        <v>216</v>
      </c>
      <c r="J81" s="18" t="s">
        <v>225</v>
      </c>
      <c r="K81" s="18" t="s">
        <v>339</v>
      </c>
      <c r="L81" s="18" t="s">
        <v>229</v>
      </c>
      <c r="M81" s="18" t="s">
        <v>416</v>
      </c>
    </row>
    <row r="82" spans="1:13">
      <c r="A82" s="18" t="s">
        <v>127</v>
      </c>
      <c r="B82" s="18" t="s">
        <v>411</v>
      </c>
      <c r="C82" s="18" t="s">
        <v>413</v>
      </c>
      <c r="D82" s="18" t="s">
        <v>418</v>
      </c>
      <c r="E82" s="18" t="s">
        <v>249</v>
      </c>
      <c r="F82" s="18" t="s">
        <v>310</v>
      </c>
      <c r="G82" s="18" t="s">
        <v>310</v>
      </c>
      <c r="H82" s="18" t="s">
        <v>310</v>
      </c>
      <c r="I82" s="18" t="s">
        <v>310</v>
      </c>
      <c r="J82" s="18" t="s">
        <v>413</v>
      </c>
      <c r="K82" s="18" t="s">
        <v>437</v>
      </c>
      <c r="L82" s="18" t="s">
        <v>417</v>
      </c>
      <c r="M82" s="18" t="s">
        <v>388</v>
      </c>
    </row>
    <row r="83" spans="1:13">
      <c r="A83" s="18" t="s">
        <v>128</v>
      </c>
      <c r="B83" s="18" t="s">
        <v>383</v>
      </c>
      <c r="C83" s="18" t="s">
        <v>248</v>
      </c>
      <c r="D83" s="18" t="s">
        <v>334</v>
      </c>
      <c r="E83" s="18" t="s">
        <v>402</v>
      </c>
      <c r="F83" s="18" t="s">
        <v>242</v>
      </c>
      <c r="G83" s="18" t="s">
        <v>248</v>
      </c>
      <c r="H83" s="18" t="s">
        <v>211</v>
      </c>
      <c r="I83" s="18" t="s">
        <v>260</v>
      </c>
      <c r="J83" s="18" t="s">
        <v>333</v>
      </c>
      <c r="K83" s="18" t="s">
        <v>388</v>
      </c>
      <c r="L83" s="18" t="s">
        <v>403</v>
      </c>
      <c r="M83" s="18" t="s">
        <v>317</v>
      </c>
    </row>
    <row r="84" spans="1:13">
      <c r="A84" s="18" t="s">
        <v>129</v>
      </c>
      <c r="B84" s="18" t="s">
        <v>210</v>
      </c>
      <c r="C84" s="18" t="s">
        <v>388</v>
      </c>
      <c r="D84" s="18" t="s">
        <v>417</v>
      </c>
      <c r="E84" s="18" t="s">
        <v>387</v>
      </c>
      <c r="F84" s="18" t="s">
        <v>339</v>
      </c>
      <c r="G84" s="18" t="s">
        <v>411</v>
      </c>
      <c r="H84" s="18" t="s">
        <v>417</v>
      </c>
      <c r="I84" s="18" t="s">
        <v>207</v>
      </c>
      <c r="J84" s="18" t="s">
        <v>249</v>
      </c>
      <c r="K84" s="18" t="s">
        <v>411</v>
      </c>
      <c r="L84" s="18" t="s">
        <v>413</v>
      </c>
      <c r="M84" s="18" t="s">
        <v>250</v>
      </c>
    </row>
    <row r="85" spans="1:13">
      <c r="A85" s="18" t="s">
        <v>130</v>
      </c>
      <c r="B85" s="18" t="s">
        <v>330</v>
      </c>
      <c r="C85" s="18" t="s">
        <v>215</v>
      </c>
      <c r="D85" s="18" t="s">
        <v>240</v>
      </c>
      <c r="E85" s="18" t="s">
        <v>233</v>
      </c>
      <c r="F85" s="18" t="s">
        <v>414</v>
      </c>
      <c r="G85" s="18" t="s">
        <v>413</v>
      </c>
      <c r="H85" s="18" t="s">
        <v>310</v>
      </c>
      <c r="I85" s="18" t="s">
        <v>215</v>
      </c>
      <c r="J85" s="18" t="s">
        <v>246</v>
      </c>
      <c r="K85" s="18" t="s">
        <v>388</v>
      </c>
      <c r="L85" s="18" t="s">
        <v>411</v>
      </c>
      <c r="M85" s="18" t="s">
        <v>230</v>
      </c>
    </row>
    <row r="86" spans="1:13">
      <c r="A86" s="18" t="s">
        <v>102</v>
      </c>
      <c r="B86" s="18" t="s">
        <v>420</v>
      </c>
      <c r="C86" s="18" t="s">
        <v>412</v>
      </c>
      <c r="D86" s="18" t="s">
        <v>403</v>
      </c>
      <c r="E86" s="18" t="s">
        <v>421</v>
      </c>
      <c r="F86" s="18" t="s">
        <v>332</v>
      </c>
      <c r="G86" s="18" t="s">
        <v>411</v>
      </c>
      <c r="H86" s="18" t="s">
        <v>208</v>
      </c>
      <c r="I86" s="18" t="s">
        <v>229</v>
      </c>
      <c r="J86" s="18" t="s">
        <v>354</v>
      </c>
      <c r="K86" s="18" t="s">
        <v>411</v>
      </c>
      <c r="L86" s="18" t="s">
        <v>220</v>
      </c>
      <c r="M86" s="18" t="s">
        <v>218</v>
      </c>
    </row>
    <row r="87" spans="1:13">
      <c r="A87" s="18" t="s">
        <v>94</v>
      </c>
      <c r="B87" s="18" t="s">
        <v>174</v>
      </c>
      <c r="C87" s="18" t="s">
        <v>94</v>
      </c>
      <c r="D87" s="18" t="s">
        <v>94</v>
      </c>
      <c r="E87" s="18" t="s">
        <v>94</v>
      </c>
      <c r="F87" s="18" t="s">
        <v>94</v>
      </c>
      <c r="G87" s="18" t="s">
        <v>94</v>
      </c>
      <c r="H87" s="18" t="s">
        <v>94</v>
      </c>
      <c r="I87" s="18" t="s">
        <v>94</v>
      </c>
      <c r="J87" s="18" t="s">
        <v>94</v>
      </c>
      <c r="K87" s="18" t="s">
        <v>94</v>
      </c>
      <c r="L87" s="18" t="s">
        <v>94</v>
      </c>
      <c r="M87" s="18" t="s">
        <v>94</v>
      </c>
    </row>
    <row r="88" spans="1:13">
      <c r="A88" s="18" t="s">
        <v>448</v>
      </c>
      <c r="B88" s="18" t="s">
        <v>94</v>
      </c>
      <c r="C88" s="18" t="s">
        <v>94</v>
      </c>
      <c r="D88" s="18" t="s">
        <v>94</v>
      </c>
      <c r="E88" s="18" t="s">
        <v>94</v>
      </c>
      <c r="F88" s="18" t="s">
        <v>94</v>
      </c>
      <c r="G88" s="18" t="s">
        <v>94</v>
      </c>
      <c r="H88" s="18" t="s">
        <v>94</v>
      </c>
      <c r="I88" s="18" t="s">
        <v>94</v>
      </c>
      <c r="J88" s="18" t="s">
        <v>94</v>
      </c>
      <c r="K88" s="18" t="s">
        <v>94</v>
      </c>
      <c r="L88" s="18" t="s">
        <v>94</v>
      </c>
      <c r="M88" s="18" t="s">
        <v>94</v>
      </c>
    </row>
    <row r="89" spans="1:13">
      <c r="A89" s="18" t="s">
        <v>116</v>
      </c>
      <c r="B89" s="18" t="s">
        <v>108</v>
      </c>
      <c r="C89" s="18" t="s">
        <v>110</v>
      </c>
      <c r="D89" s="18" t="s">
        <v>112</v>
      </c>
      <c r="E89" s="18" t="s">
        <v>114</v>
      </c>
      <c r="F89" s="18" t="s">
        <v>108</v>
      </c>
      <c r="G89" s="18" t="s">
        <v>110</v>
      </c>
      <c r="H89" s="18" t="s">
        <v>112</v>
      </c>
      <c r="I89" s="18" t="s">
        <v>114</v>
      </c>
      <c r="J89" s="18" t="s">
        <v>108</v>
      </c>
      <c r="K89" s="18" t="s">
        <v>110</v>
      </c>
      <c r="L89" s="18" t="s">
        <v>112</v>
      </c>
      <c r="M89" s="18" t="s">
        <v>114</v>
      </c>
    </row>
    <row r="90" spans="1:13">
      <c r="A90" s="18" t="s">
        <v>99</v>
      </c>
      <c r="B90" s="18" t="s">
        <v>531</v>
      </c>
      <c r="C90" s="18" t="s">
        <v>249</v>
      </c>
      <c r="D90" s="18" t="s">
        <v>529</v>
      </c>
      <c r="E90" s="18" t="s">
        <v>186</v>
      </c>
      <c r="F90" s="18" t="s">
        <v>211</v>
      </c>
      <c r="G90" s="18" t="s">
        <v>248</v>
      </c>
      <c r="H90" s="18" t="s">
        <v>238</v>
      </c>
      <c r="I90" s="18" t="s">
        <v>419</v>
      </c>
      <c r="J90" s="18" t="s">
        <v>436</v>
      </c>
      <c r="K90" s="18" t="s">
        <v>339</v>
      </c>
      <c r="L90" s="18" t="s">
        <v>233</v>
      </c>
      <c r="M90" s="18" t="s">
        <v>358</v>
      </c>
    </row>
    <row r="91" spans="1:13">
      <c r="A91" s="18" t="s">
        <v>103</v>
      </c>
      <c r="B91" s="18" t="s">
        <v>217</v>
      </c>
      <c r="C91" s="18" t="s">
        <v>248</v>
      </c>
      <c r="D91" s="18" t="s">
        <v>232</v>
      </c>
      <c r="E91" s="18" t="s">
        <v>272</v>
      </c>
      <c r="F91" s="18" t="s">
        <v>215</v>
      </c>
      <c r="G91" s="18" t="s">
        <v>388</v>
      </c>
      <c r="H91" s="18" t="s">
        <v>418</v>
      </c>
      <c r="I91" s="18" t="s">
        <v>208</v>
      </c>
      <c r="J91" s="18" t="s">
        <v>244</v>
      </c>
      <c r="K91" s="18" t="s">
        <v>388</v>
      </c>
      <c r="L91" s="18" t="s">
        <v>385</v>
      </c>
      <c r="M91" s="18" t="s">
        <v>419</v>
      </c>
    </row>
    <row r="92" spans="1:13">
      <c r="A92" s="18" t="s">
        <v>104</v>
      </c>
      <c r="B92" s="18" t="s">
        <v>279</v>
      </c>
      <c r="C92" s="18" t="s">
        <v>248</v>
      </c>
      <c r="D92" s="18" t="s">
        <v>278</v>
      </c>
      <c r="E92" s="18" t="s">
        <v>523</v>
      </c>
      <c r="F92" s="18" t="s">
        <v>220</v>
      </c>
      <c r="G92" s="18" t="s">
        <v>339</v>
      </c>
      <c r="H92" s="18" t="s">
        <v>222</v>
      </c>
      <c r="I92" s="18" t="s">
        <v>218</v>
      </c>
      <c r="J92" s="18" t="s">
        <v>272</v>
      </c>
      <c r="K92" s="18" t="s">
        <v>388</v>
      </c>
      <c r="L92" s="18" t="s">
        <v>247</v>
      </c>
      <c r="M92" s="18" t="s">
        <v>422</v>
      </c>
    </row>
    <row r="93" spans="1:13">
      <c r="A93" s="18" t="s">
        <v>130</v>
      </c>
      <c r="B93" s="18" t="s">
        <v>330</v>
      </c>
      <c r="C93" s="18" t="s">
        <v>215</v>
      </c>
      <c r="D93" s="18" t="s">
        <v>240</v>
      </c>
      <c r="E93" s="18" t="s">
        <v>233</v>
      </c>
      <c r="F93" s="18" t="s">
        <v>414</v>
      </c>
      <c r="G93" s="18" t="s">
        <v>413</v>
      </c>
      <c r="H93" s="18" t="s">
        <v>310</v>
      </c>
      <c r="I93" s="18" t="s">
        <v>215</v>
      </c>
      <c r="J93" s="18" t="s">
        <v>246</v>
      </c>
      <c r="K93" s="18" t="s">
        <v>388</v>
      </c>
      <c r="L93" s="18" t="s">
        <v>411</v>
      </c>
      <c r="M93" s="18" t="s">
        <v>230</v>
      </c>
    </row>
    <row r="94" spans="1:13">
      <c r="A94" s="18" t="s">
        <v>102</v>
      </c>
      <c r="B94" s="18" t="s">
        <v>420</v>
      </c>
      <c r="C94" s="18" t="s">
        <v>412</v>
      </c>
      <c r="D94" s="18" t="s">
        <v>403</v>
      </c>
      <c r="E94" s="18" t="s">
        <v>421</v>
      </c>
      <c r="F94" s="18" t="s">
        <v>332</v>
      </c>
      <c r="G94" s="18" t="s">
        <v>411</v>
      </c>
      <c r="H94" s="18" t="s">
        <v>208</v>
      </c>
      <c r="I94" s="18" t="s">
        <v>229</v>
      </c>
      <c r="J94" s="18" t="s">
        <v>354</v>
      </c>
      <c r="K94" s="18" t="s">
        <v>411</v>
      </c>
      <c r="L94" s="18" t="s">
        <v>220</v>
      </c>
      <c r="M94" s="18" t="s">
        <v>218</v>
      </c>
    </row>
    <row r="95" spans="1:13">
      <c r="A95" s="18" t="s">
        <v>94</v>
      </c>
      <c r="B95" s="18" t="s">
        <v>174</v>
      </c>
      <c r="C95" s="18" t="s">
        <v>94</v>
      </c>
      <c r="D95" s="18" t="s">
        <v>94</v>
      </c>
      <c r="E95" s="18" t="s">
        <v>94</v>
      </c>
      <c r="F95" s="18" t="s">
        <v>94</v>
      </c>
      <c r="G95" s="18" t="s">
        <v>94</v>
      </c>
      <c r="H95" s="18" t="s">
        <v>94</v>
      </c>
      <c r="I95" s="18" t="s">
        <v>94</v>
      </c>
      <c r="J95" s="18" t="s">
        <v>94</v>
      </c>
      <c r="K95" s="18" t="s">
        <v>94</v>
      </c>
      <c r="L95" s="18" t="s">
        <v>94</v>
      </c>
      <c r="M95" s="18" t="s">
        <v>94</v>
      </c>
    </row>
    <row r="96" spans="1:13">
      <c r="A96" s="18" t="s">
        <v>449</v>
      </c>
      <c r="B96" s="18" t="s">
        <v>94</v>
      </c>
      <c r="C96" s="18" t="s">
        <v>94</v>
      </c>
      <c r="D96" s="18" t="s">
        <v>94</v>
      </c>
      <c r="E96" s="18" t="s">
        <v>94</v>
      </c>
      <c r="F96" s="18" t="s">
        <v>94</v>
      </c>
      <c r="G96" s="18" t="s">
        <v>94</v>
      </c>
      <c r="H96" s="18" t="s">
        <v>94</v>
      </c>
      <c r="I96" s="18" t="s">
        <v>94</v>
      </c>
      <c r="J96" s="18" t="s">
        <v>94</v>
      </c>
      <c r="K96" s="18" t="s">
        <v>94</v>
      </c>
      <c r="L96" s="18" t="s">
        <v>94</v>
      </c>
      <c r="M96" s="18" t="s">
        <v>94</v>
      </c>
    </row>
    <row r="97" spans="1:13">
      <c r="A97" s="18" t="s">
        <v>1280</v>
      </c>
      <c r="B97" s="18" t="s">
        <v>108</v>
      </c>
      <c r="C97" s="18" t="s">
        <v>110</v>
      </c>
      <c r="D97" s="18" t="s">
        <v>112</v>
      </c>
      <c r="E97" s="18" t="s">
        <v>114</v>
      </c>
      <c r="F97" s="18" t="s">
        <v>108</v>
      </c>
      <c r="G97" s="18" t="s">
        <v>110</v>
      </c>
      <c r="H97" s="18" t="s">
        <v>112</v>
      </c>
      <c r="I97" s="18" t="s">
        <v>114</v>
      </c>
      <c r="J97" s="18" t="s">
        <v>108</v>
      </c>
      <c r="K97" s="18" t="s">
        <v>110</v>
      </c>
      <c r="L97" s="18" t="s">
        <v>112</v>
      </c>
      <c r="M97" s="18" t="s">
        <v>114</v>
      </c>
    </row>
    <row r="98" spans="1:13">
      <c r="A98" s="18" t="s">
        <v>1133</v>
      </c>
      <c r="B98" s="18" t="s">
        <v>381</v>
      </c>
      <c r="C98" s="18" t="s">
        <v>412</v>
      </c>
      <c r="D98" s="18" t="s">
        <v>422</v>
      </c>
      <c r="E98" s="18" t="s">
        <v>273</v>
      </c>
      <c r="F98" s="18" t="s">
        <v>340</v>
      </c>
      <c r="G98" s="18" t="s">
        <v>412</v>
      </c>
      <c r="H98" s="18" t="s">
        <v>209</v>
      </c>
      <c r="I98" s="18" t="s">
        <v>419</v>
      </c>
      <c r="J98" s="18" t="s">
        <v>260</v>
      </c>
      <c r="K98" s="18" t="s">
        <v>414</v>
      </c>
      <c r="L98" s="18" t="s">
        <v>399</v>
      </c>
      <c r="M98" s="18" t="s">
        <v>333</v>
      </c>
    </row>
    <row r="99" spans="1:13">
      <c r="A99" s="18" t="s">
        <v>1134</v>
      </c>
      <c r="B99" s="18" t="s">
        <v>248</v>
      </c>
      <c r="C99" s="18" t="s">
        <v>411</v>
      </c>
      <c r="D99" s="18" t="s">
        <v>423</v>
      </c>
      <c r="E99" s="18" t="s">
        <v>246</v>
      </c>
      <c r="F99" s="18" t="s">
        <v>412</v>
      </c>
      <c r="G99" s="18" t="s">
        <v>411</v>
      </c>
      <c r="H99" s="18" t="s">
        <v>417</v>
      </c>
      <c r="I99" s="18" t="s">
        <v>210</v>
      </c>
      <c r="J99" s="18" t="s">
        <v>339</v>
      </c>
      <c r="K99" s="18" t="s">
        <v>413</v>
      </c>
      <c r="L99" s="18" t="s">
        <v>413</v>
      </c>
      <c r="M99" s="18" t="s">
        <v>214</v>
      </c>
    </row>
    <row r="100" spans="1:13">
      <c r="A100" s="18" t="s">
        <v>1135</v>
      </c>
      <c r="B100" s="18" t="s">
        <v>330</v>
      </c>
      <c r="C100" s="18" t="s">
        <v>215</v>
      </c>
      <c r="D100" s="18" t="s">
        <v>240</v>
      </c>
      <c r="E100" s="18" t="s">
        <v>233</v>
      </c>
      <c r="F100" s="18" t="s">
        <v>414</v>
      </c>
      <c r="G100" s="18" t="s">
        <v>413</v>
      </c>
      <c r="H100" s="18" t="s">
        <v>310</v>
      </c>
      <c r="I100" s="18" t="s">
        <v>215</v>
      </c>
      <c r="J100" s="18" t="s">
        <v>246</v>
      </c>
      <c r="K100" s="18" t="s">
        <v>388</v>
      </c>
      <c r="L100" s="18" t="s">
        <v>411</v>
      </c>
      <c r="M100" s="18" t="s">
        <v>230</v>
      </c>
    </row>
    <row r="101" spans="1:13">
      <c r="A101" s="18" t="s">
        <v>102</v>
      </c>
      <c r="B101" s="18" t="s">
        <v>420</v>
      </c>
      <c r="C101" s="18" t="s">
        <v>412</v>
      </c>
      <c r="D101" s="18" t="s">
        <v>403</v>
      </c>
      <c r="E101" s="18" t="s">
        <v>421</v>
      </c>
      <c r="F101" s="18" t="s">
        <v>332</v>
      </c>
      <c r="G101" s="18" t="s">
        <v>411</v>
      </c>
      <c r="H101" s="18" t="s">
        <v>208</v>
      </c>
      <c r="I101" s="18" t="s">
        <v>229</v>
      </c>
      <c r="J101" s="18" t="s">
        <v>354</v>
      </c>
      <c r="K101" s="18" t="s">
        <v>411</v>
      </c>
      <c r="L101" s="18" t="s">
        <v>220</v>
      </c>
      <c r="M101" s="18" t="s">
        <v>218</v>
      </c>
    </row>
    <row r="102" spans="1:13">
      <c r="A102" s="18" t="s">
        <v>94</v>
      </c>
      <c r="B102" s="18" t="s">
        <v>174</v>
      </c>
      <c r="C102" s="18" t="s">
        <v>94</v>
      </c>
      <c r="D102" s="18" t="s">
        <v>94</v>
      </c>
      <c r="E102" s="18" t="s">
        <v>94</v>
      </c>
      <c r="F102" s="18" t="s">
        <v>94</v>
      </c>
      <c r="G102" s="18" t="s">
        <v>94</v>
      </c>
      <c r="H102" s="18" t="s">
        <v>94</v>
      </c>
      <c r="I102" s="18" t="s">
        <v>94</v>
      </c>
      <c r="J102" s="18" t="s">
        <v>94</v>
      </c>
      <c r="K102" s="18" t="s">
        <v>94</v>
      </c>
      <c r="L102" s="18" t="s">
        <v>94</v>
      </c>
      <c r="M102" s="18" t="s">
        <v>94</v>
      </c>
    </row>
    <row r="103" spans="1:13">
      <c r="A103" s="18" t="s">
        <v>452</v>
      </c>
      <c r="B103" s="18" t="s">
        <v>94</v>
      </c>
      <c r="C103" s="18" t="s">
        <v>94</v>
      </c>
      <c r="D103" s="18" t="s">
        <v>94</v>
      </c>
      <c r="E103" s="18" t="s">
        <v>94</v>
      </c>
      <c r="F103" s="18" t="s">
        <v>94</v>
      </c>
      <c r="G103" s="18" t="s">
        <v>94</v>
      </c>
      <c r="H103" s="18" t="s">
        <v>94</v>
      </c>
      <c r="I103" s="18" t="s">
        <v>94</v>
      </c>
      <c r="J103" s="18" t="s">
        <v>94</v>
      </c>
      <c r="K103" s="18" t="s">
        <v>94</v>
      </c>
      <c r="L103" s="18" t="s">
        <v>94</v>
      </c>
      <c r="M103" s="18" t="s">
        <v>94</v>
      </c>
    </row>
    <row r="104" spans="1:13">
      <c r="A104" s="18" t="s">
        <v>115</v>
      </c>
      <c r="B104" s="18" t="s">
        <v>108</v>
      </c>
      <c r="C104" s="18" t="s">
        <v>110</v>
      </c>
      <c r="D104" s="18" t="s">
        <v>112</v>
      </c>
      <c r="E104" s="18" t="s">
        <v>114</v>
      </c>
      <c r="F104" s="18" t="s">
        <v>108</v>
      </c>
      <c r="G104" s="18" t="s">
        <v>110</v>
      </c>
      <c r="H104" s="18" t="s">
        <v>112</v>
      </c>
      <c r="I104" s="18" t="s">
        <v>114</v>
      </c>
      <c r="J104" s="18" t="s">
        <v>108</v>
      </c>
      <c r="K104" s="18" t="s">
        <v>110</v>
      </c>
      <c r="L104" s="18" t="s">
        <v>112</v>
      </c>
      <c r="M104" s="18" t="s">
        <v>114</v>
      </c>
    </row>
    <row r="105" spans="1:13">
      <c r="A105" s="18" t="s">
        <v>99</v>
      </c>
      <c r="B105" s="18" t="s">
        <v>588</v>
      </c>
      <c r="C105" s="18" t="s">
        <v>387</v>
      </c>
      <c r="D105" s="18" t="s">
        <v>556</v>
      </c>
      <c r="E105" s="18" t="s">
        <v>179</v>
      </c>
      <c r="F105" s="18" t="s">
        <v>479</v>
      </c>
      <c r="G105" s="18" t="s">
        <v>237</v>
      </c>
      <c r="H105" s="18" t="s">
        <v>1289</v>
      </c>
      <c r="I105" s="18" t="s">
        <v>573</v>
      </c>
      <c r="J105" s="18" t="s">
        <v>605</v>
      </c>
      <c r="K105" s="18" t="s">
        <v>240</v>
      </c>
      <c r="L105" s="18" t="s">
        <v>631</v>
      </c>
      <c r="M105" s="18" t="s">
        <v>509</v>
      </c>
    </row>
    <row r="106" spans="1:13">
      <c r="A106" s="18" t="s">
        <v>126</v>
      </c>
      <c r="B106" s="18" t="s">
        <v>561</v>
      </c>
      <c r="C106" s="18" t="s">
        <v>231</v>
      </c>
      <c r="D106" s="18" t="s">
        <v>576</v>
      </c>
      <c r="E106" s="18" t="s">
        <v>502</v>
      </c>
      <c r="F106" s="18" t="s">
        <v>623</v>
      </c>
      <c r="G106" s="18" t="s">
        <v>427</v>
      </c>
      <c r="H106" s="18" t="s">
        <v>1445</v>
      </c>
      <c r="I106" s="18" t="s">
        <v>823</v>
      </c>
      <c r="J106" s="18" t="s">
        <v>506</v>
      </c>
      <c r="K106" s="18" t="s">
        <v>209</v>
      </c>
      <c r="L106" s="18" t="s">
        <v>342</v>
      </c>
      <c r="M106" s="18" t="s">
        <v>308</v>
      </c>
    </row>
    <row r="107" spans="1:13">
      <c r="A107" s="18" t="s">
        <v>127</v>
      </c>
      <c r="B107" s="18" t="s">
        <v>1282</v>
      </c>
      <c r="C107" s="18" t="s">
        <v>894</v>
      </c>
      <c r="D107" s="18" t="s">
        <v>178</v>
      </c>
      <c r="E107" s="18" t="s">
        <v>1398</v>
      </c>
      <c r="F107" s="18" t="s">
        <v>1435</v>
      </c>
      <c r="G107" s="18" t="s">
        <v>422</v>
      </c>
      <c r="H107" s="18" t="s">
        <v>615</v>
      </c>
      <c r="I107" s="18" t="s">
        <v>895</v>
      </c>
      <c r="J107" s="18" t="s">
        <v>398</v>
      </c>
      <c r="K107" s="18" t="s">
        <v>430</v>
      </c>
      <c r="L107" s="18" t="s">
        <v>359</v>
      </c>
      <c r="M107" s="18" t="s">
        <v>921</v>
      </c>
    </row>
    <row r="108" spans="1:13">
      <c r="A108" s="18" t="s">
        <v>128</v>
      </c>
      <c r="B108" s="18" t="s">
        <v>611</v>
      </c>
      <c r="C108" s="18" t="s">
        <v>251</v>
      </c>
      <c r="D108" s="18" t="s">
        <v>484</v>
      </c>
      <c r="E108" s="18" t="s">
        <v>924</v>
      </c>
      <c r="F108" s="18" t="s">
        <v>181</v>
      </c>
      <c r="G108" s="18" t="s">
        <v>231</v>
      </c>
      <c r="H108" s="18" t="s">
        <v>315</v>
      </c>
      <c r="I108" s="18" t="s">
        <v>404</v>
      </c>
      <c r="J108" s="18" t="s">
        <v>406</v>
      </c>
      <c r="K108" s="18" t="s">
        <v>208</v>
      </c>
      <c r="L108" s="18" t="s">
        <v>255</v>
      </c>
      <c r="M108" s="18" t="s">
        <v>903</v>
      </c>
    </row>
    <row r="109" spans="1:13">
      <c r="A109" s="18" t="s">
        <v>129</v>
      </c>
      <c r="B109" s="18" t="s">
        <v>1283</v>
      </c>
      <c r="C109" s="18" t="s">
        <v>219</v>
      </c>
      <c r="D109" s="18" t="s">
        <v>184</v>
      </c>
      <c r="E109" s="18" t="s">
        <v>1399</v>
      </c>
      <c r="F109" s="18" t="s">
        <v>897</v>
      </c>
      <c r="G109" s="18" t="s">
        <v>229</v>
      </c>
      <c r="H109" s="18" t="s">
        <v>921</v>
      </c>
      <c r="I109" s="18" t="s">
        <v>904</v>
      </c>
      <c r="J109" s="18" t="s">
        <v>906</v>
      </c>
      <c r="K109" s="18" t="s">
        <v>222</v>
      </c>
      <c r="L109" s="18" t="s">
        <v>896</v>
      </c>
      <c r="M109" s="18" t="s">
        <v>922</v>
      </c>
    </row>
    <row r="110" spans="1:13">
      <c r="A110" s="18" t="s">
        <v>130</v>
      </c>
      <c r="B110" s="18" t="s">
        <v>252</v>
      </c>
      <c r="C110" s="18" t="s">
        <v>221</v>
      </c>
      <c r="D110" s="18" t="s">
        <v>578</v>
      </c>
      <c r="E110" s="18" t="s">
        <v>1400</v>
      </c>
      <c r="F110" s="18" t="s">
        <v>1408</v>
      </c>
      <c r="G110" s="18" t="s">
        <v>366</v>
      </c>
      <c r="H110" s="18" t="s">
        <v>356</v>
      </c>
      <c r="I110" s="18" t="s">
        <v>473</v>
      </c>
      <c r="J110" s="18" t="s">
        <v>907</v>
      </c>
      <c r="K110" s="18" t="s">
        <v>316</v>
      </c>
      <c r="L110" s="18" t="s">
        <v>609</v>
      </c>
      <c r="M110" s="18" t="s">
        <v>923</v>
      </c>
    </row>
    <row r="111" spans="1:13">
      <c r="A111" s="18" t="s">
        <v>102</v>
      </c>
      <c r="B111" s="18" t="s">
        <v>192</v>
      </c>
      <c r="C111" s="18" t="s">
        <v>239</v>
      </c>
      <c r="D111" s="18" t="s">
        <v>1258</v>
      </c>
      <c r="E111" s="18" t="s">
        <v>253</v>
      </c>
      <c r="F111" s="18" t="s">
        <v>618</v>
      </c>
      <c r="G111" s="18" t="s">
        <v>387</v>
      </c>
      <c r="H111" s="18" t="s">
        <v>543</v>
      </c>
      <c r="I111" s="18" t="s">
        <v>308</v>
      </c>
      <c r="J111" s="18" t="s">
        <v>776</v>
      </c>
      <c r="K111" s="18" t="s">
        <v>246</v>
      </c>
      <c r="L111" s="18" t="s">
        <v>645</v>
      </c>
      <c r="M111" s="18" t="s">
        <v>821</v>
      </c>
    </row>
    <row r="112" spans="1:13">
      <c r="A112" s="18" t="s">
        <v>94</v>
      </c>
      <c r="B112" s="18" t="s">
        <v>174</v>
      </c>
      <c r="C112" s="18" t="s">
        <v>94</v>
      </c>
      <c r="D112" s="18" t="s">
        <v>94</v>
      </c>
      <c r="E112" s="18" t="s">
        <v>94</v>
      </c>
      <c r="F112" s="18" t="s">
        <v>94</v>
      </c>
      <c r="G112" s="18" t="s">
        <v>94</v>
      </c>
      <c r="H112" s="18" t="s">
        <v>94</v>
      </c>
      <c r="I112" s="18" t="s">
        <v>94</v>
      </c>
      <c r="J112" s="18" t="s">
        <v>94</v>
      </c>
      <c r="K112" s="18" t="s">
        <v>94</v>
      </c>
      <c r="L112" s="18" t="s">
        <v>94</v>
      </c>
      <c r="M112" s="18" t="s">
        <v>94</v>
      </c>
    </row>
    <row r="113" spans="1:13">
      <c r="A113" s="18" t="s">
        <v>453</v>
      </c>
      <c r="B113" s="18" t="s">
        <v>94</v>
      </c>
      <c r="C113" s="18" t="s">
        <v>94</v>
      </c>
      <c r="D113" s="18" t="s">
        <v>94</v>
      </c>
      <c r="E113" s="18" t="s">
        <v>94</v>
      </c>
      <c r="F113" s="18" t="s">
        <v>94</v>
      </c>
      <c r="G113" s="18" t="s">
        <v>94</v>
      </c>
      <c r="H113" s="18" t="s">
        <v>94</v>
      </c>
      <c r="I113" s="18" t="s">
        <v>94</v>
      </c>
      <c r="J113" s="18" t="s">
        <v>94</v>
      </c>
      <c r="K113" s="18" t="s">
        <v>94</v>
      </c>
      <c r="L113" s="18" t="s">
        <v>94</v>
      </c>
      <c r="M113" s="18" t="s">
        <v>94</v>
      </c>
    </row>
    <row r="114" spans="1:13">
      <c r="A114" s="18" t="s">
        <v>116</v>
      </c>
      <c r="B114" s="18" t="s">
        <v>108</v>
      </c>
      <c r="C114" s="18" t="s">
        <v>110</v>
      </c>
      <c r="D114" s="18" t="s">
        <v>112</v>
      </c>
      <c r="E114" s="18" t="s">
        <v>114</v>
      </c>
      <c r="F114" s="18" t="s">
        <v>108</v>
      </c>
      <c r="G114" s="18" t="s">
        <v>110</v>
      </c>
      <c r="H114" s="18" t="s">
        <v>112</v>
      </c>
      <c r="I114" s="18" t="s">
        <v>114</v>
      </c>
      <c r="J114" s="18" t="s">
        <v>108</v>
      </c>
      <c r="K114" s="18" t="s">
        <v>110</v>
      </c>
      <c r="L114" s="18" t="s">
        <v>112</v>
      </c>
      <c r="M114" s="18" t="s">
        <v>114</v>
      </c>
    </row>
    <row r="115" spans="1:13">
      <c r="A115" s="18" t="s">
        <v>99</v>
      </c>
      <c r="B115" s="18" t="s">
        <v>588</v>
      </c>
      <c r="C115" s="18" t="s">
        <v>387</v>
      </c>
      <c r="D115" s="18" t="s">
        <v>556</v>
      </c>
      <c r="E115" s="18" t="s">
        <v>179</v>
      </c>
      <c r="F115" s="18" t="s">
        <v>479</v>
      </c>
      <c r="G115" s="18" t="s">
        <v>237</v>
      </c>
      <c r="H115" s="18" t="s">
        <v>1289</v>
      </c>
      <c r="I115" s="18" t="s">
        <v>573</v>
      </c>
      <c r="J115" s="18" t="s">
        <v>605</v>
      </c>
      <c r="K115" s="18" t="s">
        <v>240</v>
      </c>
      <c r="L115" s="18" t="s">
        <v>631</v>
      </c>
      <c r="M115" s="18" t="s">
        <v>509</v>
      </c>
    </row>
    <row r="116" spans="1:13">
      <c r="A116" s="18" t="s">
        <v>103</v>
      </c>
      <c r="B116" s="18" t="s">
        <v>185</v>
      </c>
      <c r="C116" s="18" t="s">
        <v>222</v>
      </c>
      <c r="D116" s="18" t="s">
        <v>471</v>
      </c>
      <c r="E116" s="18" t="s">
        <v>370</v>
      </c>
      <c r="F116" s="18" t="s">
        <v>586</v>
      </c>
      <c r="G116" s="18" t="s">
        <v>218</v>
      </c>
      <c r="H116" s="18" t="s">
        <v>525</v>
      </c>
      <c r="I116" s="18" t="s">
        <v>886</v>
      </c>
      <c r="J116" s="18" t="s">
        <v>469</v>
      </c>
      <c r="K116" s="18" t="s">
        <v>385</v>
      </c>
      <c r="L116" s="18" t="s">
        <v>889</v>
      </c>
      <c r="M116" s="18" t="s">
        <v>600</v>
      </c>
    </row>
    <row r="117" spans="1:13">
      <c r="A117" s="18" t="s">
        <v>104</v>
      </c>
      <c r="B117" s="18" t="s">
        <v>288</v>
      </c>
      <c r="C117" s="18" t="s">
        <v>239</v>
      </c>
      <c r="D117" s="18" t="s">
        <v>1356</v>
      </c>
      <c r="E117" s="18" t="s">
        <v>890</v>
      </c>
      <c r="F117" s="18" t="s">
        <v>611</v>
      </c>
      <c r="G117" s="18" t="s">
        <v>227</v>
      </c>
      <c r="H117" s="18" t="s">
        <v>614</v>
      </c>
      <c r="I117" s="18" t="s">
        <v>1460</v>
      </c>
      <c r="J117" s="18" t="s">
        <v>593</v>
      </c>
      <c r="K117" s="18" t="s">
        <v>213</v>
      </c>
      <c r="L117" s="18" t="s">
        <v>914</v>
      </c>
      <c r="M117" s="18" t="s">
        <v>924</v>
      </c>
    </row>
    <row r="118" spans="1:13">
      <c r="A118" s="18" t="s">
        <v>130</v>
      </c>
      <c r="B118" s="18" t="s">
        <v>252</v>
      </c>
      <c r="C118" s="18" t="s">
        <v>221</v>
      </c>
      <c r="D118" s="18" t="s">
        <v>578</v>
      </c>
      <c r="E118" s="18" t="s">
        <v>1400</v>
      </c>
      <c r="F118" s="18" t="s">
        <v>1408</v>
      </c>
      <c r="G118" s="18" t="s">
        <v>366</v>
      </c>
      <c r="H118" s="18" t="s">
        <v>356</v>
      </c>
      <c r="I118" s="18" t="s">
        <v>473</v>
      </c>
      <c r="J118" s="18" t="s">
        <v>907</v>
      </c>
      <c r="K118" s="18" t="s">
        <v>316</v>
      </c>
      <c r="L118" s="18" t="s">
        <v>609</v>
      </c>
      <c r="M118" s="18" t="s">
        <v>923</v>
      </c>
    </row>
    <row r="119" spans="1:13">
      <c r="A119" s="18" t="s">
        <v>102</v>
      </c>
      <c r="B119" s="18" t="s">
        <v>192</v>
      </c>
      <c r="C119" s="18" t="s">
        <v>239</v>
      </c>
      <c r="D119" s="18" t="s">
        <v>1258</v>
      </c>
      <c r="E119" s="18" t="s">
        <v>253</v>
      </c>
      <c r="F119" s="18" t="s">
        <v>618</v>
      </c>
      <c r="G119" s="18" t="s">
        <v>387</v>
      </c>
      <c r="H119" s="18" t="s">
        <v>543</v>
      </c>
      <c r="I119" s="18" t="s">
        <v>308</v>
      </c>
      <c r="J119" s="18" t="s">
        <v>776</v>
      </c>
      <c r="K119" s="18" t="s">
        <v>246</v>
      </c>
      <c r="L119" s="18" t="s">
        <v>645</v>
      </c>
      <c r="M119" s="18" t="s">
        <v>821</v>
      </c>
    </row>
    <row r="120" spans="1:13">
      <c r="A120" s="18" t="s">
        <v>94</v>
      </c>
      <c r="B120" s="18" t="s">
        <v>174</v>
      </c>
      <c r="C120" s="18" t="s">
        <v>94</v>
      </c>
      <c r="D120" s="18" t="s">
        <v>94</v>
      </c>
      <c r="E120" s="18" t="s">
        <v>94</v>
      </c>
      <c r="F120" s="18" t="s">
        <v>94</v>
      </c>
      <c r="G120" s="18" t="s">
        <v>94</v>
      </c>
      <c r="H120" s="18" t="s">
        <v>94</v>
      </c>
      <c r="I120" s="18" t="s">
        <v>94</v>
      </c>
      <c r="J120" s="18" t="s">
        <v>94</v>
      </c>
      <c r="K120" s="18" t="s">
        <v>94</v>
      </c>
      <c r="L120" s="18" t="s">
        <v>94</v>
      </c>
      <c r="M120" s="18" t="s">
        <v>94</v>
      </c>
    </row>
    <row r="121" spans="1:13">
      <c r="A121" s="18" t="s">
        <v>454</v>
      </c>
      <c r="B121" s="18" t="s">
        <v>94</v>
      </c>
      <c r="C121" s="18" t="s">
        <v>94</v>
      </c>
      <c r="D121" s="18" t="s">
        <v>94</v>
      </c>
      <c r="E121" s="18" t="s">
        <v>94</v>
      </c>
      <c r="F121" s="18" t="s">
        <v>94</v>
      </c>
      <c r="G121" s="18" t="s">
        <v>94</v>
      </c>
      <c r="H121" s="18" t="s">
        <v>94</v>
      </c>
      <c r="I121" s="18" t="s">
        <v>94</v>
      </c>
      <c r="J121" s="18" t="s">
        <v>94</v>
      </c>
      <c r="K121" s="18" t="s">
        <v>94</v>
      </c>
      <c r="L121" s="18" t="s">
        <v>94</v>
      </c>
      <c r="M121" s="18" t="s">
        <v>94</v>
      </c>
    </row>
    <row r="122" spans="1:13">
      <c r="A122" s="18" t="s">
        <v>1280</v>
      </c>
      <c r="B122" s="18" t="s">
        <v>108</v>
      </c>
      <c r="C122" s="18" t="s">
        <v>110</v>
      </c>
      <c r="D122" s="18" t="s">
        <v>112</v>
      </c>
      <c r="E122" s="18" t="s">
        <v>114</v>
      </c>
      <c r="F122" s="18" t="s">
        <v>108</v>
      </c>
      <c r="G122" s="18" t="s">
        <v>110</v>
      </c>
      <c r="H122" s="18" t="s">
        <v>112</v>
      </c>
      <c r="I122" s="18" t="s">
        <v>114</v>
      </c>
      <c r="J122" s="18" t="s">
        <v>108</v>
      </c>
      <c r="K122" s="18" t="s">
        <v>110</v>
      </c>
      <c r="L122" s="18" t="s">
        <v>112</v>
      </c>
      <c r="M122" s="18" t="s">
        <v>114</v>
      </c>
    </row>
    <row r="123" spans="1:13">
      <c r="A123" s="18" t="s">
        <v>1133</v>
      </c>
      <c r="B123" s="18" t="s">
        <v>1256</v>
      </c>
      <c r="C123" s="18" t="s">
        <v>197</v>
      </c>
      <c r="D123" s="18" t="s">
        <v>1357</v>
      </c>
      <c r="E123" s="18" t="s">
        <v>1401</v>
      </c>
      <c r="F123" s="18" t="s">
        <v>657</v>
      </c>
      <c r="G123" s="18" t="s">
        <v>251</v>
      </c>
      <c r="H123" s="18" t="s">
        <v>640</v>
      </c>
      <c r="I123" s="18" t="s">
        <v>777</v>
      </c>
      <c r="J123" s="18" t="s">
        <v>862</v>
      </c>
      <c r="K123" s="18" t="s">
        <v>250</v>
      </c>
      <c r="L123" s="18" t="s">
        <v>778</v>
      </c>
      <c r="M123" s="18" t="s">
        <v>821</v>
      </c>
    </row>
    <row r="124" spans="1:13">
      <c r="A124" s="18" t="s">
        <v>1134</v>
      </c>
      <c r="B124" s="18" t="s">
        <v>884</v>
      </c>
      <c r="C124" s="18" t="s">
        <v>237</v>
      </c>
      <c r="D124" s="18" t="s">
        <v>901</v>
      </c>
      <c r="E124" s="18" t="s">
        <v>891</v>
      </c>
      <c r="F124" s="18" t="s">
        <v>1023</v>
      </c>
      <c r="G124" s="18" t="s">
        <v>231</v>
      </c>
      <c r="H124" s="18" t="s">
        <v>1446</v>
      </c>
      <c r="I124" s="18" t="s">
        <v>1461</v>
      </c>
      <c r="J124" s="18" t="s">
        <v>908</v>
      </c>
      <c r="K124" s="18" t="s">
        <v>216</v>
      </c>
      <c r="L124" s="18" t="s">
        <v>498</v>
      </c>
      <c r="M124" s="18" t="s">
        <v>925</v>
      </c>
    </row>
    <row r="125" spans="1:13">
      <c r="A125" s="18" t="s">
        <v>1135</v>
      </c>
      <c r="B125" s="18" t="s">
        <v>252</v>
      </c>
      <c r="C125" s="18" t="s">
        <v>221</v>
      </c>
      <c r="D125" s="18" t="s">
        <v>578</v>
      </c>
      <c r="E125" s="18" t="s">
        <v>1400</v>
      </c>
      <c r="F125" s="18" t="s">
        <v>1408</v>
      </c>
      <c r="G125" s="18" t="s">
        <v>366</v>
      </c>
      <c r="H125" s="18" t="s">
        <v>356</v>
      </c>
      <c r="I125" s="18" t="s">
        <v>473</v>
      </c>
      <c r="J125" s="18" t="s">
        <v>907</v>
      </c>
      <c r="K125" s="18" t="s">
        <v>316</v>
      </c>
      <c r="L125" s="18" t="s">
        <v>609</v>
      </c>
      <c r="M125" s="18" t="s">
        <v>923</v>
      </c>
    </row>
    <row r="126" spans="1:13">
      <c r="A126" s="18" t="s">
        <v>102</v>
      </c>
      <c r="B126" s="18" t="s">
        <v>192</v>
      </c>
      <c r="C126" s="18" t="s">
        <v>239</v>
      </c>
      <c r="D126" s="18" t="s">
        <v>1258</v>
      </c>
      <c r="E126" s="18" t="s">
        <v>253</v>
      </c>
      <c r="F126" s="18" t="s">
        <v>618</v>
      </c>
      <c r="G126" s="18" t="s">
        <v>387</v>
      </c>
      <c r="H126" s="18" t="s">
        <v>543</v>
      </c>
      <c r="I126" s="18" t="s">
        <v>308</v>
      </c>
      <c r="J126" s="18" t="s">
        <v>776</v>
      </c>
      <c r="K126" s="18" t="s">
        <v>246</v>
      </c>
      <c r="L126" s="18" t="s">
        <v>645</v>
      </c>
      <c r="M126" s="18" t="s">
        <v>821</v>
      </c>
    </row>
    <row r="127" spans="1:13">
      <c r="A127" s="18" t="s">
        <v>94</v>
      </c>
      <c r="B127" s="18" t="s">
        <v>174</v>
      </c>
      <c r="C127" s="18" t="s">
        <v>94</v>
      </c>
      <c r="D127" s="18" t="s">
        <v>94</v>
      </c>
      <c r="E127" s="18" t="s">
        <v>94</v>
      </c>
      <c r="F127" s="18" t="s">
        <v>94</v>
      </c>
      <c r="G127" s="18" t="s">
        <v>94</v>
      </c>
      <c r="H127" s="18" t="s">
        <v>94</v>
      </c>
      <c r="I127" s="18" t="s">
        <v>94</v>
      </c>
      <c r="J127" s="18" t="s">
        <v>94</v>
      </c>
      <c r="K127" s="18" t="s">
        <v>94</v>
      </c>
      <c r="L127" s="18" t="s">
        <v>94</v>
      </c>
      <c r="M127" s="18" t="s">
        <v>94</v>
      </c>
    </row>
    <row r="128" spans="1:13">
      <c r="A128" s="18" t="s">
        <v>455</v>
      </c>
      <c r="B128" s="18" t="s">
        <v>94</v>
      </c>
      <c r="C128" s="18" t="s">
        <v>94</v>
      </c>
      <c r="D128" s="18" t="s">
        <v>94</v>
      </c>
      <c r="E128" s="18" t="s">
        <v>94</v>
      </c>
      <c r="F128" s="18" t="s">
        <v>94</v>
      </c>
      <c r="G128" s="18" t="s">
        <v>94</v>
      </c>
      <c r="H128" s="18" t="s">
        <v>94</v>
      </c>
      <c r="I128" s="18" t="s">
        <v>94</v>
      </c>
      <c r="J128" s="18" t="s">
        <v>94</v>
      </c>
      <c r="K128" s="18" t="s">
        <v>94</v>
      </c>
      <c r="L128" s="18" t="s">
        <v>94</v>
      </c>
      <c r="M128" s="18" t="s">
        <v>94</v>
      </c>
    </row>
    <row r="129" spans="1:13">
      <c r="A129" s="18" t="s">
        <v>115</v>
      </c>
      <c r="B129" s="18" t="s">
        <v>108</v>
      </c>
      <c r="C129" s="18" t="s">
        <v>110</v>
      </c>
      <c r="D129" s="18" t="s">
        <v>112</v>
      </c>
      <c r="E129" s="18" t="s">
        <v>114</v>
      </c>
      <c r="F129" s="18" t="s">
        <v>108</v>
      </c>
      <c r="G129" s="18" t="s">
        <v>110</v>
      </c>
      <c r="H129" s="18" t="s">
        <v>112</v>
      </c>
      <c r="I129" s="18" t="s">
        <v>114</v>
      </c>
      <c r="J129" s="18" t="s">
        <v>108</v>
      </c>
      <c r="K129" s="18" t="s">
        <v>110</v>
      </c>
      <c r="L129" s="18" t="s">
        <v>112</v>
      </c>
      <c r="M129" s="18" t="s">
        <v>114</v>
      </c>
    </row>
    <row r="130" spans="1:13">
      <c r="A130" s="18" t="s">
        <v>99</v>
      </c>
      <c r="B130" s="18" t="s">
        <v>333</v>
      </c>
      <c r="C130" s="18" t="s">
        <v>250</v>
      </c>
      <c r="D130" s="18" t="s">
        <v>430</v>
      </c>
      <c r="E130" s="18" t="s">
        <v>407</v>
      </c>
      <c r="F130" s="18" t="s">
        <v>464</v>
      </c>
      <c r="G130" s="18" t="s">
        <v>243</v>
      </c>
      <c r="H130" s="18" t="s">
        <v>243</v>
      </c>
      <c r="I130" s="18" t="s">
        <v>421</v>
      </c>
      <c r="J130" s="18" t="s">
        <v>431</v>
      </c>
      <c r="K130" s="18" t="s">
        <v>210</v>
      </c>
      <c r="L130" s="18" t="s">
        <v>330</v>
      </c>
      <c r="M130" s="18" t="s">
        <v>358</v>
      </c>
    </row>
    <row r="131" spans="1:13">
      <c r="A131" s="18" t="s">
        <v>126</v>
      </c>
      <c r="B131" s="18" t="s">
        <v>529</v>
      </c>
      <c r="C131" s="18" t="s">
        <v>250</v>
      </c>
      <c r="D131" s="18" t="s">
        <v>272</v>
      </c>
      <c r="E131" s="18" t="s">
        <v>926</v>
      </c>
      <c r="F131" s="18" t="s">
        <v>216</v>
      </c>
      <c r="G131" s="18" t="s">
        <v>213</v>
      </c>
      <c r="H131" s="18" t="s">
        <v>1447</v>
      </c>
      <c r="I131" s="18" t="s">
        <v>224</v>
      </c>
      <c r="J131" s="18" t="s">
        <v>440</v>
      </c>
      <c r="K131" s="18" t="s">
        <v>210</v>
      </c>
      <c r="L131" s="18" t="s">
        <v>247</v>
      </c>
      <c r="M131" s="18" t="s">
        <v>200</v>
      </c>
    </row>
    <row r="132" spans="1:13">
      <c r="A132" s="18" t="s">
        <v>127</v>
      </c>
      <c r="B132" s="18" t="s">
        <v>229</v>
      </c>
      <c r="C132" s="18" t="s">
        <v>332</v>
      </c>
      <c r="D132" s="18" t="s">
        <v>887</v>
      </c>
      <c r="E132" s="18" t="s">
        <v>439</v>
      </c>
      <c r="F132" s="18" t="s">
        <v>310</v>
      </c>
      <c r="G132" s="18" t="s">
        <v>310</v>
      </c>
      <c r="H132" s="18" t="s">
        <v>310</v>
      </c>
      <c r="I132" s="18" t="s">
        <v>310</v>
      </c>
      <c r="J132" s="18" t="s">
        <v>245</v>
      </c>
      <c r="K132" s="18" t="s">
        <v>208</v>
      </c>
      <c r="L132" s="18" t="s">
        <v>915</v>
      </c>
      <c r="M132" s="18" t="s">
        <v>272</v>
      </c>
    </row>
    <row r="133" spans="1:13">
      <c r="A133" s="18" t="s">
        <v>128</v>
      </c>
      <c r="B133" s="18" t="s">
        <v>555</v>
      </c>
      <c r="C133" s="18" t="s">
        <v>235</v>
      </c>
      <c r="D133" s="18" t="s">
        <v>325</v>
      </c>
      <c r="E133" s="18" t="s">
        <v>608</v>
      </c>
      <c r="F133" s="18" t="s">
        <v>279</v>
      </c>
      <c r="G133" s="18" t="s">
        <v>250</v>
      </c>
      <c r="H133" s="18" t="s">
        <v>221</v>
      </c>
      <c r="I133" s="18" t="s">
        <v>295</v>
      </c>
      <c r="J133" s="18" t="s">
        <v>302</v>
      </c>
      <c r="K133" s="18" t="s">
        <v>241</v>
      </c>
      <c r="L133" s="18" t="s">
        <v>270</v>
      </c>
      <c r="M133" s="18" t="s">
        <v>425</v>
      </c>
    </row>
    <row r="134" spans="1:13">
      <c r="A134" s="18" t="s">
        <v>129</v>
      </c>
      <c r="B134" s="18" t="s">
        <v>413</v>
      </c>
      <c r="C134" s="18" t="s">
        <v>437</v>
      </c>
      <c r="D134" s="18" t="s">
        <v>417</v>
      </c>
      <c r="E134" s="18" t="s">
        <v>388</v>
      </c>
      <c r="F134" s="18" t="s">
        <v>437</v>
      </c>
      <c r="G134" s="18" t="s">
        <v>437</v>
      </c>
      <c r="H134" s="18" t="s">
        <v>417</v>
      </c>
      <c r="I134" s="18" t="s">
        <v>412</v>
      </c>
      <c r="J134" s="18" t="s">
        <v>413</v>
      </c>
      <c r="K134" s="18" t="s">
        <v>423</v>
      </c>
      <c r="L134" s="18" t="s">
        <v>432</v>
      </c>
      <c r="M134" s="18" t="s">
        <v>414</v>
      </c>
    </row>
    <row r="135" spans="1:13">
      <c r="A135" s="18" t="s">
        <v>130</v>
      </c>
      <c r="B135" s="18" t="s">
        <v>423</v>
      </c>
      <c r="C135" s="18" t="s">
        <v>423</v>
      </c>
      <c r="D135" s="18" t="s">
        <v>418</v>
      </c>
      <c r="E135" s="18" t="s">
        <v>411</v>
      </c>
      <c r="F135" s="18" t="s">
        <v>412</v>
      </c>
      <c r="G135" s="18" t="s">
        <v>411</v>
      </c>
      <c r="H135" s="18" t="s">
        <v>418</v>
      </c>
      <c r="I135" s="18" t="s">
        <v>210</v>
      </c>
      <c r="J135" s="18" t="s">
        <v>411</v>
      </c>
      <c r="K135" s="18" t="s">
        <v>413</v>
      </c>
      <c r="L135" s="18" t="s">
        <v>418</v>
      </c>
      <c r="M135" s="18" t="s">
        <v>215</v>
      </c>
    </row>
    <row r="136" spans="1:13">
      <c r="A136" s="18" t="s">
        <v>102</v>
      </c>
      <c r="B136" s="18" t="s">
        <v>386</v>
      </c>
      <c r="C136" s="18" t="s">
        <v>207</v>
      </c>
      <c r="D136" s="18" t="s">
        <v>358</v>
      </c>
      <c r="E136" s="18" t="s">
        <v>435</v>
      </c>
      <c r="F136" s="18" t="s">
        <v>894</v>
      </c>
      <c r="G136" s="18" t="s">
        <v>339</v>
      </c>
      <c r="H136" s="18" t="s">
        <v>230</v>
      </c>
      <c r="I136" s="18" t="s">
        <v>194</v>
      </c>
      <c r="J136" s="18" t="s">
        <v>422</v>
      </c>
      <c r="K136" s="18" t="s">
        <v>248</v>
      </c>
      <c r="L136" s="18" t="s">
        <v>427</v>
      </c>
      <c r="M136" s="18" t="s">
        <v>327</v>
      </c>
    </row>
    <row r="137" spans="1:13">
      <c r="A137" s="18" t="s">
        <v>94</v>
      </c>
      <c r="B137" s="18" t="s">
        <v>174</v>
      </c>
      <c r="C137" s="18" t="s">
        <v>94</v>
      </c>
      <c r="D137" s="18" t="s">
        <v>94</v>
      </c>
      <c r="E137" s="18" t="s">
        <v>94</v>
      </c>
      <c r="F137" s="18" t="s">
        <v>94</v>
      </c>
      <c r="G137" s="18" t="s">
        <v>94</v>
      </c>
      <c r="H137" s="18" t="s">
        <v>94</v>
      </c>
      <c r="I137" s="18" t="s">
        <v>94</v>
      </c>
      <c r="J137" s="18" t="s">
        <v>94</v>
      </c>
      <c r="K137" s="18" t="s">
        <v>94</v>
      </c>
      <c r="L137" s="18" t="s">
        <v>94</v>
      </c>
      <c r="M137" s="18" t="s">
        <v>94</v>
      </c>
    </row>
    <row r="138" spans="1:13">
      <c r="A138" s="18" t="s">
        <v>456</v>
      </c>
      <c r="B138" s="18" t="s">
        <v>94</v>
      </c>
      <c r="C138" s="18" t="s">
        <v>94</v>
      </c>
      <c r="D138" s="18" t="s">
        <v>94</v>
      </c>
      <c r="E138" s="18" t="s">
        <v>94</v>
      </c>
      <c r="F138" s="18" t="s">
        <v>94</v>
      </c>
      <c r="G138" s="18" t="s">
        <v>94</v>
      </c>
      <c r="H138" s="18" t="s">
        <v>94</v>
      </c>
      <c r="I138" s="18" t="s">
        <v>94</v>
      </c>
      <c r="J138" s="18" t="s">
        <v>94</v>
      </c>
      <c r="K138" s="18" t="s">
        <v>94</v>
      </c>
      <c r="L138" s="18" t="s">
        <v>94</v>
      </c>
      <c r="M138" s="18" t="s">
        <v>94</v>
      </c>
    </row>
    <row r="139" spans="1:13">
      <c r="A139" s="18" t="s">
        <v>116</v>
      </c>
      <c r="B139" s="18" t="s">
        <v>108</v>
      </c>
      <c r="C139" s="18" t="s">
        <v>110</v>
      </c>
      <c r="D139" s="18" t="s">
        <v>112</v>
      </c>
      <c r="E139" s="18" t="s">
        <v>114</v>
      </c>
      <c r="F139" s="18" t="s">
        <v>108</v>
      </c>
      <c r="G139" s="18" t="s">
        <v>110</v>
      </c>
      <c r="H139" s="18" t="s">
        <v>112</v>
      </c>
      <c r="I139" s="18" t="s">
        <v>114</v>
      </c>
      <c r="J139" s="18" t="s">
        <v>108</v>
      </c>
      <c r="K139" s="18" t="s">
        <v>110</v>
      </c>
      <c r="L139" s="18" t="s">
        <v>112</v>
      </c>
      <c r="M139" s="18" t="s">
        <v>114</v>
      </c>
    </row>
    <row r="140" spans="1:13">
      <c r="A140" s="18" t="s">
        <v>99</v>
      </c>
      <c r="B140" s="18" t="s">
        <v>333</v>
      </c>
      <c r="C140" s="18" t="s">
        <v>250</v>
      </c>
      <c r="D140" s="18" t="s">
        <v>430</v>
      </c>
      <c r="E140" s="18" t="s">
        <v>407</v>
      </c>
      <c r="F140" s="18" t="s">
        <v>464</v>
      </c>
      <c r="G140" s="18" t="s">
        <v>243</v>
      </c>
      <c r="H140" s="18" t="s">
        <v>243</v>
      </c>
      <c r="I140" s="18" t="s">
        <v>421</v>
      </c>
      <c r="J140" s="18" t="s">
        <v>431</v>
      </c>
      <c r="K140" s="18" t="s">
        <v>210</v>
      </c>
      <c r="L140" s="18" t="s">
        <v>330</v>
      </c>
      <c r="M140" s="18" t="s">
        <v>358</v>
      </c>
    </row>
    <row r="141" spans="1:13">
      <c r="A141" s="18" t="s">
        <v>103</v>
      </c>
      <c r="B141" s="18" t="s">
        <v>279</v>
      </c>
      <c r="C141" s="18" t="s">
        <v>207</v>
      </c>
      <c r="D141" s="18" t="s">
        <v>399</v>
      </c>
      <c r="E141" s="18" t="s">
        <v>531</v>
      </c>
      <c r="F141" s="18" t="s">
        <v>208</v>
      </c>
      <c r="G141" s="18" t="s">
        <v>246</v>
      </c>
      <c r="H141" s="18" t="s">
        <v>274</v>
      </c>
      <c r="I141" s="18" t="s">
        <v>337</v>
      </c>
      <c r="J141" s="18" t="s">
        <v>367</v>
      </c>
      <c r="K141" s="18" t="s">
        <v>214</v>
      </c>
      <c r="L141" s="18" t="s">
        <v>464</v>
      </c>
      <c r="M141" s="18" t="s">
        <v>331</v>
      </c>
    </row>
    <row r="142" spans="1:13">
      <c r="A142" s="18" t="s">
        <v>104</v>
      </c>
      <c r="B142" s="18" t="s">
        <v>636</v>
      </c>
      <c r="C142" s="18" t="s">
        <v>208</v>
      </c>
      <c r="D142" s="18" t="s">
        <v>298</v>
      </c>
      <c r="E142" s="18" t="s">
        <v>567</v>
      </c>
      <c r="F142" s="18" t="s">
        <v>367</v>
      </c>
      <c r="G142" s="18" t="s">
        <v>210</v>
      </c>
      <c r="H142" s="18" t="s">
        <v>430</v>
      </c>
      <c r="I142" s="18" t="s">
        <v>319</v>
      </c>
      <c r="J142" s="18" t="s">
        <v>271</v>
      </c>
      <c r="K142" s="18" t="s">
        <v>210</v>
      </c>
      <c r="L142" s="18" t="s">
        <v>523</v>
      </c>
      <c r="M142" s="18" t="s">
        <v>199</v>
      </c>
    </row>
    <row r="143" spans="1:13">
      <c r="A143" s="18" t="s">
        <v>130</v>
      </c>
      <c r="B143" s="18" t="s">
        <v>423</v>
      </c>
      <c r="C143" s="18" t="s">
        <v>423</v>
      </c>
      <c r="D143" s="18" t="s">
        <v>418</v>
      </c>
      <c r="E143" s="18" t="s">
        <v>411</v>
      </c>
      <c r="F143" s="18" t="s">
        <v>412</v>
      </c>
      <c r="G143" s="18" t="s">
        <v>411</v>
      </c>
      <c r="H143" s="18" t="s">
        <v>418</v>
      </c>
      <c r="I143" s="18" t="s">
        <v>210</v>
      </c>
      <c r="J143" s="18" t="s">
        <v>411</v>
      </c>
      <c r="K143" s="18" t="s">
        <v>413</v>
      </c>
      <c r="L143" s="18" t="s">
        <v>418</v>
      </c>
      <c r="M143" s="18" t="s">
        <v>215</v>
      </c>
    </row>
    <row r="144" spans="1:13">
      <c r="A144" s="18" t="s">
        <v>102</v>
      </c>
      <c r="B144" s="18" t="s">
        <v>386</v>
      </c>
      <c r="C144" s="18" t="s">
        <v>207</v>
      </c>
      <c r="D144" s="18" t="s">
        <v>358</v>
      </c>
      <c r="E144" s="18" t="s">
        <v>435</v>
      </c>
      <c r="F144" s="18" t="s">
        <v>894</v>
      </c>
      <c r="G144" s="18" t="s">
        <v>339</v>
      </c>
      <c r="H144" s="18" t="s">
        <v>230</v>
      </c>
      <c r="I144" s="18" t="s">
        <v>194</v>
      </c>
      <c r="J144" s="18" t="s">
        <v>422</v>
      </c>
      <c r="K144" s="18" t="s">
        <v>248</v>
      </c>
      <c r="L144" s="18" t="s">
        <v>427</v>
      </c>
      <c r="M144" s="18" t="s">
        <v>327</v>
      </c>
    </row>
    <row r="145" spans="1:13">
      <c r="A145" s="18" t="s">
        <v>94</v>
      </c>
      <c r="B145" s="18" t="s">
        <v>174</v>
      </c>
      <c r="C145" s="18" t="s">
        <v>94</v>
      </c>
      <c r="D145" s="18" t="s">
        <v>94</v>
      </c>
      <c r="E145" s="18" t="s">
        <v>94</v>
      </c>
      <c r="F145" s="18" t="s">
        <v>94</v>
      </c>
      <c r="G145" s="18" t="s">
        <v>94</v>
      </c>
      <c r="H145" s="18" t="s">
        <v>94</v>
      </c>
      <c r="I145" s="18" t="s">
        <v>94</v>
      </c>
      <c r="J145" s="18" t="s">
        <v>94</v>
      </c>
      <c r="K145" s="18" t="s">
        <v>94</v>
      </c>
      <c r="L145" s="18" t="s">
        <v>94</v>
      </c>
      <c r="M145" s="18" t="s">
        <v>94</v>
      </c>
    </row>
    <row r="146" spans="1:13">
      <c r="A146" s="18" t="s">
        <v>457</v>
      </c>
      <c r="B146" s="18" t="s">
        <v>94</v>
      </c>
      <c r="C146" s="18" t="s">
        <v>94</v>
      </c>
      <c r="D146" s="18" t="s">
        <v>94</v>
      </c>
      <c r="E146" s="18" t="s">
        <v>94</v>
      </c>
      <c r="F146" s="18" t="s">
        <v>94</v>
      </c>
      <c r="G146" s="18" t="s">
        <v>94</v>
      </c>
      <c r="H146" s="18" t="s">
        <v>94</v>
      </c>
      <c r="I146" s="18" t="s">
        <v>94</v>
      </c>
      <c r="J146" s="18" t="s">
        <v>94</v>
      </c>
      <c r="K146" s="18" t="s">
        <v>94</v>
      </c>
      <c r="L146" s="18" t="s">
        <v>94</v>
      </c>
      <c r="M146" s="18" t="s">
        <v>94</v>
      </c>
    </row>
    <row r="147" spans="1:13">
      <c r="A147" s="18" t="s">
        <v>1280</v>
      </c>
      <c r="B147" s="18" t="s">
        <v>108</v>
      </c>
      <c r="C147" s="18" t="s">
        <v>110</v>
      </c>
      <c r="D147" s="18" t="s">
        <v>112</v>
      </c>
      <c r="E147" s="18" t="s">
        <v>114</v>
      </c>
      <c r="F147" s="18" t="s">
        <v>108</v>
      </c>
      <c r="G147" s="18" t="s">
        <v>110</v>
      </c>
      <c r="H147" s="18" t="s">
        <v>112</v>
      </c>
      <c r="I147" s="18" t="s">
        <v>114</v>
      </c>
      <c r="J147" s="18" t="s">
        <v>108</v>
      </c>
      <c r="K147" s="18" t="s">
        <v>110</v>
      </c>
      <c r="L147" s="18" t="s">
        <v>112</v>
      </c>
      <c r="M147" s="18" t="s">
        <v>114</v>
      </c>
    </row>
    <row r="148" spans="1:13">
      <c r="A148" s="18" t="s">
        <v>1133</v>
      </c>
      <c r="B148" s="18" t="s">
        <v>301</v>
      </c>
      <c r="C148" s="18" t="s">
        <v>210</v>
      </c>
      <c r="D148" s="18" t="s">
        <v>295</v>
      </c>
      <c r="E148" s="18" t="s">
        <v>1284</v>
      </c>
      <c r="F148" s="18" t="s">
        <v>336</v>
      </c>
      <c r="G148" s="18" t="s">
        <v>212</v>
      </c>
      <c r="H148" s="18" t="s">
        <v>430</v>
      </c>
      <c r="I148" s="18" t="s">
        <v>279</v>
      </c>
      <c r="J148" s="18" t="s">
        <v>198</v>
      </c>
      <c r="K148" s="18" t="s">
        <v>248</v>
      </c>
      <c r="L148" s="18" t="s">
        <v>327</v>
      </c>
      <c r="M148" s="18" t="s">
        <v>926</v>
      </c>
    </row>
    <row r="149" spans="1:13">
      <c r="A149" s="18" t="s">
        <v>1134</v>
      </c>
      <c r="B149" s="18" t="s">
        <v>240</v>
      </c>
      <c r="C149" s="18" t="s">
        <v>207</v>
      </c>
      <c r="D149" s="18" t="s">
        <v>274</v>
      </c>
      <c r="E149" s="18" t="s">
        <v>226</v>
      </c>
      <c r="F149" s="18" t="s">
        <v>437</v>
      </c>
      <c r="G149" s="18" t="s">
        <v>423</v>
      </c>
      <c r="H149" s="18" t="s">
        <v>417</v>
      </c>
      <c r="I149" s="18" t="s">
        <v>414</v>
      </c>
      <c r="J149" s="18" t="s">
        <v>215</v>
      </c>
      <c r="K149" s="18" t="s">
        <v>339</v>
      </c>
      <c r="L149" s="18" t="s">
        <v>466</v>
      </c>
      <c r="M149" s="18" t="s">
        <v>235</v>
      </c>
    </row>
    <row r="150" spans="1:13">
      <c r="A150" s="18" t="s">
        <v>1135</v>
      </c>
      <c r="B150" s="18" t="s">
        <v>423</v>
      </c>
      <c r="C150" s="18" t="s">
        <v>423</v>
      </c>
      <c r="D150" s="18" t="s">
        <v>418</v>
      </c>
      <c r="E150" s="18" t="s">
        <v>411</v>
      </c>
      <c r="F150" s="18" t="s">
        <v>412</v>
      </c>
      <c r="G150" s="18" t="s">
        <v>411</v>
      </c>
      <c r="H150" s="18" t="s">
        <v>418</v>
      </c>
      <c r="I150" s="18" t="s">
        <v>210</v>
      </c>
      <c r="J150" s="18" t="s">
        <v>411</v>
      </c>
      <c r="K150" s="18" t="s">
        <v>413</v>
      </c>
      <c r="L150" s="18" t="s">
        <v>418</v>
      </c>
      <c r="M150" s="18" t="s">
        <v>215</v>
      </c>
    </row>
    <row r="151" spans="1:13">
      <c r="A151" s="18" t="s">
        <v>102</v>
      </c>
      <c r="B151" s="18" t="s">
        <v>386</v>
      </c>
      <c r="C151" s="18" t="s">
        <v>207</v>
      </c>
      <c r="D151" s="18" t="s">
        <v>358</v>
      </c>
      <c r="E151" s="18" t="s">
        <v>435</v>
      </c>
      <c r="F151" s="18" t="s">
        <v>894</v>
      </c>
      <c r="G151" s="18" t="s">
        <v>339</v>
      </c>
      <c r="H151" s="18" t="s">
        <v>230</v>
      </c>
      <c r="I151" s="18" t="s">
        <v>194</v>
      </c>
      <c r="J151" s="18" t="s">
        <v>422</v>
      </c>
      <c r="K151" s="18" t="s">
        <v>248</v>
      </c>
      <c r="L151" s="18" t="s">
        <v>427</v>
      </c>
      <c r="M151" s="18" t="s">
        <v>327</v>
      </c>
    </row>
    <row r="152" spans="1:13">
      <c r="A152" s="18" t="s">
        <v>94</v>
      </c>
      <c r="B152" s="18" t="s">
        <v>174</v>
      </c>
      <c r="C152" s="18" t="s">
        <v>94</v>
      </c>
      <c r="D152" s="18" t="s">
        <v>94</v>
      </c>
      <c r="E152" s="18" t="s">
        <v>94</v>
      </c>
      <c r="F152" s="18" t="s">
        <v>94</v>
      </c>
      <c r="G152" s="18" t="s">
        <v>94</v>
      </c>
      <c r="H152" s="18" t="s">
        <v>94</v>
      </c>
      <c r="I152" s="18" t="s">
        <v>94</v>
      </c>
      <c r="J152" s="18" t="s">
        <v>94</v>
      </c>
      <c r="K152" s="18" t="s">
        <v>94</v>
      </c>
      <c r="L152" s="18" t="s">
        <v>94</v>
      </c>
      <c r="M152" s="18" t="s">
        <v>94</v>
      </c>
    </row>
    <row r="153" spans="1:13">
      <c r="A153" s="18" t="s">
        <v>458</v>
      </c>
      <c r="B153" s="18" t="s">
        <v>94</v>
      </c>
      <c r="C153" s="18" t="s">
        <v>94</v>
      </c>
      <c r="D153" s="18" t="s">
        <v>94</v>
      </c>
      <c r="E153" s="18" t="s">
        <v>94</v>
      </c>
      <c r="F153" s="18" t="s">
        <v>94</v>
      </c>
      <c r="G153" s="18" t="s">
        <v>94</v>
      </c>
      <c r="H153" s="18" t="s">
        <v>94</v>
      </c>
      <c r="I153" s="18" t="s">
        <v>94</v>
      </c>
      <c r="J153" s="18" t="s">
        <v>94</v>
      </c>
      <c r="K153" s="18" t="s">
        <v>94</v>
      </c>
      <c r="L153" s="18" t="s">
        <v>94</v>
      </c>
      <c r="M153" s="18" t="s">
        <v>94</v>
      </c>
    </row>
    <row r="154" spans="1:13">
      <c r="A154" s="18" t="s">
        <v>115</v>
      </c>
      <c r="B154" s="18" t="s">
        <v>108</v>
      </c>
      <c r="C154" s="18" t="s">
        <v>110</v>
      </c>
      <c r="D154" s="18" t="s">
        <v>112</v>
      </c>
      <c r="E154" s="18" t="s">
        <v>114</v>
      </c>
      <c r="F154" s="18" t="s">
        <v>108</v>
      </c>
      <c r="G154" s="18" t="s">
        <v>110</v>
      </c>
      <c r="H154" s="18" t="s">
        <v>112</v>
      </c>
      <c r="I154" s="18" t="s">
        <v>114</v>
      </c>
      <c r="J154" s="18" t="s">
        <v>108</v>
      </c>
      <c r="K154" s="18" t="s">
        <v>110</v>
      </c>
      <c r="L154" s="18" t="s">
        <v>112</v>
      </c>
      <c r="M154" s="18" t="s">
        <v>114</v>
      </c>
    </row>
    <row r="155" spans="1:13">
      <c r="A155" s="18" t="s">
        <v>99</v>
      </c>
      <c r="B155" s="18" t="s">
        <v>403</v>
      </c>
      <c r="C155" s="18" t="s">
        <v>210</v>
      </c>
      <c r="D155" s="18" t="s">
        <v>204</v>
      </c>
      <c r="E155" s="18" t="s">
        <v>381</v>
      </c>
      <c r="F155" s="18" t="s">
        <v>399</v>
      </c>
      <c r="G155" s="18" t="s">
        <v>240</v>
      </c>
      <c r="H155" s="18" t="s">
        <v>245</v>
      </c>
      <c r="I155" s="18" t="s">
        <v>529</v>
      </c>
      <c r="J155" s="18" t="s">
        <v>416</v>
      </c>
      <c r="K155" s="18" t="s">
        <v>210</v>
      </c>
      <c r="L155" s="18" t="s">
        <v>211</v>
      </c>
      <c r="M155" s="18" t="s">
        <v>358</v>
      </c>
    </row>
    <row r="156" spans="1:13">
      <c r="A156" s="18" t="s">
        <v>126</v>
      </c>
      <c r="B156" s="18" t="s">
        <v>366</v>
      </c>
      <c r="C156" s="18" t="s">
        <v>240</v>
      </c>
      <c r="D156" s="18" t="s">
        <v>426</v>
      </c>
      <c r="E156" s="18" t="s">
        <v>329</v>
      </c>
      <c r="F156" s="18" t="s">
        <v>411</v>
      </c>
      <c r="G156" s="18" t="s">
        <v>414</v>
      </c>
      <c r="H156" s="18" t="s">
        <v>466</v>
      </c>
      <c r="I156" s="18" t="s">
        <v>210</v>
      </c>
      <c r="J156" s="18" t="s">
        <v>427</v>
      </c>
      <c r="K156" s="18" t="s">
        <v>250</v>
      </c>
      <c r="L156" s="18" t="s">
        <v>228</v>
      </c>
      <c r="M156" s="18" t="s">
        <v>439</v>
      </c>
    </row>
    <row r="157" spans="1:13">
      <c r="A157" s="18" t="s">
        <v>127</v>
      </c>
      <c r="B157" s="18" t="s">
        <v>208</v>
      </c>
      <c r="C157" s="18" t="s">
        <v>214</v>
      </c>
      <c r="D157" s="18" t="s">
        <v>417</v>
      </c>
      <c r="E157" s="18" t="s">
        <v>340</v>
      </c>
      <c r="F157" s="18" t="s">
        <v>1406</v>
      </c>
      <c r="G157" s="18" t="s">
        <v>478</v>
      </c>
      <c r="H157" s="18" t="s">
        <v>1448</v>
      </c>
      <c r="I157" s="18" t="s">
        <v>861</v>
      </c>
      <c r="J157" s="18" t="s">
        <v>440</v>
      </c>
      <c r="K157" s="18" t="s">
        <v>233</v>
      </c>
      <c r="L157" s="18" t="s">
        <v>916</v>
      </c>
      <c r="M157" s="18" t="s">
        <v>401</v>
      </c>
    </row>
    <row r="158" spans="1:13">
      <c r="A158" s="18" t="s">
        <v>128</v>
      </c>
      <c r="B158" s="18" t="s">
        <v>237</v>
      </c>
      <c r="C158" s="18" t="s">
        <v>248</v>
      </c>
      <c r="D158" s="18" t="s">
        <v>214</v>
      </c>
      <c r="E158" s="18" t="s">
        <v>894</v>
      </c>
      <c r="F158" s="18" t="s">
        <v>238</v>
      </c>
      <c r="G158" s="18" t="s">
        <v>249</v>
      </c>
      <c r="H158" s="18" t="s">
        <v>412</v>
      </c>
      <c r="I158" s="18" t="s">
        <v>244</v>
      </c>
      <c r="J158" s="18" t="s">
        <v>245</v>
      </c>
      <c r="K158" s="18" t="s">
        <v>388</v>
      </c>
      <c r="L158" s="18" t="s">
        <v>241</v>
      </c>
      <c r="M158" s="18" t="s">
        <v>330</v>
      </c>
    </row>
    <row r="159" spans="1:13">
      <c r="A159" s="18" t="s">
        <v>129</v>
      </c>
      <c r="B159" s="18" t="s">
        <v>197</v>
      </c>
      <c r="C159" s="18" t="s">
        <v>249</v>
      </c>
      <c r="D159" s="18" t="s">
        <v>423</v>
      </c>
      <c r="E159" s="18" t="s">
        <v>228</v>
      </c>
      <c r="F159" s="18" t="s">
        <v>260</v>
      </c>
      <c r="G159" s="18" t="s">
        <v>216</v>
      </c>
      <c r="H159" s="18" t="s">
        <v>246</v>
      </c>
      <c r="I159" s="18" t="s">
        <v>329</v>
      </c>
      <c r="J159" s="18" t="s">
        <v>338</v>
      </c>
      <c r="K159" s="18" t="s">
        <v>197</v>
      </c>
      <c r="L159" s="18" t="s">
        <v>207</v>
      </c>
      <c r="M159" s="18" t="s">
        <v>366</v>
      </c>
    </row>
    <row r="160" spans="1:13">
      <c r="A160" s="18" t="s">
        <v>130</v>
      </c>
      <c r="B160" s="18" t="s">
        <v>210</v>
      </c>
      <c r="C160" s="18" t="s">
        <v>215</v>
      </c>
      <c r="D160" s="18" t="s">
        <v>888</v>
      </c>
      <c r="E160" s="18" t="s">
        <v>209</v>
      </c>
      <c r="F160" s="18" t="s">
        <v>385</v>
      </c>
      <c r="G160" s="18" t="s">
        <v>241</v>
      </c>
      <c r="H160" s="18" t="s">
        <v>411</v>
      </c>
      <c r="I160" s="18" t="s">
        <v>194</v>
      </c>
      <c r="J160" s="18" t="s">
        <v>245</v>
      </c>
      <c r="K160" s="18" t="s">
        <v>214</v>
      </c>
      <c r="L160" s="18" t="s">
        <v>413</v>
      </c>
      <c r="M160" s="18" t="s">
        <v>430</v>
      </c>
    </row>
    <row r="161" spans="1:13">
      <c r="A161" s="18" t="s">
        <v>102</v>
      </c>
      <c r="B161" s="18" t="s">
        <v>220</v>
      </c>
      <c r="C161" s="18" t="s">
        <v>339</v>
      </c>
      <c r="D161" s="18" t="s">
        <v>222</v>
      </c>
      <c r="E161" s="18" t="s">
        <v>218</v>
      </c>
      <c r="F161" s="18" t="s">
        <v>211</v>
      </c>
      <c r="G161" s="18" t="s">
        <v>248</v>
      </c>
      <c r="H161" s="18" t="s">
        <v>238</v>
      </c>
      <c r="I161" s="18" t="s">
        <v>242</v>
      </c>
      <c r="J161" s="18" t="s">
        <v>219</v>
      </c>
      <c r="K161" s="18" t="s">
        <v>412</v>
      </c>
      <c r="L161" s="18" t="s">
        <v>385</v>
      </c>
      <c r="M161" s="18" t="s">
        <v>217</v>
      </c>
    </row>
    <row r="162" spans="1:13">
      <c r="A162" s="18" t="s">
        <v>94</v>
      </c>
      <c r="B162" s="18" t="s">
        <v>174</v>
      </c>
      <c r="C162" s="18" t="s">
        <v>94</v>
      </c>
      <c r="D162" s="18" t="s">
        <v>94</v>
      </c>
      <c r="E162" s="18" t="s">
        <v>94</v>
      </c>
      <c r="F162" s="18" t="s">
        <v>94</v>
      </c>
      <c r="G162" s="18" t="s">
        <v>94</v>
      </c>
      <c r="H162" s="18" t="s">
        <v>94</v>
      </c>
      <c r="I162" s="18" t="s">
        <v>94</v>
      </c>
      <c r="J162" s="18" t="s">
        <v>94</v>
      </c>
      <c r="K162" s="18" t="s">
        <v>94</v>
      </c>
      <c r="L162" s="18" t="s">
        <v>94</v>
      </c>
      <c r="M162" s="18" t="s">
        <v>94</v>
      </c>
    </row>
    <row r="163" spans="1:13">
      <c r="A163" s="18" t="s">
        <v>459</v>
      </c>
      <c r="B163" s="18" t="s">
        <v>94</v>
      </c>
      <c r="C163" s="18" t="s">
        <v>94</v>
      </c>
      <c r="D163" s="18" t="s">
        <v>94</v>
      </c>
      <c r="E163" s="18" t="s">
        <v>94</v>
      </c>
      <c r="F163" s="18" t="s">
        <v>94</v>
      </c>
      <c r="G163" s="18" t="s">
        <v>94</v>
      </c>
      <c r="H163" s="18" t="s">
        <v>94</v>
      </c>
      <c r="I163" s="18" t="s">
        <v>94</v>
      </c>
      <c r="J163" s="18" t="s">
        <v>94</v>
      </c>
      <c r="K163" s="18" t="s">
        <v>94</v>
      </c>
      <c r="L163" s="18" t="s">
        <v>94</v>
      </c>
      <c r="M163" s="18" t="s">
        <v>94</v>
      </c>
    </row>
    <row r="164" spans="1:13">
      <c r="A164" s="18" t="s">
        <v>116</v>
      </c>
      <c r="B164" s="18" t="s">
        <v>108</v>
      </c>
      <c r="C164" s="18" t="s">
        <v>110</v>
      </c>
      <c r="D164" s="18" t="s">
        <v>112</v>
      </c>
      <c r="E164" s="18" t="s">
        <v>114</v>
      </c>
      <c r="F164" s="18" t="s">
        <v>108</v>
      </c>
      <c r="G164" s="18" t="s">
        <v>110</v>
      </c>
      <c r="H164" s="18" t="s">
        <v>112</v>
      </c>
      <c r="I164" s="18" t="s">
        <v>114</v>
      </c>
      <c r="J164" s="18" t="s">
        <v>108</v>
      </c>
      <c r="K164" s="18" t="s">
        <v>110</v>
      </c>
      <c r="L164" s="18" t="s">
        <v>112</v>
      </c>
      <c r="M164" s="18" t="s">
        <v>114</v>
      </c>
    </row>
    <row r="165" spans="1:13">
      <c r="A165" s="18" t="s">
        <v>99</v>
      </c>
      <c r="B165" s="18" t="s">
        <v>403</v>
      </c>
      <c r="C165" s="18" t="s">
        <v>210</v>
      </c>
      <c r="D165" s="18" t="s">
        <v>204</v>
      </c>
      <c r="E165" s="18" t="s">
        <v>381</v>
      </c>
      <c r="F165" s="18" t="s">
        <v>399</v>
      </c>
      <c r="G165" s="18" t="s">
        <v>240</v>
      </c>
      <c r="H165" s="18" t="s">
        <v>245</v>
      </c>
      <c r="I165" s="18" t="s">
        <v>529</v>
      </c>
      <c r="J165" s="18" t="s">
        <v>416</v>
      </c>
      <c r="K165" s="18" t="s">
        <v>210</v>
      </c>
      <c r="L165" s="18" t="s">
        <v>211</v>
      </c>
      <c r="M165" s="18" t="s">
        <v>358</v>
      </c>
    </row>
    <row r="166" spans="1:13">
      <c r="A166" s="18" t="s">
        <v>103</v>
      </c>
      <c r="B166" s="18" t="s">
        <v>420</v>
      </c>
      <c r="C166" s="18" t="s">
        <v>246</v>
      </c>
      <c r="D166" s="18" t="s">
        <v>244</v>
      </c>
      <c r="E166" s="18" t="s">
        <v>434</v>
      </c>
      <c r="F166" s="18" t="s">
        <v>894</v>
      </c>
      <c r="G166" s="18" t="s">
        <v>204</v>
      </c>
      <c r="H166" s="18" t="s">
        <v>1449</v>
      </c>
      <c r="I166" s="18" t="s">
        <v>329</v>
      </c>
      <c r="J166" s="18" t="s">
        <v>318</v>
      </c>
      <c r="K166" s="18" t="s">
        <v>246</v>
      </c>
      <c r="L166" s="18" t="s">
        <v>229</v>
      </c>
      <c r="M166" s="18" t="s">
        <v>529</v>
      </c>
    </row>
    <row r="167" spans="1:13">
      <c r="A167" s="18" t="s">
        <v>104</v>
      </c>
      <c r="B167" s="18" t="s">
        <v>387</v>
      </c>
      <c r="C167" s="18" t="s">
        <v>339</v>
      </c>
      <c r="D167" s="18" t="s">
        <v>214</v>
      </c>
      <c r="E167" s="18" t="s">
        <v>234</v>
      </c>
      <c r="F167" s="18" t="s">
        <v>227</v>
      </c>
      <c r="G167" s="18" t="s">
        <v>249</v>
      </c>
      <c r="H167" s="18" t="s">
        <v>207</v>
      </c>
      <c r="I167" s="18" t="s">
        <v>225</v>
      </c>
      <c r="J167" s="18" t="s">
        <v>332</v>
      </c>
      <c r="K167" s="18" t="s">
        <v>412</v>
      </c>
      <c r="L167" s="18" t="s">
        <v>197</v>
      </c>
      <c r="M167" s="18" t="s">
        <v>234</v>
      </c>
    </row>
    <row r="168" spans="1:13">
      <c r="A168" s="18" t="s">
        <v>130</v>
      </c>
      <c r="B168" s="18" t="s">
        <v>210</v>
      </c>
      <c r="C168" s="18" t="s">
        <v>215</v>
      </c>
      <c r="D168" s="18" t="s">
        <v>888</v>
      </c>
      <c r="E168" s="18" t="s">
        <v>209</v>
      </c>
      <c r="F168" s="18" t="s">
        <v>385</v>
      </c>
      <c r="G168" s="18" t="s">
        <v>241</v>
      </c>
      <c r="H168" s="18" t="s">
        <v>411</v>
      </c>
      <c r="I168" s="18" t="s">
        <v>194</v>
      </c>
      <c r="J168" s="18" t="s">
        <v>245</v>
      </c>
      <c r="K168" s="18" t="s">
        <v>214</v>
      </c>
      <c r="L168" s="18" t="s">
        <v>413</v>
      </c>
      <c r="M168" s="18" t="s">
        <v>430</v>
      </c>
    </row>
    <row r="169" spans="1:13">
      <c r="A169" s="18" t="s">
        <v>102</v>
      </c>
      <c r="B169" s="18" t="s">
        <v>220</v>
      </c>
      <c r="C169" s="18" t="s">
        <v>339</v>
      </c>
      <c r="D169" s="18" t="s">
        <v>222</v>
      </c>
      <c r="E169" s="18" t="s">
        <v>218</v>
      </c>
      <c r="F169" s="18" t="s">
        <v>211</v>
      </c>
      <c r="G169" s="18" t="s">
        <v>248</v>
      </c>
      <c r="H169" s="18" t="s">
        <v>238</v>
      </c>
      <c r="I169" s="18" t="s">
        <v>242</v>
      </c>
      <c r="J169" s="18" t="s">
        <v>219</v>
      </c>
      <c r="K169" s="18" t="s">
        <v>412</v>
      </c>
      <c r="L169" s="18" t="s">
        <v>385</v>
      </c>
      <c r="M169" s="18" t="s">
        <v>217</v>
      </c>
    </row>
    <row r="170" spans="1:13">
      <c r="A170" s="18" t="s">
        <v>94</v>
      </c>
      <c r="B170" s="18" t="s">
        <v>174</v>
      </c>
      <c r="C170" s="18" t="s">
        <v>94</v>
      </c>
      <c r="D170" s="18" t="s">
        <v>94</v>
      </c>
      <c r="E170" s="18" t="s">
        <v>94</v>
      </c>
      <c r="F170" s="18" t="s">
        <v>94</v>
      </c>
      <c r="G170" s="18" t="s">
        <v>94</v>
      </c>
      <c r="H170" s="18" t="s">
        <v>94</v>
      </c>
      <c r="I170" s="18" t="s">
        <v>94</v>
      </c>
      <c r="J170" s="18" t="s">
        <v>94</v>
      </c>
      <c r="K170" s="18" t="s">
        <v>94</v>
      </c>
      <c r="L170" s="18" t="s">
        <v>94</v>
      </c>
      <c r="M170" s="18" t="s">
        <v>94</v>
      </c>
    </row>
    <row r="171" spans="1:13">
      <c r="A171" s="18" t="s">
        <v>460</v>
      </c>
      <c r="B171" s="18" t="s">
        <v>94</v>
      </c>
      <c r="C171" s="18" t="s">
        <v>94</v>
      </c>
      <c r="D171" s="18" t="s">
        <v>94</v>
      </c>
      <c r="E171" s="18" t="s">
        <v>94</v>
      </c>
      <c r="F171" s="18" t="s">
        <v>94</v>
      </c>
      <c r="G171" s="18" t="s">
        <v>94</v>
      </c>
      <c r="H171" s="18" t="s">
        <v>94</v>
      </c>
      <c r="I171" s="18" t="s">
        <v>94</v>
      </c>
      <c r="J171" s="18" t="s">
        <v>94</v>
      </c>
      <c r="K171" s="18" t="s">
        <v>94</v>
      </c>
      <c r="L171" s="18" t="s">
        <v>94</v>
      </c>
      <c r="M171" s="18" t="s">
        <v>94</v>
      </c>
    </row>
    <row r="172" spans="1:13">
      <c r="A172" s="18" t="s">
        <v>1280</v>
      </c>
      <c r="B172" s="18" t="s">
        <v>108</v>
      </c>
      <c r="C172" s="18" t="s">
        <v>110</v>
      </c>
      <c r="D172" s="18" t="s">
        <v>112</v>
      </c>
      <c r="E172" s="18" t="s">
        <v>114</v>
      </c>
      <c r="F172" s="18" t="s">
        <v>108</v>
      </c>
      <c r="G172" s="18" t="s">
        <v>110</v>
      </c>
      <c r="H172" s="18" t="s">
        <v>112</v>
      </c>
      <c r="I172" s="18" t="s">
        <v>114</v>
      </c>
      <c r="J172" s="18" t="s">
        <v>108</v>
      </c>
      <c r="K172" s="18" t="s">
        <v>110</v>
      </c>
      <c r="L172" s="18" t="s">
        <v>112</v>
      </c>
      <c r="M172" s="18" t="s">
        <v>114</v>
      </c>
    </row>
    <row r="173" spans="1:13">
      <c r="A173" s="18" t="s">
        <v>1133</v>
      </c>
      <c r="B173" s="18" t="s">
        <v>337</v>
      </c>
      <c r="C173" s="18" t="s">
        <v>339</v>
      </c>
      <c r="D173" s="18" t="s">
        <v>211</v>
      </c>
      <c r="E173" s="18" t="s">
        <v>336</v>
      </c>
      <c r="F173" s="18" t="s">
        <v>231</v>
      </c>
      <c r="G173" s="18" t="s">
        <v>248</v>
      </c>
      <c r="H173" s="18" t="s">
        <v>240</v>
      </c>
      <c r="I173" s="18" t="s">
        <v>464</v>
      </c>
      <c r="J173" s="18" t="s">
        <v>220</v>
      </c>
      <c r="K173" s="18" t="s">
        <v>412</v>
      </c>
      <c r="L173" s="18" t="s">
        <v>231</v>
      </c>
      <c r="M173" s="18" t="s">
        <v>247</v>
      </c>
    </row>
    <row r="174" spans="1:13">
      <c r="A174" s="18" t="s">
        <v>1134</v>
      </c>
      <c r="B174" s="18" t="s">
        <v>213</v>
      </c>
      <c r="C174" s="18" t="s">
        <v>339</v>
      </c>
      <c r="D174" s="18" t="s">
        <v>412</v>
      </c>
      <c r="E174" s="18" t="s">
        <v>209</v>
      </c>
      <c r="F174" s="18" t="s">
        <v>357</v>
      </c>
      <c r="G174" s="18" t="s">
        <v>220</v>
      </c>
      <c r="H174" s="18" t="s">
        <v>339</v>
      </c>
      <c r="I174" s="18" t="s">
        <v>400</v>
      </c>
      <c r="J174" s="18" t="s">
        <v>223</v>
      </c>
      <c r="K174" s="18" t="s">
        <v>238</v>
      </c>
      <c r="L174" s="18" t="s">
        <v>210</v>
      </c>
      <c r="M174" s="18" t="s">
        <v>351</v>
      </c>
    </row>
    <row r="175" spans="1:13">
      <c r="A175" s="18" t="s">
        <v>1135</v>
      </c>
      <c r="B175" s="18" t="s">
        <v>210</v>
      </c>
      <c r="C175" s="18" t="s">
        <v>215</v>
      </c>
      <c r="D175" s="18" t="s">
        <v>888</v>
      </c>
      <c r="E175" s="18" t="s">
        <v>209</v>
      </c>
      <c r="F175" s="18" t="s">
        <v>385</v>
      </c>
      <c r="G175" s="18" t="s">
        <v>241</v>
      </c>
      <c r="H175" s="18" t="s">
        <v>411</v>
      </c>
      <c r="I175" s="18" t="s">
        <v>194</v>
      </c>
      <c r="J175" s="18" t="s">
        <v>245</v>
      </c>
      <c r="K175" s="18" t="s">
        <v>214</v>
      </c>
      <c r="L175" s="18" t="s">
        <v>413</v>
      </c>
      <c r="M175" s="18" t="s">
        <v>430</v>
      </c>
    </row>
    <row r="176" spans="1:13">
      <c r="A176" s="18" t="s">
        <v>102</v>
      </c>
      <c r="B176" s="18" t="s">
        <v>220</v>
      </c>
      <c r="C176" s="18" t="s">
        <v>339</v>
      </c>
      <c r="D176" s="18" t="s">
        <v>222</v>
      </c>
      <c r="E176" s="18" t="s">
        <v>218</v>
      </c>
      <c r="F176" s="18" t="s">
        <v>211</v>
      </c>
      <c r="G176" s="18" t="s">
        <v>248</v>
      </c>
      <c r="H176" s="18" t="s">
        <v>238</v>
      </c>
      <c r="I176" s="18" t="s">
        <v>242</v>
      </c>
      <c r="J176" s="18" t="s">
        <v>219</v>
      </c>
      <c r="K176" s="18" t="s">
        <v>412</v>
      </c>
      <c r="L176" s="18" t="s">
        <v>385</v>
      </c>
      <c r="M176" s="18" t="s">
        <v>217</v>
      </c>
    </row>
    <row r="177" spans="1:13">
      <c r="A177" s="18" t="s">
        <v>94</v>
      </c>
      <c r="B177" s="18" t="s">
        <v>174</v>
      </c>
      <c r="C177" s="18" t="s">
        <v>94</v>
      </c>
      <c r="D177" s="18" t="s">
        <v>94</v>
      </c>
      <c r="E177" s="18" t="s">
        <v>94</v>
      </c>
      <c r="F177" s="18" t="s">
        <v>94</v>
      </c>
      <c r="G177" s="18" t="s">
        <v>94</v>
      </c>
      <c r="H177" s="18" t="s">
        <v>94</v>
      </c>
      <c r="I177" s="18" t="s">
        <v>94</v>
      </c>
      <c r="J177" s="18" t="s">
        <v>94</v>
      </c>
      <c r="K177" s="18" t="s">
        <v>94</v>
      </c>
      <c r="L177" s="18" t="s">
        <v>94</v>
      </c>
      <c r="M177" s="18" t="s">
        <v>94</v>
      </c>
    </row>
    <row r="178" spans="1:13">
      <c r="A178" s="18" t="s">
        <v>461</v>
      </c>
      <c r="B178" s="18" t="s">
        <v>94</v>
      </c>
      <c r="C178" s="18" t="s">
        <v>94</v>
      </c>
      <c r="D178" s="18" t="s">
        <v>94</v>
      </c>
      <c r="E178" s="18" t="s">
        <v>94</v>
      </c>
      <c r="F178" s="18" t="s">
        <v>94</v>
      </c>
      <c r="G178" s="18" t="s">
        <v>94</v>
      </c>
      <c r="H178" s="18" t="s">
        <v>94</v>
      </c>
      <c r="I178" s="18" t="s">
        <v>94</v>
      </c>
      <c r="J178" s="18" t="s">
        <v>94</v>
      </c>
      <c r="K178" s="18" t="s">
        <v>94</v>
      </c>
      <c r="L178" s="18" t="s">
        <v>94</v>
      </c>
      <c r="M178" s="18" t="s">
        <v>94</v>
      </c>
    </row>
    <row r="179" spans="1:13">
      <c r="A179" s="18" t="s">
        <v>115</v>
      </c>
      <c r="B179" s="18" t="s">
        <v>108</v>
      </c>
      <c r="C179" s="18" t="s">
        <v>110</v>
      </c>
      <c r="D179" s="18" t="s">
        <v>112</v>
      </c>
      <c r="E179" s="18" t="s">
        <v>114</v>
      </c>
      <c r="F179" s="18" t="s">
        <v>108</v>
      </c>
      <c r="G179" s="18" t="s">
        <v>110</v>
      </c>
      <c r="H179" s="18" t="s">
        <v>112</v>
      </c>
      <c r="I179" s="18" t="s">
        <v>114</v>
      </c>
      <c r="J179" s="18" t="s">
        <v>108</v>
      </c>
      <c r="K179" s="18" t="s">
        <v>110</v>
      </c>
      <c r="L179" s="18" t="s">
        <v>112</v>
      </c>
      <c r="M179" s="18" t="s">
        <v>114</v>
      </c>
    </row>
    <row r="180" spans="1:13">
      <c r="A180" s="18" t="s">
        <v>99</v>
      </c>
      <c r="B180" s="18" t="s">
        <v>321</v>
      </c>
      <c r="C180" s="18" t="s">
        <v>251</v>
      </c>
      <c r="D180" s="18" t="s">
        <v>277</v>
      </c>
      <c r="E180" s="18" t="s">
        <v>534</v>
      </c>
      <c r="F180" s="18" t="s">
        <v>223</v>
      </c>
      <c r="G180" s="18" t="s">
        <v>197</v>
      </c>
      <c r="H180" s="18" t="s">
        <v>238</v>
      </c>
      <c r="I180" s="18" t="s">
        <v>327</v>
      </c>
      <c r="J180" s="18" t="s">
        <v>434</v>
      </c>
      <c r="K180" s="18" t="s">
        <v>197</v>
      </c>
      <c r="L180" s="18" t="s">
        <v>203</v>
      </c>
      <c r="M180" s="18" t="s">
        <v>435</v>
      </c>
    </row>
    <row r="181" spans="1:13">
      <c r="A181" s="18" t="s">
        <v>126</v>
      </c>
      <c r="B181" s="18" t="s">
        <v>294</v>
      </c>
      <c r="C181" s="18" t="s">
        <v>237</v>
      </c>
      <c r="D181" s="18" t="s">
        <v>322</v>
      </c>
      <c r="E181" s="18" t="s">
        <v>937</v>
      </c>
      <c r="F181" s="18" t="s">
        <v>194</v>
      </c>
      <c r="G181" s="18" t="s">
        <v>387</v>
      </c>
      <c r="H181" s="18" t="s">
        <v>412</v>
      </c>
      <c r="I181" s="18" t="s">
        <v>276</v>
      </c>
      <c r="J181" s="18" t="s">
        <v>435</v>
      </c>
      <c r="K181" s="18" t="s">
        <v>245</v>
      </c>
      <c r="L181" s="18" t="s">
        <v>356</v>
      </c>
      <c r="M181" s="18" t="s">
        <v>352</v>
      </c>
    </row>
    <row r="182" spans="1:13">
      <c r="A182" s="18" t="s">
        <v>127</v>
      </c>
      <c r="B182" s="18" t="s">
        <v>228</v>
      </c>
      <c r="C182" s="18" t="s">
        <v>332</v>
      </c>
      <c r="D182" s="18" t="s">
        <v>936</v>
      </c>
      <c r="E182" s="18" t="s">
        <v>317</v>
      </c>
      <c r="F182" s="18" t="s">
        <v>310</v>
      </c>
      <c r="G182" s="18" t="s">
        <v>310</v>
      </c>
      <c r="H182" s="18" t="s">
        <v>310</v>
      </c>
      <c r="I182" s="18" t="s">
        <v>310</v>
      </c>
      <c r="J182" s="18" t="s">
        <v>235</v>
      </c>
      <c r="K182" s="18" t="s">
        <v>239</v>
      </c>
      <c r="L182" s="18" t="s">
        <v>915</v>
      </c>
      <c r="M182" s="18" t="s">
        <v>403</v>
      </c>
    </row>
    <row r="183" spans="1:13">
      <c r="A183" s="18" t="s">
        <v>128</v>
      </c>
      <c r="B183" s="18" t="s">
        <v>893</v>
      </c>
      <c r="C183" s="18" t="s">
        <v>213</v>
      </c>
      <c r="D183" s="18" t="s">
        <v>477</v>
      </c>
      <c r="E183" s="18" t="s">
        <v>555</v>
      </c>
      <c r="F183" s="18" t="s">
        <v>367</v>
      </c>
      <c r="G183" s="18" t="s">
        <v>243</v>
      </c>
      <c r="H183" s="18" t="s">
        <v>204</v>
      </c>
      <c r="I183" s="18" t="s">
        <v>434</v>
      </c>
      <c r="J183" s="18" t="s">
        <v>324</v>
      </c>
      <c r="K183" s="18" t="s">
        <v>207</v>
      </c>
      <c r="L183" s="18" t="s">
        <v>327</v>
      </c>
      <c r="M183" s="18" t="s">
        <v>302</v>
      </c>
    </row>
    <row r="184" spans="1:13">
      <c r="A184" s="18" t="s">
        <v>129</v>
      </c>
      <c r="B184" s="18" t="s">
        <v>230</v>
      </c>
      <c r="C184" s="18" t="s">
        <v>213</v>
      </c>
      <c r="D184" s="18" t="s">
        <v>274</v>
      </c>
      <c r="E184" s="18" t="s">
        <v>272</v>
      </c>
      <c r="F184" s="18" t="s">
        <v>213</v>
      </c>
      <c r="G184" s="18" t="s">
        <v>241</v>
      </c>
      <c r="H184" s="18" t="s">
        <v>467</v>
      </c>
      <c r="I184" s="18" t="s">
        <v>220</v>
      </c>
      <c r="J184" s="18" t="s">
        <v>238</v>
      </c>
      <c r="K184" s="18" t="s">
        <v>215</v>
      </c>
      <c r="L184" s="18" t="s">
        <v>414</v>
      </c>
      <c r="M184" s="18" t="s">
        <v>244</v>
      </c>
    </row>
    <row r="185" spans="1:13">
      <c r="A185" s="18" t="s">
        <v>130</v>
      </c>
      <c r="B185" s="18" t="s">
        <v>239</v>
      </c>
      <c r="C185" s="18" t="s">
        <v>208</v>
      </c>
      <c r="D185" s="18" t="s">
        <v>936</v>
      </c>
      <c r="E185" s="18" t="s">
        <v>416</v>
      </c>
      <c r="F185" s="18" t="s">
        <v>204</v>
      </c>
      <c r="G185" s="18" t="s">
        <v>230</v>
      </c>
      <c r="H185" s="18" t="s">
        <v>938</v>
      </c>
      <c r="I185" s="18" t="s">
        <v>383</v>
      </c>
      <c r="J185" s="18" t="s">
        <v>231</v>
      </c>
      <c r="K185" s="18" t="s">
        <v>237</v>
      </c>
      <c r="L185" s="18" t="s">
        <v>887</v>
      </c>
      <c r="M185" s="18" t="s">
        <v>323</v>
      </c>
    </row>
    <row r="186" spans="1:13">
      <c r="A186" s="18" t="s">
        <v>102</v>
      </c>
      <c r="B186" s="18" t="s">
        <v>486</v>
      </c>
      <c r="C186" s="18" t="s">
        <v>250</v>
      </c>
      <c r="D186" s="18" t="s">
        <v>200</v>
      </c>
      <c r="E186" s="18" t="s">
        <v>294</v>
      </c>
      <c r="F186" s="18" t="s">
        <v>337</v>
      </c>
      <c r="G186" s="18" t="s">
        <v>214</v>
      </c>
      <c r="H186" s="18" t="s">
        <v>385</v>
      </c>
      <c r="I186" s="18" t="s">
        <v>380</v>
      </c>
      <c r="J186" s="18" t="s">
        <v>439</v>
      </c>
      <c r="K186" s="18" t="s">
        <v>215</v>
      </c>
      <c r="L186" s="18" t="s">
        <v>278</v>
      </c>
      <c r="M186" s="18" t="s">
        <v>384</v>
      </c>
    </row>
    <row r="187" spans="1:13">
      <c r="A187" s="18" t="s">
        <v>94</v>
      </c>
      <c r="B187" s="18" t="s">
        <v>174</v>
      </c>
      <c r="C187" s="18" t="s">
        <v>94</v>
      </c>
      <c r="D187" s="18" t="s">
        <v>94</v>
      </c>
      <c r="E187" s="18" t="s">
        <v>94</v>
      </c>
      <c r="F187" s="18" t="s">
        <v>94</v>
      </c>
      <c r="G187" s="18" t="s">
        <v>94</v>
      </c>
      <c r="H187" s="18" t="s">
        <v>94</v>
      </c>
      <c r="I187" s="18" t="s">
        <v>94</v>
      </c>
      <c r="J187" s="18" t="s">
        <v>94</v>
      </c>
      <c r="K187" s="18" t="s">
        <v>94</v>
      </c>
      <c r="L187" s="18" t="s">
        <v>94</v>
      </c>
      <c r="M187" s="18" t="s">
        <v>94</v>
      </c>
    </row>
    <row r="188" spans="1:13">
      <c r="A188" s="18" t="s">
        <v>462</v>
      </c>
      <c r="B188" s="18" t="s">
        <v>94</v>
      </c>
      <c r="C188" s="18" t="s">
        <v>94</v>
      </c>
      <c r="D188" s="18" t="s">
        <v>94</v>
      </c>
      <c r="E188" s="18" t="s">
        <v>94</v>
      </c>
      <c r="F188" s="18" t="s">
        <v>94</v>
      </c>
      <c r="G188" s="18" t="s">
        <v>94</v>
      </c>
      <c r="H188" s="18" t="s">
        <v>94</v>
      </c>
      <c r="I188" s="18" t="s">
        <v>94</v>
      </c>
      <c r="J188" s="18" t="s">
        <v>94</v>
      </c>
      <c r="K188" s="18" t="s">
        <v>94</v>
      </c>
      <c r="L188" s="18" t="s">
        <v>94</v>
      </c>
      <c r="M188" s="18" t="s">
        <v>94</v>
      </c>
    </row>
    <row r="189" spans="1:13">
      <c r="A189" s="18" t="s">
        <v>116</v>
      </c>
      <c r="B189" s="18" t="s">
        <v>108</v>
      </c>
      <c r="C189" s="18" t="s">
        <v>110</v>
      </c>
      <c r="D189" s="18" t="s">
        <v>112</v>
      </c>
      <c r="E189" s="18" t="s">
        <v>114</v>
      </c>
      <c r="F189" s="18" t="s">
        <v>108</v>
      </c>
      <c r="G189" s="18" t="s">
        <v>110</v>
      </c>
      <c r="H189" s="18" t="s">
        <v>112</v>
      </c>
      <c r="I189" s="18" t="s">
        <v>114</v>
      </c>
      <c r="J189" s="18" t="s">
        <v>108</v>
      </c>
      <c r="K189" s="18" t="s">
        <v>110</v>
      </c>
      <c r="L189" s="18" t="s">
        <v>112</v>
      </c>
      <c r="M189" s="18" t="s">
        <v>114</v>
      </c>
    </row>
    <row r="190" spans="1:13">
      <c r="A190" s="18" t="s">
        <v>99</v>
      </c>
      <c r="B190" s="18" t="s">
        <v>321</v>
      </c>
      <c r="C190" s="18" t="s">
        <v>251</v>
      </c>
      <c r="D190" s="18" t="s">
        <v>277</v>
      </c>
      <c r="E190" s="18" t="s">
        <v>534</v>
      </c>
      <c r="F190" s="18" t="s">
        <v>223</v>
      </c>
      <c r="G190" s="18" t="s">
        <v>197</v>
      </c>
      <c r="H190" s="18" t="s">
        <v>238</v>
      </c>
      <c r="I190" s="18" t="s">
        <v>327</v>
      </c>
      <c r="J190" s="18" t="s">
        <v>434</v>
      </c>
      <c r="K190" s="18" t="s">
        <v>197</v>
      </c>
      <c r="L190" s="18" t="s">
        <v>203</v>
      </c>
      <c r="M190" s="18" t="s">
        <v>435</v>
      </c>
    </row>
    <row r="191" spans="1:13">
      <c r="A191" s="18" t="s">
        <v>103</v>
      </c>
      <c r="B191" s="18" t="s">
        <v>476</v>
      </c>
      <c r="C191" s="18" t="s">
        <v>235</v>
      </c>
      <c r="D191" s="18" t="s">
        <v>195</v>
      </c>
      <c r="E191" s="18" t="s">
        <v>1263</v>
      </c>
      <c r="F191" s="18" t="s">
        <v>426</v>
      </c>
      <c r="G191" s="18" t="s">
        <v>239</v>
      </c>
      <c r="H191" s="18" t="s">
        <v>412</v>
      </c>
      <c r="I191" s="18" t="s">
        <v>524</v>
      </c>
      <c r="J191" s="18" t="s">
        <v>892</v>
      </c>
      <c r="K191" s="18" t="s">
        <v>208</v>
      </c>
      <c r="L191" s="18" t="s">
        <v>440</v>
      </c>
      <c r="M191" s="18" t="s">
        <v>294</v>
      </c>
    </row>
    <row r="192" spans="1:13">
      <c r="A192" s="18" t="s">
        <v>104</v>
      </c>
      <c r="B192" s="18" t="s">
        <v>302</v>
      </c>
      <c r="C192" s="18" t="s">
        <v>243</v>
      </c>
      <c r="D192" s="18" t="s">
        <v>531</v>
      </c>
      <c r="E192" s="18" t="s">
        <v>536</v>
      </c>
      <c r="F192" s="18" t="s">
        <v>416</v>
      </c>
      <c r="G192" s="18" t="s">
        <v>241</v>
      </c>
      <c r="H192" s="18" t="s">
        <v>228</v>
      </c>
      <c r="I192" s="18" t="s">
        <v>381</v>
      </c>
      <c r="J192" s="18" t="s">
        <v>434</v>
      </c>
      <c r="K192" s="18" t="s">
        <v>210</v>
      </c>
      <c r="L192" s="18" t="s">
        <v>275</v>
      </c>
      <c r="M192" s="18" t="s">
        <v>477</v>
      </c>
    </row>
    <row r="193" spans="1:13">
      <c r="A193" s="18" t="s">
        <v>130</v>
      </c>
      <c r="B193" s="18" t="s">
        <v>239</v>
      </c>
      <c r="C193" s="18" t="s">
        <v>208</v>
      </c>
      <c r="D193" s="18" t="s">
        <v>936</v>
      </c>
      <c r="E193" s="18" t="s">
        <v>416</v>
      </c>
      <c r="F193" s="18" t="s">
        <v>204</v>
      </c>
      <c r="G193" s="18" t="s">
        <v>230</v>
      </c>
      <c r="H193" s="18" t="s">
        <v>938</v>
      </c>
      <c r="I193" s="18" t="s">
        <v>383</v>
      </c>
      <c r="J193" s="18" t="s">
        <v>231</v>
      </c>
      <c r="K193" s="18" t="s">
        <v>237</v>
      </c>
      <c r="L193" s="18" t="s">
        <v>887</v>
      </c>
      <c r="M193" s="18" t="s">
        <v>323</v>
      </c>
    </row>
    <row r="194" spans="1:13">
      <c r="A194" s="18" t="s">
        <v>102</v>
      </c>
      <c r="B194" s="18" t="s">
        <v>486</v>
      </c>
      <c r="C194" s="18" t="s">
        <v>250</v>
      </c>
      <c r="D194" s="18" t="s">
        <v>200</v>
      </c>
      <c r="E194" s="18" t="s">
        <v>294</v>
      </c>
      <c r="F194" s="18" t="s">
        <v>337</v>
      </c>
      <c r="G194" s="18" t="s">
        <v>214</v>
      </c>
      <c r="H194" s="18" t="s">
        <v>385</v>
      </c>
      <c r="I194" s="18" t="s">
        <v>380</v>
      </c>
      <c r="J194" s="18" t="s">
        <v>439</v>
      </c>
      <c r="K194" s="18" t="s">
        <v>215</v>
      </c>
      <c r="L194" s="18" t="s">
        <v>278</v>
      </c>
      <c r="M194" s="18" t="s">
        <v>384</v>
      </c>
    </row>
    <row r="195" spans="1:13">
      <c r="A195" s="18" t="s">
        <v>94</v>
      </c>
      <c r="B195" s="18" t="s">
        <v>174</v>
      </c>
      <c r="C195" s="18" t="s">
        <v>94</v>
      </c>
      <c r="D195" s="18" t="s">
        <v>94</v>
      </c>
      <c r="E195" s="18" t="s">
        <v>94</v>
      </c>
      <c r="F195" s="18" t="s">
        <v>94</v>
      </c>
      <c r="G195" s="18" t="s">
        <v>94</v>
      </c>
      <c r="H195" s="18" t="s">
        <v>94</v>
      </c>
      <c r="I195" s="18" t="s">
        <v>94</v>
      </c>
      <c r="J195" s="18" t="s">
        <v>94</v>
      </c>
      <c r="K195" s="18" t="s">
        <v>94</v>
      </c>
      <c r="L195" s="18" t="s">
        <v>94</v>
      </c>
      <c r="M195" s="18" t="s">
        <v>94</v>
      </c>
    </row>
    <row r="196" spans="1:13">
      <c r="A196" s="18" t="s">
        <v>463</v>
      </c>
      <c r="B196" s="18" t="s">
        <v>94</v>
      </c>
      <c r="C196" s="18" t="s">
        <v>94</v>
      </c>
      <c r="D196" s="18" t="s">
        <v>94</v>
      </c>
      <c r="E196" s="18" t="s">
        <v>94</v>
      </c>
      <c r="F196" s="18" t="s">
        <v>94</v>
      </c>
      <c r="G196" s="18" t="s">
        <v>94</v>
      </c>
      <c r="H196" s="18" t="s">
        <v>94</v>
      </c>
      <c r="I196" s="18" t="s">
        <v>94</v>
      </c>
      <c r="J196" s="18" t="s">
        <v>94</v>
      </c>
      <c r="K196" s="18" t="s">
        <v>94</v>
      </c>
      <c r="L196" s="18" t="s">
        <v>94</v>
      </c>
      <c r="M196" s="18" t="s">
        <v>94</v>
      </c>
    </row>
    <row r="197" spans="1:13">
      <c r="A197" s="18" t="s">
        <v>1280</v>
      </c>
      <c r="B197" s="18" t="s">
        <v>108</v>
      </c>
      <c r="C197" s="18" t="s">
        <v>110</v>
      </c>
      <c r="D197" s="18" t="s">
        <v>112</v>
      </c>
      <c r="E197" s="18" t="s">
        <v>114</v>
      </c>
      <c r="F197" s="18" t="s">
        <v>108</v>
      </c>
      <c r="G197" s="18" t="s">
        <v>110</v>
      </c>
      <c r="H197" s="18" t="s">
        <v>112</v>
      </c>
      <c r="I197" s="18" t="s">
        <v>114</v>
      </c>
      <c r="J197" s="18" t="s">
        <v>108</v>
      </c>
      <c r="K197" s="18" t="s">
        <v>110</v>
      </c>
      <c r="L197" s="18" t="s">
        <v>112</v>
      </c>
      <c r="M197" s="18" t="s">
        <v>114</v>
      </c>
    </row>
    <row r="198" spans="1:13">
      <c r="A198" s="18" t="s">
        <v>1133</v>
      </c>
      <c r="B198" s="18" t="s">
        <v>1284</v>
      </c>
      <c r="C198" s="18" t="s">
        <v>241</v>
      </c>
      <c r="D198" s="18" t="s">
        <v>435</v>
      </c>
      <c r="E198" s="18" t="s">
        <v>267</v>
      </c>
      <c r="F198" s="18" t="s">
        <v>318</v>
      </c>
      <c r="G198" s="18" t="s">
        <v>214</v>
      </c>
      <c r="H198" s="18" t="s">
        <v>340</v>
      </c>
      <c r="I198" s="18" t="s">
        <v>279</v>
      </c>
      <c r="J198" s="18" t="s">
        <v>324</v>
      </c>
      <c r="K198" s="18" t="s">
        <v>212</v>
      </c>
      <c r="L198" s="18" t="s">
        <v>939</v>
      </c>
      <c r="M198" s="18" t="s">
        <v>379</v>
      </c>
    </row>
    <row r="199" spans="1:13">
      <c r="A199" s="18" t="s">
        <v>1134</v>
      </c>
      <c r="B199" s="18" t="s">
        <v>222</v>
      </c>
      <c r="C199" s="18" t="s">
        <v>246</v>
      </c>
      <c r="D199" s="18" t="s">
        <v>417</v>
      </c>
      <c r="E199" s="18" t="s">
        <v>403</v>
      </c>
      <c r="F199" s="18" t="s">
        <v>250</v>
      </c>
      <c r="G199" s="18" t="s">
        <v>212</v>
      </c>
      <c r="H199" s="18" t="s">
        <v>465</v>
      </c>
      <c r="I199" s="18" t="s">
        <v>232</v>
      </c>
      <c r="J199" s="18" t="s">
        <v>238</v>
      </c>
      <c r="K199" s="18" t="s">
        <v>249</v>
      </c>
      <c r="L199" s="18" t="s">
        <v>412</v>
      </c>
      <c r="M199" s="18" t="s">
        <v>219</v>
      </c>
    </row>
    <row r="200" spans="1:13">
      <c r="A200" s="18" t="s">
        <v>1135</v>
      </c>
      <c r="B200" s="18" t="s">
        <v>239</v>
      </c>
      <c r="C200" s="18" t="s">
        <v>208</v>
      </c>
      <c r="D200" s="18" t="s">
        <v>936</v>
      </c>
      <c r="E200" s="18" t="s">
        <v>416</v>
      </c>
      <c r="F200" s="18" t="s">
        <v>204</v>
      </c>
      <c r="G200" s="18" t="s">
        <v>230</v>
      </c>
      <c r="H200" s="18" t="s">
        <v>938</v>
      </c>
      <c r="I200" s="18" t="s">
        <v>383</v>
      </c>
      <c r="J200" s="18" t="s">
        <v>231</v>
      </c>
      <c r="K200" s="18" t="s">
        <v>237</v>
      </c>
      <c r="L200" s="18" t="s">
        <v>887</v>
      </c>
      <c r="M200" s="18" t="s">
        <v>323</v>
      </c>
    </row>
    <row r="201" spans="1:13">
      <c r="A201" s="18" t="s">
        <v>102</v>
      </c>
      <c r="B201" s="18" t="s">
        <v>486</v>
      </c>
      <c r="C201" s="18" t="s">
        <v>250</v>
      </c>
      <c r="D201" s="18" t="s">
        <v>200</v>
      </c>
      <c r="E201" s="18" t="s">
        <v>294</v>
      </c>
      <c r="F201" s="18" t="s">
        <v>337</v>
      </c>
      <c r="G201" s="18" t="s">
        <v>214</v>
      </c>
      <c r="H201" s="18" t="s">
        <v>385</v>
      </c>
      <c r="I201" s="18" t="s">
        <v>380</v>
      </c>
      <c r="J201" s="18" t="s">
        <v>439</v>
      </c>
      <c r="K201" s="18" t="s">
        <v>215</v>
      </c>
      <c r="L201" s="18" t="s">
        <v>278</v>
      </c>
      <c r="M201" s="18" t="s">
        <v>384</v>
      </c>
    </row>
    <row r="202" spans="1:13">
      <c r="A202" s="18" t="s">
        <v>94</v>
      </c>
      <c r="B202" s="18" t="s">
        <v>174</v>
      </c>
      <c r="C202" s="18" t="s">
        <v>94</v>
      </c>
      <c r="D202" s="18" t="s">
        <v>94</v>
      </c>
      <c r="E202" s="18" t="s">
        <v>94</v>
      </c>
      <c r="F202" s="18" t="s">
        <v>94</v>
      </c>
      <c r="G202" s="18" t="s">
        <v>94</v>
      </c>
      <c r="H202" s="18" t="s">
        <v>94</v>
      </c>
      <c r="I202" s="18" t="s">
        <v>94</v>
      </c>
      <c r="J202" s="18" t="s">
        <v>94</v>
      </c>
      <c r="K202" s="18" t="s">
        <v>94</v>
      </c>
      <c r="L202" s="18" t="s">
        <v>94</v>
      </c>
      <c r="M202" s="18" t="s">
        <v>94</v>
      </c>
    </row>
    <row r="203" spans="1:13">
      <c r="A203" s="18" t="s">
        <v>490</v>
      </c>
      <c r="B203" s="18" t="s">
        <v>94</v>
      </c>
      <c r="C203" s="18" t="s">
        <v>94</v>
      </c>
      <c r="D203" s="18" t="s">
        <v>94</v>
      </c>
      <c r="E203" s="18" t="s">
        <v>94</v>
      </c>
      <c r="F203" s="18" t="s">
        <v>94</v>
      </c>
      <c r="G203" s="18" t="s">
        <v>94</v>
      </c>
      <c r="H203" s="18" t="s">
        <v>94</v>
      </c>
      <c r="I203" s="18" t="s">
        <v>94</v>
      </c>
      <c r="J203" s="18" t="s">
        <v>94</v>
      </c>
      <c r="K203" s="18" t="s">
        <v>94</v>
      </c>
      <c r="L203" s="18" t="s">
        <v>94</v>
      </c>
      <c r="M203" s="18" t="s">
        <v>94</v>
      </c>
    </row>
    <row r="204" spans="1:13">
      <c r="A204" s="18" t="s">
        <v>115</v>
      </c>
      <c r="B204" s="18" t="s">
        <v>108</v>
      </c>
      <c r="C204" s="18" t="s">
        <v>110</v>
      </c>
      <c r="D204" s="18" t="s">
        <v>112</v>
      </c>
      <c r="E204" s="18" t="s">
        <v>114</v>
      </c>
      <c r="F204" s="18" t="s">
        <v>108</v>
      </c>
      <c r="G204" s="18" t="s">
        <v>110</v>
      </c>
      <c r="H204" s="18" t="s">
        <v>112</v>
      </c>
      <c r="I204" s="18" t="s">
        <v>114</v>
      </c>
      <c r="J204" s="18" t="s">
        <v>108</v>
      </c>
      <c r="K204" s="18" t="s">
        <v>110</v>
      </c>
      <c r="L204" s="18" t="s">
        <v>112</v>
      </c>
      <c r="M204" s="18" t="s">
        <v>114</v>
      </c>
    </row>
    <row r="205" spans="1:13">
      <c r="A205" s="18" t="s">
        <v>99</v>
      </c>
      <c r="B205" s="18" t="s">
        <v>1285</v>
      </c>
      <c r="C205" s="18" t="s">
        <v>210</v>
      </c>
      <c r="D205" s="18" t="s">
        <v>1358</v>
      </c>
      <c r="E205" s="18" t="s">
        <v>898</v>
      </c>
      <c r="F205" s="18" t="s">
        <v>895</v>
      </c>
      <c r="G205" s="18" t="s">
        <v>212</v>
      </c>
      <c r="H205" s="18" t="s">
        <v>1450</v>
      </c>
      <c r="I205" s="18" t="s">
        <v>1462</v>
      </c>
      <c r="J205" s="18" t="s">
        <v>909</v>
      </c>
      <c r="K205" s="18" t="s">
        <v>249</v>
      </c>
      <c r="L205" s="18" t="s">
        <v>917</v>
      </c>
      <c r="M205" s="18" t="s">
        <v>927</v>
      </c>
    </row>
    <row r="206" spans="1:13">
      <c r="A206" s="18" t="s">
        <v>126</v>
      </c>
      <c r="B206" s="18" t="s">
        <v>1286</v>
      </c>
      <c r="C206" s="18" t="s">
        <v>227</v>
      </c>
      <c r="D206" s="18" t="s">
        <v>633</v>
      </c>
      <c r="E206" s="18" t="s">
        <v>1402</v>
      </c>
      <c r="F206" s="18" t="s">
        <v>405</v>
      </c>
      <c r="G206" s="18" t="s">
        <v>523</v>
      </c>
      <c r="H206" s="18" t="s">
        <v>479</v>
      </c>
      <c r="I206" s="18" t="s">
        <v>1400</v>
      </c>
      <c r="J206" s="18" t="s">
        <v>910</v>
      </c>
      <c r="K206" s="18" t="s">
        <v>330</v>
      </c>
      <c r="L206" s="18" t="s">
        <v>474</v>
      </c>
      <c r="M206" s="18" t="s">
        <v>928</v>
      </c>
    </row>
    <row r="207" spans="1:13">
      <c r="A207" s="18" t="s">
        <v>127</v>
      </c>
      <c r="B207" s="18" t="s">
        <v>484</v>
      </c>
      <c r="C207" s="18" t="s">
        <v>524</v>
      </c>
      <c r="D207" s="18" t="s">
        <v>570</v>
      </c>
      <c r="E207" s="18" t="s">
        <v>1403</v>
      </c>
      <c r="F207" s="18" t="s">
        <v>486</v>
      </c>
      <c r="G207" s="18" t="s">
        <v>380</v>
      </c>
      <c r="H207" s="18" t="s">
        <v>1451</v>
      </c>
      <c r="I207" s="18" t="s">
        <v>261</v>
      </c>
      <c r="J207" s="18" t="s">
        <v>911</v>
      </c>
      <c r="K207" s="18" t="s">
        <v>356</v>
      </c>
      <c r="L207" s="18" t="s">
        <v>918</v>
      </c>
      <c r="M207" s="18" t="s">
        <v>929</v>
      </c>
    </row>
    <row r="208" spans="1:13">
      <c r="A208" s="18" t="s">
        <v>128</v>
      </c>
      <c r="B208" s="18" t="s">
        <v>191</v>
      </c>
      <c r="C208" s="18" t="s">
        <v>244</v>
      </c>
      <c r="D208" s="18" t="s">
        <v>180</v>
      </c>
      <c r="E208" s="18" t="s">
        <v>844</v>
      </c>
      <c r="F208" s="18" t="s">
        <v>640</v>
      </c>
      <c r="G208" s="18" t="s">
        <v>233</v>
      </c>
      <c r="H208" s="18" t="s">
        <v>364</v>
      </c>
      <c r="I208" s="18" t="s">
        <v>1463</v>
      </c>
      <c r="J208" s="18" t="s">
        <v>823</v>
      </c>
      <c r="K208" s="18" t="s">
        <v>340</v>
      </c>
      <c r="L208" s="18" t="s">
        <v>509</v>
      </c>
      <c r="M208" s="18" t="s">
        <v>504</v>
      </c>
    </row>
    <row r="209" spans="1:13">
      <c r="A209" s="18" t="s">
        <v>129</v>
      </c>
      <c r="B209" s="18" t="s">
        <v>327</v>
      </c>
      <c r="C209" s="18" t="s">
        <v>230</v>
      </c>
      <c r="D209" s="18" t="s">
        <v>229</v>
      </c>
      <c r="E209" s="18" t="s">
        <v>202</v>
      </c>
      <c r="F209" s="18" t="s">
        <v>260</v>
      </c>
      <c r="G209" s="18" t="s">
        <v>216</v>
      </c>
      <c r="H209" s="18" t="s">
        <v>243</v>
      </c>
      <c r="I209" s="18" t="s">
        <v>329</v>
      </c>
      <c r="J209" s="18" t="s">
        <v>422</v>
      </c>
      <c r="K209" s="18" t="s">
        <v>251</v>
      </c>
      <c r="L209" s="18" t="s">
        <v>231</v>
      </c>
      <c r="M209" s="18" t="s">
        <v>892</v>
      </c>
    </row>
    <row r="210" spans="1:13">
      <c r="A210" s="18" t="s">
        <v>130</v>
      </c>
      <c r="B210" s="18" t="s">
        <v>476</v>
      </c>
      <c r="C210" s="18" t="s">
        <v>625</v>
      </c>
      <c r="D210" s="18" t="s">
        <v>1359</v>
      </c>
      <c r="E210" s="18" t="s">
        <v>577</v>
      </c>
      <c r="F210" s="18" t="s">
        <v>185</v>
      </c>
      <c r="G210" s="18" t="s">
        <v>194</v>
      </c>
      <c r="H210" s="18" t="s">
        <v>544</v>
      </c>
      <c r="I210" s="18" t="s">
        <v>914</v>
      </c>
      <c r="J210" s="18" t="s">
        <v>602</v>
      </c>
      <c r="K210" s="18" t="s">
        <v>280</v>
      </c>
      <c r="L210" s="18" t="s">
        <v>919</v>
      </c>
      <c r="M210" s="18" t="s">
        <v>496</v>
      </c>
    </row>
    <row r="211" spans="1:13">
      <c r="A211" s="18" t="s">
        <v>102</v>
      </c>
      <c r="B211" s="18" t="s">
        <v>183</v>
      </c>
      <c r="C211" s="18" t="s">
        <v>225</v>
      </c>
      <c r="D211" s="18" t="s">
        <v>1360</v>
      </c>
      <c r="E211" s="18" t="s">
        <v>884</v>
      </c>
      <c r="F211" s="18" t="s">
        <v>859</v>
      </c>
      <c r="G211" s="18" t="s">
        <v>222</v>
      </c>
      <c r="H211" s="18" t="s">
        <v>1366</v>
      </c>
      <c r="I211" s="18" t="s">
        <v>312</v>
      </c>
      <c r="J211" s="18" t="s">
        <v>912</v>
      </c>
      <c r="K211" s="18" t="s">
        <v>227</v>
      </c>
      <c r="L211" s="18" t="s">
        <v>185</v>
      </c>
      <c r="M211" s="18" t="s">
        <v>585</v>
      </c>
    </row>
    <row r="212" spans="1:13">
      <c r="A212" s="18" t="s">
        <v>94</v>
      </c>
      <c r="B212" s="18" t="s">
        <v>174</v>
      </c>
      <c r="C212" s="18" t="s">
        <v>94</v>
      </c>
      <c r="D212" s="18" t="s">
        <v>94</v>
      </c>
      <c r="E212" s="18" t="s">
        <v>94</v>
      </c>
      <c r="F212" s="18" t="s">
        <v>94</v>
      </c>
      <c r="G212" s="18" t="s">
        <v>94</v>
      </c>
      <c r="H212" s="18" t="s">
        <v>94</v>
      </c>
      <c r="I212" s="18" t="s">
        <v>94</v>
      </c>
      <c r="J212" s="18" t="s">
        <v>94</v>
      </c>
      <c r="K212" s="18" t="s">
        <v>94</v>
      </c>
      <c r="L212" s="18" t="s">
        <v>94</v>
      </c>
      <c r="M212" s="18" t="s">
        <v>94</v>
      </c>
    </row>
    <row r="213" spans="1:13">
      <c r="A213" s="18" t="s">
        <v>491</v>
      </c>
      <c r="B213" s="18" t="s">
        <v>94</v>
      </c>
      <c r="C213" s="18" t="s">
        <v>94</v>
      </c>
      <c r="D213" s="18" t="s">
        <v>94</v>
      </c>
      <c r="E213" s="18" t="s">
        <v>94</v>
      </c>
      <c r="F213" s="18" t="s">
        <v>94</v>
      </c>
      <c r="G213" s="18" t="s">
        <v>94</v>
      </c>
      <c r="H213" s="18" t="s">
        <v>94</v>
      </c>
      <c r="I213" s="18" t="s">
        <v>94</v>
      </c>
      <c r="J213" s="18" t="s">
        <v>94</v>
      </c>
      <c r="K213" s="18" t="s">
        <v>94</v>
      </c>
      <c r="L213" s="18" t="s">
        <v>94</v>
      </c>
      <c r="M213" s="18" t="s">
        <v>94</v>
      </c>
    </row>
    <row r="214" spans="1:13">
      <c r="A214" s="18" t="s">
        <v>116</v>
      </c>
      <c r="B214" s="18" t="s">
        <v>108</v>
      </c>
      <c r="C214" s="18" t="s">
        <v>110</v>
      </c>
      <c r="D214" s="18" t="s">
        <v>112</v>
      </c>
      <c r="E214" s="18" t="s">
        <v>114</v>
      </c>
      <c r="F214" s="18" t="s">
        <v>108</v>
      </c>
      <c r="G214" s="18" t="s">
        <v>110</v>
      </c>
      <c r="H214" s="18" t="s">
        <v>112</v>
      </c>
      <c r="I214" s="18" t="s">
        <v>114</v>
      </c>
      <c r="J214" s="18" t="s">
        <v>108</v>
      </c>
      <c r="K214" s="18" t="s">
        <v>110</v>
      </c>
      <c r="L214" s="18" t="s">
        <v>112</v>
      </c>
      <c r="M214" s="18" t="s">
        <v>114</v>
      </c>
    </row>
    <row r="215" spans="1:13">
      <c r="A215" s="18" t="s">
        <v>99</v>
      </c>
      <c r="B215" s="18" t="s">
        <v>1285</v>
      </c>
      <c r="C215" s="18" t="s">
        <v>210</v>
      </c>
      <c r="D215" s="18" t="s">
        <v>1358</v>
      </c>
      <c r="E215" s="18" t="s">
        <v>898</v>
      </c>
      <c r="F215" s="18" t="s">
        <v>895</v>
      </c>
      <c r="G215" s="18" t="s">
        <v>212</v>
      </c>
      <c r="H215" s="18" t="s">
        <v>1450</v>
      </c>
      <c r="I215" s="18" t="s">
        <v>1462</v>
      </c>
      <c r="J215" s="18" t="s">
        <v>909</v>
      </c>
      <c r="K215" s="18" t="s">
        <v>249</v>
      </c>
      <c r="L215" s="18" t="s">
        <v>917</v>
      </c>
      <c r="M215" s="18" t="s">
        <v>927</v>
      </c>
    </row>
    <row r="216" spans="1:13">
      <c r="A216" s="18" t="s">
        <v>103</v>
      </c>
      <c r="B216" s="18" t="s">
        <v>1021</v>
      </c>
      <c r="C216" s="18" t="s">
        <v>222</v>
      </c>
      <c r="D216" s="18" t="s">
        <v>1361</v>
      </c>
      <c r="E216" s="18" t="s">
        <v>1404</v>
      </c>
      <c r="F216" s="18" t="s">
        <v>475</v>
      </c>
      <c r="G216" s="18" t="s">
        <v>334</v>
      </c>
      <c r="H216" s="18" t="s">
        <v>559</v>
      </c>
      <c r="I216" s="18" t="s">
        <v>1464</v>
      </c>
      <c r="J216" s="18" t="s">
        <v>913</v>
      </c>
      <c r="K216" s="18" t="s">
        <v>229</v>
      </c>
      <c r="L216" s="18" t="s">
        <v>920</v>
      </c>
      <c r="M216" s="18" t="s">
        <v>883</v>
      </c>
    </row>
    <row r="217" spans="1:13">
      <c r="A217" s="18" t="s">
        <v>104</v>
      </c>
      <c r="B217" s="18" t="s">
        <v>817</v>
      </c>
      <c r="C217" s="18" t="s">
        <v>330</v>
      </c>
      <c r="D217" s="18" t="s">
        <v>1362</v>
      </c>
      <c r="E217" s="18" t="s">
        <v>350</v>
      </c>
      <c r="F217" s="18" t="s">
        <v>307</v>
      </c>
      <c r="G217" s="18" t="s">
        <v>426</v>
      </c>
      <c r="H217" s="18" t="s">
        <v>501</v>
      </c>
      <c r="I217" s="18" t="s">
        <v>911</v>
      </c>
      <c r="J217" s="18" t="s">
        <v>658</v>
      </c>
      <c r="K217" s="18" t="s">
        <v>330</v>
      </c>
      <c r="L217" s="18" t="s">
        <v>634</v>
      </c>
      <c r="M217" s="18" t="s">
        <v>862</v>
      </c>
    </row>
    <row r="218" spans="1:13">
      <c r="A218" s="18" t="s">
        <v>130</v>
      </c>
      <c r="B218" s="18" t="s">
        <v>476</v>
      </c>
      <c r="C218" s="18" t="s">
        <v>625</v>
      </c>
      <c r="D218" s="18" t="s">
        <v>1359</v>
      </c>
      <c r="E218" s="18" t="s">
        <v>577</v>
      </c>
      <c r="F218" s="18" t="s">
        <v>185</v>
      </c>
      <c r="G218" s="18" t="s">
        <v>194</v>
      </c>
      <c r="H218" s="18" t="s">
        <v>544</v>
      </c>
      <c r="I218" s="18" t="s">
        <v>914</v>
      </c>
      <c r="J218" s="18" t="s">
        <v>602</v>
      </c>
      <c r="K218" s="18" t="s">
        <v>280</v>
      </c>
      <c r="L218" s="18" t="s">
        <v>919</v>
      </c>
      <c r="M218" s="18" t="s">
        <v>496</v>
      </c>
    </row>
    <row r="219" spans="1:13">
      <c r="A219" s="18" t="s">
        <v>102</v>
      </c>
      <c r="B219" s="18" t="s">
        <v>183</v>
      </c>
      <c r="C219" s="18" t="s">
        <v>225</v>
      </c>
      <c r="D219" s="18" t="s">
        <v>1360</v>
      </c>
      <c r="E219" s="18" t="s">
        <v>884</v>
      </c>
      <c r="F219" s="18" t="s">
        <v>859</v>
      </c>
      <c r="G219" s="18" t="s">
        <v>222</v>
      </c>
      <c r="H219" s="18" t="s">
        <v>1366</v>
      </c>
      <c r="I219" s="18" t="s">
        <v>312</v>
      </c>
      <c r="J219" s="18" t="s">
        <v>912</v>
      </c>
      <c r="K219" s="18" t="s">
        <v>227</v>
      </c>
      <c r="L219" s="18" t="s">
        <v>185</v>
      </c>
      <c r="M219" s="18" t="s">
        <v>585</v>
      </c>
    </row>
    <row r="220" spans="1:13">
      <c r="A220" s="18" t="s">
        <v>94</v>
      </c>
      <c r="B220" s="18" t="s">
        <v>174</v>
      </c>
      <c r="C220" s="18" t="s">
        <v>94</v>
      </c>
      <c r="D220" s="18" t="s">
        <v>94</v>
      </c>
      <c r="E220" s="18" t="s">
        <v>94</v>
      </c>
      <c r="F220" s="18" t="s">
        <v>94</v>
      </c>
      <c r="G220" s="18" t="s">
        <v>94</v>
      </c>
      <c r="H220" s="18" t="s">
        <v>94</v>
      </c>
      <c r="I220" s="18" t="s">
        <v>94</v>
      </c>
      <c r="J220" s="18" t="s">
        <v>94</v>
      </c>
      <c r="K220" s="18" t="s">
        <v>94</v>
      </c>
      <c r="L220" s="18" t="s">
        <v>94</v>
      </c>
      <c r="M220" s="18" t="s">
        <v>94</v>
      </c>
    </row>
    <row r="221" spans="1:13">
      <c r="A221" s="18" t="s">
        <v>492</v>
      </c>
      <c r="B221" s="18" t="s">
        <v>94</v>
      </c>
      <c r="C221" s="18" t="s">
        <v>94</v>
      </c>
      <c r="D221" s="18" t="s">
        <v>94</v>
      </c>
      <c r="E221" s="18" t="s">
        <v>94</v>
      </c>
      <c r="F221" s="18" t="s">
        <v>94</v>
      </c>
      <c r="G221" s="18" t="s">
        <v>94</v>
      </c>
      <c r="H221" s="18" t="s">
        <v>94</v>
      </c>
      <c r="I221" s="18" t="s">
        <v>94</v>
      </c>
      <c r="J221" s="18" t="s">
        <v>94</v>
      </c>
      <c r="K221" s="18" t="s">
        <v>94</v>
      </c>
      <c r="L221" s="18" t="s">
        <v>94</v>
      </c>
      <c r="M221" s="18" t="s">
        <v>94</v>
      </c>
    </row>
    <row r="222" spans="1:13">
      <c r="A222" s="18" t="s">
        <v>1280</v>
      </c>
      <c r="B222" s="18" t="s">
        <v>108</v>
      </c>
      <c r="C222" s="18" t="s">
        <v>110</v>
      </c>
      <c r="D222" s="18" t="s">
        <v>112</v>
      </c>
      <c r="E222" s="18" t="s">
        <v>114</v>
      </c>
      <c r="F222" s="18" t="s">
        <v>108</v>
      </c>
      <c r="G222" s="18" t="s">
        <v>110</v>
      </c>
      <c r="H222" s="18" t="s">
        <v>112</v>
      </c>
      <c r="I222" s="18" t="s">
        <v>114</v>
      </c>
      <c r="J222" s="18" t="s">
        <v>108</v>
      </c>
      <c r="K222" s="18" t="s">
        <v>110</v>
      </c>
      <c r="L222" s="18" t="s">
        <v>112</v>
      </c>
      <c r="M222" s="18" t="s">
        <v>114</v>
      </c>
    </row>
    <row r="223" spans="1:13">
      <c r="A223" s="18" t="s">
        <v>1133</v>
      </c>
      <c r="B223" s="18" t="s">
        <v>176</v>
      </c>
      <c r="C223" s="18" t="s">
        <v>235</v>
      </c>
      <c r="D223" s="18" t="s">
        <v>844</v>
      </c>
      <c r="E223" s="18" t="s">
        <v>1405</v>
      </c>
      <c r="F223" s="18" t="s">
        <v>775</v>
      </c>
      <c r="G223" s="18" t="s">
        <v>219</v>
      </c>
      <c r="H223" s="18" t="s">
        <v>305</v>
      </c>
      <c r="I223" s="18" t="s">
        <v>1465</v>
      </c>
      <c r="J223" s="18" t="s">
        <v>252</v>
      </c>
      <c r="K223" s="18" t="s">
        <v>216</v>
      </c>
      <c r="L223" s="18" t="s">
        <v>262</v>
      </c>
      <c r="M223" s="18" t="s">
        <v>930</v>
      </c>
    </row>
    <row r="224" spans="1:13">
      <c r="A224" s="18" t="s">
        <v>1134</v>
      </c>
      <c r="B224" s="18" t="s">
        <v>641</v>
      </c>
      <c r="C224" s="18" t="s">
        <v>419</v>
      </c>
      <c r="D224" s="18" t="s">
        <v>919</v>
      </c>
      <c r="E224" s="18" t="s">
        <v>488</v>
      </c>
      <c r="F224" s="18" t="s">
        <v>275</v>
      </c>
      <c r="G224" s="18" t="s">
        <v>216</v>
      </c>
      <c r="H224" s="18" t="s">
        <v>332</v>
      </c>
      <c r="I224" s="18" t="s">
        <v>186</v>
      </c>
      <c r="J224" s="18" t="s">
        <v>352</v>
      </c>
      <c r="K224" s="18" t="s">
        <v>204</v>
      </c>
      <c r="L224" s="18" t="s">
        <v>384</v>
      </c>
      <c r="M224" s="18" t="s">
        <v>580</v>
      </c>
    </row>
    <row r="225" spans="1:13">
      <c r="A225" s="18" t="s">
        <v>1135</v>
      </c>
      <c r="B225" s="18" t="s">
        <v>476</v>
      </c>
      <c r="C225" s="18" t="s">
        <v>625</v>
      </c>
      <c r="D225" s="18" t="s">
        <v>1359</v>
      </c>
      <c r="E225" s="18" t="s">
        <v>577</v>
      </c>
      <c r="F225" s="18" t="s">
        <v>185</v>
      </c>
      <c r="G225" s="18" t="s">
        <v>194</v>
      </c>
      <c r="H225" s="18" t="s">
        <v>544</v>
      </c>
      <c r="I225" s="18" t="s">
        <v>914</v>
      </c>
      <c r="J225" s="18" t="s">
        <v>602</v>
      </c>
      <c r="K225" s="18" t="s">
        <v>280</v>
      </c>
      <c r="L225" s="18" t="s">
        <v>919</v>
      </c>
      <c r="M225" s="18" t="s">
        <v>496</v>
      </c>
    </row>
    <row r="226" spans="1:13">
      <c r="A226" s="18" t="s">
        <v>102</v>
      </c>
      <c r="B226" s="18" t="s">
        <v>183</v>
      </c>
      <c r="C226" s="18" t="s">
        <v>225</v>
      </c>
      <c r="D226" s="18" t="s">
        <v>1360</v>
      </c>
      <c r="E226" s="18" t="s">
        <v>884</v>
      </c>
      <c r="F226" s="18" t="s">
        <v>859</v>
      </c>
      <c r="G226" s="18" t="s">
        <v>222</v>
      </c>
      <c r="H226" s="18" t="s">
        <v>1366</v>
      </c>
      <c r="I226" s="18" t="s">
        <v>312</v>
      </c>
      <c r="J226" s="18" t="s">
        <v>912</v>
      </c>
      <c r="K226" s="18" t="s">
        <v>227</v>
      </c>
      <c r="L226" s="18" t="s">
        <v>185</v>
      </c>
      <c r="M226" s="18" t="s">
        <v>585</v>
      </c>
    </row>
    <row r="227" spans="1:13">
      <c r="A227" s="18" t="s">
        <v>94</v>
      </c>
      <c r="B227" s="18" t="s">
        <v>174</v>
      </c>
      <c r="C227" s="18" t="s">
        <v>94</v>
      </c>
      <c r="D227" s="18" t="s">
        <v>94</v>
      </c>
      <c r="E227" s="18" t="s">
        <v>94</v>
      </c>
      <c r="F227" s="18" t="s">
        <v>94</v>
      </c>
      <c r="G227" s="18" t="s">
        <v>94</v>
      </c>
      <c r="H227" s="18" t="s">
        <v>94</v>
      </c>
      <c r="I227" s="18" t="s">
        <v>94</v>
      </c>
      <c r="J227" s="18" t="s">
        <v>94</v>
      </c>
      <c r="K227" s="18" t="s">
        <v>94</v>
      </c>
      <c r="L227" s="18" t="s">
        <v>94</v>
      </c>
      <c r="M227" s="18" t="s">
        <v>94</v>
      </c>
    </row>
    <row r="228" spans="1:13">
      <c r="A228" s="18" t="s">
        <v>1472</v>
      </c>
      <c r="B228" s="18" t="s">
        <v>94</v>
      </c>
      <c r="C228" s="18" t="s">
        <v>94</v>
      </c>
      <c r="D228" s="18" t="s">
        <v>94</v>
      </c>
      <c r="E228" s="18" t="s">
        <v>94</v>
      </c>
      <c r="F228" s="18" t="s">
        <v>94</v>
      </c>
      <c r="G228" s="18" t="s">
        <v>94</v>
      </c>
      <c r="H228" s="18" t="s">
        <v>94</v>
      </c>
      <c r="I228" s="18" t="s">
        <v>94</v>
      </c>
      <c r="J228" s="18" t="s">
        <v>94</v>
      </c>
      <c r="K228" s="18" t="s">
        <v>94</v>
      </c>
      <c r="L228" s="18" t="s">
        <v>94</v>
      </c>
      <c r="M228" s="18" t="s">
        <v>94</v>
      </c>
    </row>
    <row r="229" spans="1:13">
      <c r="A229" s="18" t="s">
        <v>115</v>
      </c>
      <c r="B229" s="18" t="s">
        <v>108</v>
      </c>
      <c r="C229" s="18" t="s">
        <v>110</v>
      </c>
      <c r="D229" s="18" t="s">
        <v>112</v>
      </c>
      <c r="E229" s="18" t="s">
        <v>114</v>
      </c>
      <c r="F229" s="18" t="s">
        <v>108</v>
      </c>
      <c r="G229" s="18" t="s">
        <v>110</v>
      </c>
      <c r="H229" s="18" t="s">
        <v>112</v>
      </c>
      <c r="I229" s="18" t="s">
        <v>114</v>
      </c>
      <c r="J229" s="18" t="s">
        <v>108</v>
      </c>
      <c r="K229" s="18" t="s">
        <v>110</v>
      </c>
      <c r="L229" s="18" t="s">
        <v>112</v>
      </c>
      <c r="M229" s="18" t="s">
        <v>114</v>
      </c>
    </row>
    <row r="230" spans="1:13">
      <c r="A230" s="18" t="s">
        <v>99</v>
      </c>
      <c r="B230" s="18" t="s">
        <v>1475</v>
      </c>
      <c r="C230" s="18" t="s">
        <v>210</v>
      </c>
      <c r="D230" s="18" t="s">
        <v>607</v>
      </c>
      <c r="E230" s="18" t="s">
        <v>639</v>
      </c>
      <c r="F230" s="18" t="s">
        <v>1436</v>
      </c>
      <c r="G230" s="18" t="s">
        <v>216</v>
      </c>
      <c r="H230" s="18" t="s">
        <v>313</v>
      </c>
      <c r="I230" s="18" t="s">
        <v>885</v>
      </c>
      <c r="J230" s="18" t="s">
        <v>521</v>
      </c>
      <c r="K230" s="18" t="s">
        <v>246</v>
      </c>
      <c r="L230" s="18" t="s">
        <v>567</v>
      </c>
      <c r="M230" s="18" t="s">
        <v>628</v>
      </c>
    </row>
    <row r="231" spans="1:13">
      <c r="A231" s="18" t="s">
        <v>126</v>
      </c>
      <c r="B231" s="18" t="s">
        <v>1476</v>
      </c>
      <c r="C231" s="18" t="s">
        <v>387</v>
      </c>
      <c r="D231" s="18" t="s">
        <v>1481</v>
      </c>
      <c r="E231" s="18" t="s">
        <v>860</v>
      </c>
      <c r="F231" s="18" t="s">
        <v>1484</v>
      </c>
      <c r="G231" s="18" t="s">
        <v>221</v>
      </c>
      <c r="H231" s="18" t="s">
        <v>270</v>
      </c>
      <c r="I231" s="18" t="s">
        <v>1367</v>
      </c>
      <c r="J231" s="18" t="s">
        <v>566</v>
      </c>
      <c r="K231" s="18" t="s">
        <v>245</v>
      </c>
      <c r="L231" s="18" t="s">
        <v>642</v>
      </c>
      <c r="M231" s="18" t="s">
        <v>1488</v>
      </c>
    </row>
    <row r="232" spans="1:13">
      <c r="A232" s="18" t="s">
        <v>127</v>
      </c>
      <c r="B232" s="18" t="s">
        <v>1452</v>
      </c>
      <c r="C232" s="18" t="s">
        <v>226</v>
      </c>
      <c r="D232" s="18" t="s">
        <v>206</v>
      </c>
      <c r="E232" s="18" t="s">
        <v>296</v>
      </c>
      <c r="F232" s="18" t="s">
        <v>1489</v>
      </c>
      <c r="G232" s="18" t="s">
        <v>416</v>
      </c>
      <c r="H232" s="18" t="s">
        <v>1491</v>
      </c>
      <c r="I232" s="18" t="s">
        <v>258</v>
      </c>
      <c r="J232" s="18" t="s">
        <v>1484</v>
      </c>
      <c r="K232" s="18" t="s">
        <v>234</v>
      </c>
      <c r="L232" s="18" t="s">
        <v>326</v>
      </c>
      <c r="M232" s="18" t="s">
        <v>1492</v>
      </c>
    </row>
    <row r="233" spans="1:13">
      <c r="A233" s="18" t="s">
        <v>128</v>
      </c>
      <c r="B233" s="18" t="s">
        <v>401</v>
      </c>
      <c r="C233" s="18" t="s">
        <v>243</v>
      </c>
      <c r="D233" s="18" t="s">
        <v>1261</v>
      </c>
      <c r="E233" s="18" t="s">
        <v>1485</v>
      </c>
      <c r="F233" s="18" t="s">
        <v>539</v>
      </c>
      <c r="G233" s="18" t="s">
        <v>243</v>
      </c>
      <c r="H233" s="18" t="s">
        <v>1459</v>
      </c>
      <c r="I233" s="18" t="s">
        <v>893</v>
      </c>
      <c r="J233" s="18" t="s">
        <v>368</v>
      </c>
      <c r="K233" s="18" t="s">
        <v>207</v>
      </c>
      <c r="L233" s="18" t="s">
        <v>291</v>
      </c>
      <c r="M233" s="18" t="s">
        <v>1263</v>
      </c>
    </row>
    <row r="234" spans="1:13">
      <c r="A234" s="18" t="s">
        <v>129</v>
      </c>
      <c r="B234" s="18" t="s">
        <v>499</v>
      </c>
      <c r="C234" s="18" t="s">
        <v>244</v>
      </c>
      <c r="D234" s="18" t="s">
        <v>1482</v>
      </c>
      <c r="E234" s="18" t="s">
        <v>564</v>
      </c>
      <c r="F234" s="18" t="s">
        <v>269</v>
      </c>
      <c r="G234" s="18" t="s">
        <v>216</v>
      </c>
      <c r="H234" s="18" t="s">
        <v>415</v>
      </c>
      <c r="I234" s="18" t="s">
        <v>608</v>
      </c>
      <c r="J234" s="18" t="s">
        <v>609</v>
      </c>
      <c r="K234" s="18" t="s">
        <v>385</v>
      </c>
      <c r="L234" s="18" t="s">
        <v>1284</v>
      </c>
      <c r="M234" s="18" t="s">
        <v>635</v>
      </c>
    </row>
    <row r="235" spans="1:13">
      <c r="A235" s="18" t="s">
        <v>130</v>
      </c>
      <c r="B235" s="18" t="s">
        <v>220</v>
      </c>
      <c r="C235" s="18" t="s">
        <v>231</v>
      </c>
      <c r="D235" s="18" t="s">
        <v>1483</v>
      </c>
      <c r="E235" s="18" t="s">
        <v>322</v>
      </c>
      <c r="F235" s="18" t="s">
        <v>1490</v>
      </c>
      <c r="G235" s="18" t="s">
        <v>426</v>
      </c>
      <c r="H235" s="18" t="s">
        <v>534</v>
      </c>
      <c r="I235" s="18" t="s">
        <v>1471</v>
      </c>
      <c r="J235" s="18" t="s">
        <v>632</v>
      </c>
      <c r="K235" s="18" t="s">
        <v>316</v>
      </c>
      <c r="L235" s="18" t="s">
        <v>431</v>
      </c>
      <c r="M235" s="18" t="s">
        <v>605</v>
      </c>
    </row>
    <row r="236" spans="1:13">
      <c r="A236" s="18" t="s">
        <v>102</v>
      </c>
      <c r="B236" s="18" t="s">
        <v>1290</v>
      </c>
      <c r="C236" s="18" t="s">
        <v>237</v>
      </c>
      <c r="D236" s="18" t="s">
        <v>325</v>
      </c>
      <c r="E236" s="18" t="s">
        <v>1487</v>
      </c>
      <c r="F236" s="18" t="s">
        <v>567</v>
      </c>
      <c r="G236" s="18" t="s">
        <v>250</v>
      </c>
      <c r="H236" s="18" t="s">
        <v>313</v>
      </c>
      <c r="I236" s="18" t="s">
        <v>1408</v>
      </c>
      <c r="J236" s="18" t="s">
        <v>937</v>
      </c>
      <c r="K236" s="18" t="s">
        <v>213</v>
      </c>
      <c r="L236" s="18" t="s">
        <v>297</v>
      </c>
      <c r="M236" s="18" t="s">
        <v>344</v>
      </c>
    </row>
    <row r="237" spans="1:13">
      <c r="A237" s="18" t="s">
        <v>94</v>
      </c>
      <c r="B237" s="18" t="s">
        <v>174</v>
      </c>
      <c r="C237" s="18" t="s">
        <v>94</v>
      </c>
      <c r="D237" s="18" t="s">
        <v>94</v>
      </c>
      <c r="E237" s="18" t="s">
        <v>94</v>
      </c>
      <c r="F237" s="18" t="s">
        <v>94</v>
      </c>
      <c r="G237" s="18" t="s">
        <v>94</v>
      </c>
      <c r="H237" s="18" t="s">
        <v>94</v>
      </c>
      <c r="I237" s="18" t="s">
        <v>94</v>
      </c>
      <c r="J237" s="18" t="s">
        <v>94</v>
      </c>
      <c r="K237" s="18" t="s">
        <v>94</v>
      </c>
      <c r="L237" s="18" t="s">
        <v>94</v>
      </c>
      <c r="M237" s="18" t="s">
        <v>94</v>
      </c>
    </row>
    <row r="238" spans="1:13">
      <c r="A238" s="18" t="s">
        <v>1473</v>
      </c>
      <c r="B238" s="18" t="s">
        <v>94</v>
      </c>
      <c r="C238" s="18" t="s">
        <v>94</v>
      </c>
      <c r="D238" s="18" t="s">
        <v>94</v>
      </c>
      <c r="E238" s="18" t="s">
        <v>94</v>
      </c>
      <c r="F238" s="18" t="s">
        <v>94</v>
      </c>
      <c r="G238" s="18" t="s">
        <v>94</v>
      </c>
      <c r="H238" s="18" t="s">
        <v>94</v>
      </c>
      <c r="I238" s="18" t="s">
        <v>94</v>
      </c>
      <c r="J238" s="18" t="s">
        <v>94</v>
      </c>
      <c r="K238" s="18" t="s">
        <v>94</v>
      </c>
      <c r="L238" s="18" t="s">
        <v>94</v>
      </c>
      <c r="M238" s="18" t="s">
        <v>94</v>
      </c>
    </row>
    <row r="239" spans="1:13">
      <c r="A239" s="18" t="s">
        <v>116</v>
      </c>
      <c r="B239" s="18" t="s">
        <v>108</v>
      </c>
      <c r="C239" s="18" t="s">
        <v>110</v>
      </c>
      <c r="D239" s="18" t="s">
        <v>112</v>
      </c>
      <c r="E239" s="18" t="s">
        <v>114</v>
      </c>
      <c r="F239" s="18" t="s">
        <v>108</v>
      </c>
      <c r="G239" s="18" t="s">
        <v>110</v>
      </c>
      <c r="H239" s="18" t="s">
        <v>112</v>
      </c>
      <c r="I239" s="18" t="s">
        <v>114</v>
      </c>
      <c r="J239" s="18" t="s">
        <v>108</v>
      </c>
      <c r="K239" s="18" t="s">
        <v>110</v>
      </c>
      <c r="L239" s="18" t="s">
        <v>112</v>
      </c>
      <c r="M239" s="18" t="s">
        <v>114</v>
      </c>
    </row>
    <row r="240" spans="1:13">
      <c r="A240" s="18" t="s">
        <v>99</v>
      </c>
      <c r="B240" s="18" t="s">
        <v>1475</v>
      </c>
      <c r="C240" s="18" t="s">
        <v>210</v>
      </c>
      <c r="D240" s="18" t="s">
        <v>607</v>
      </c>
      <c r="E240" s="18" t="s">
        <v>639</v>
      </c>
      <c r="F240" s="18" t="s">
        <v>1436</v>
      </c>
      <c r="G240" s="18" t="s">
        <v>216</v>
      </c>
      <c r="H240" s="18" t="s">
        <v>313</v>
      </c>
      <c r="I240" s="18" t="s">
        <v>885</v>
      </c>
      <c r="J240" s="18" t="s">
        <v>521</v>
      </c>
      <c r="K240" s="18" t="s">
        <v>246</v>
      </c>
      <c r="L240" s="18" t="s">
        <v>567</v>
      </c>
      <c r="M240" s="18" t="s">
        <v>628</v>
      </c>
    </row>
    <row r="241" spans="1:13">
      <c r="A241" s="18" t="s">
        <v>103</v>
      </c>
      <c r="B241" s="18" t="s">
        <v>1433</v>
      </c>
      <c r="C241" s="18" t="s">
        <v>238</v>
      </c>
      <c r="D241" s="18" t="s">
        <v>580</v>
      </c>
      <c r="E241" s="18" t="s">
        <v>1488</v>
      </c>
      <c r="F241" s="18" t="s">
        <v>1436</v>
      </c>
      <c r="G241" s="18" t="s">
        <v>430</v>
      </c>
      <c r="H241" s="18" t="s">
        <v>620</v>
      </c>
      <c r="I241" s="18" t="s">
        <v>1287</v>
      </c>
      <c r="J241" s="18" t="s">
        <v>629</v>
      </c>
      <c r="K241" s="18" t="s">
        <v>251</v>
      </c>
      <c r="L241" s="18" t="s">
        <v>521</v>
      </c>
      <c r="M241" s="18" t="s">
        <v>342</v>
      </c>
    </row>
    <row r="242" spans="1:13">
      <c r="A242" s="18" t="s">
        <v>104</v>
      </c>
      <c r="B242" s="18" t="s">
        <v>530</v>
      </c>
      <c r="C242" s="18" t="s">
        <v>246</v>
      </c>
      <c r="D242" s="18" t="s">
        <v>1284</v>
      </c>
      <c r="E242" s="18" t="s">
        <v>1486</v>
      </c>
      <c r="F242" s="18" t="s">
        <v>476</v>
      </c>
      <c r="G242" s="18" t="s">
        <v>250</v>
      </c>
      <c r="H242" s="18" t="s">
        <v>295</v>
      </c>
      <c r="I242" s="18" t="s">
        <v>425</v>
      </c>
      <c r="J242" s="18" t="s">
        <v>508</v>
      </c>
      <c r="K242" s="18" t="s">
        <v>241</v>
      </c>
      <c r="L242" s="18" t="s">
        <v>202</v>
      </c>
      <c r="M242" s="18" t="s">
        <v>1493</v>
      </c>
    </row>
    <row r="243" spans="1:13">
      <c r="A243" s="18" t="s">
        <v>130</v>
      </c>
      <c r="B243" s="18" t="s">
        <v>220</v>
      </c>
      <c r="C243" s="18" t="s">
        <v>231</v>
      </c>
      <c r="D243" s="18" t="s">
        <v>1483</v>
      </c>
      <c r="E243" s="18" t="s">
        <v>322</v>
      </c>
      <c r="F243" s="18" t="s">
        <v>1490</v>
      </c>
      <c r="G243" s="18" t="s">
        <v>426</v>
      </c>
      <c r="H243" s="18" t="s">
        <v>534</v>
      </c>
      <c r="I243" s="18" t="s">
        <v>1471</v>
      </c>
      <c r="J243" s="18" t="s">
        <v>632</v>
      </c>
      <c r="K243" s="18" t="s">
        <v>316</v>
      </c>
      <c r="L243" s="18" t="s">
        <v>431</v>
      </c>
      <c r="M243" s="18" t="s">
        <v>605</v>
      </c>
    </row>
    <row r="244" spans="1:13">
      <c r="A244" s="18" t="s">
        <v>102</v>
      </c>
      <c r="B244" s="18" t="s">
        <v>1290</v>
      </c>
      <c r="C244" s="18" t="s">
        <v>237</v>
      </c>
      <c r="D244" s="18" t="s">
        <v>325</v>
      </c>
      <c r="E244" s="18" t="s">
        <v>1487</v>
      </c>
      <c r="F244" s="18" t="s">
        <v>567</v>
      </c>
      <c r="G244" s="18" t="s">
        <v>250</v>
      </c>
      <c r="H244" s="18" t="s">
        <v>313</v>
      </c>
      <c r="I244" s="18" t="s">
        <v>1408</v>
      </c>
      <c r="J244" s="18" t="s">
        <v>937</v>
      </c>
      <c r="K244" s="18" t="s">
        <v>213</v>
      </c>
      <c r="L244" s="18" t="s">
        <v>297</v>
      </c>
      <c r="M244" s="18" t="s">
        <v>344</v>
      </c>
    </row>
    <row r="245" spans="1:13">
      <c r="A245" s="18" t="s">
        <v>94</v>
      </c>
      <c r="B245" s="18" t="s">
        <v>174</v>
      </c>
      <c r="C245" s="18" t="s">
        <v>94</v>
      </c>
      <c r="D245" s="18" t="s">
        <v>94</v>
      </c>
      <c r="E245" s="18" t="s">
        <v>94</v>
      </c>
      <c r="F245" s="18" t="s">
        <v>94</v>
      </c>
      <c r="G245" s="18" t="s">
        <v>94</v>
      </c>
      <c r="H245" s="18" t="s">
        <v>94</v>
      </c>
      <c r="I245" s="18" t="s">
        <v>94</v>
      </c>
      <c r="J245" s="18" t="s">
        <v>94</v>
      </c>
      <c r="K245" s="18" t="s">
        <v>94</v>
      </c>
      <c r="L245" s="18" t="s">
        <v>94</v>
      </c>
      <c r="M245" s="18" t="s">
        <v>94</v>
      </c>
    </row>
    <row r="246" spans="1:13">
      <c r="A246" s="18" t="s">
        <v>1474</v>
      </c>
      <c r="B246" s="18" t="s">
        <v>94</v>
      </c>
      <c r="C246" s="18" t="s">
        <v>94</v>
      </c>
      <c r="D246" s="18" t="s">
        <v>94</v>
      </c>
      <c r="E246" s="18" t="s">
        <v>94</v>
      </c>
      <c r="F246" s="18" t="s">
        <v>94</v>
      </c>
      <c r="G246" s="18" t="s">
        <v>94</v>
      </c>
      <c r="H246" s="18" t="s">
        <v>94</v>
      </c>
      <c r="I246" s="18" t="s">
        <v>94</v>
      </c>
      <c r="J246" s="18" t="s">
        <v>94</v>
      </c>
      <c r="K246" s="18" t="s">
        <v>94</v>
      </c>
      <c r="L246" s="18" t="s">
        <v>94</v>
      </c>
      <c r="M246" s="18" t="s">
        <v>94</v>
      </c>
    </row>
    <row r="247" spans="1:13">
      <c r="A247" s="18" t="s">
        <v>1280</v>
      </c>
      <c r="B247" s="18" t="s">
        <v>108</v>
      </c>
      <c r="C247" s="18" t="s">
        <v>110</v>
      </c>
      <c r="D247" s="18" t="s">
        <v>112</v>
      </c>
      <c r="E247" s="18" t="s">
        <v>114</v>
      </c>
      <c r="F247" s="18" t="s">
        <v>108</v>
      </c>
      <c r="G247" s="18" t="s">
        <v>110</v>
      </c>
      <c r="H247" s="18" t="s">
        <v>112</v>
      </c>
      <c r="I247" s="18" t="s">
        <v>114</v>
      </c>
      <c r="J247" s="18" t="s">
        <v>108</v>
      </c>
      <c r="K247" s="18" t="s">
        <v>110</v>
      </c>
      <c r="L247" s="18" t="s">
        <v>112</v>
      </c>
      <c r="M247" s="18" t="s">
        <v>114</v>
      </c>
    </row>
    <row r="248" spans="1:13">
      <c r="A248" s="18" t="s">
        <v>1133</v>
      </c>
      <c r="B248" s="18" t="s">
        <v>1436</v>
      </c>
      <c r="C248" s="18" t="s">
        <v>214</v>
      </c>
      <c r="D248" s="18" t="s">
        <v>627</v>
      </c>
      <c r="E248" s="18" t="s">
        <v>1289</v>
      </c>
      <c r="F248" s="18" t="s">
        <v>536</v>
      </c>
      <c r="G248" s="18" t="s">
        <v>246</v>
      </c>
      <c r="H248" s="18" t="s">
        <v>259</v>
      </c>
      <c r="I248" s="18" t="s">
        <v>512</v>
      </c>
      <c r="J248" s="18" t="s">
        <v>1485</v>
      </c>
      <c r="K248" s="18" t="s">
        <v>212</v>
      </c>
      <c r="L248" s="18" t="s">
        <v>1479</v>
      </c>
      <c r="M248" s="18" t="s">
        <v>1494</v>
      </c>
    </row>
    <row r="249" spans="1:13">
      <c r="A249" s="18" t="s">
        <v>1134</v>
      </c>
      <c r="B249" s="18" t="s">
        <v>646</v>
      </c>
      <c r="C249" s="18" t="s">
        <v>227</v>
      </c>
      <c r="D249" s="18" t="s">
        <v>400</v>
      </c>
      <c r="E249" s="18" t="s">
        <v>826</v>
      </c>
      <c r="F249" s="18" t="s">
        <v>637</v>
      </c>
      <c r="G249" s="18" t="s">
        <v>235</v>
      </c>
      <c r="H249" s="18" t="s">
        <v>893</v>
      </c>
      <c r="I249" s="18" t="s">
        <v>1475</v>
      </c>
      <c r="J249" s="18" t="s">
        <v>1486</v>
      </c>
      <c r="K249" s="18" t="s">
        <v>235</v>
      </c>
      <c r="L249" s="18" t="s">
        <v>400</v>
      </c>
      <c r="M249" s="18" t="s">
        <v>1495</v>
      </c>
    </row>
    <row r="250" spans="1:13">
      <c r="A250" s="18" t="s">
        <v>1135</v>
      </c>
      <c r="B250" s="18" t="s">
        <v>220</v>
      </c>
      <c r="C250" s="18" t="s">
        <v>231</v>
      </c>
      <c r="D250" s="18" t="s">
        <v>1483</v>
      </c>
      <c r="E250" s="18" t="s">
        <v>322</v>
      </c>
      <c r="F250" s="18" t="s">
        <v>1490</v>
      </c>
      <c r="G250" s="18" t="s">
        <v>426</v>
      </c>
      <c r="H250" s="18" t="s">
        <v>534</v>
      </c>
      <c r="I250" s="18" t="s">
        <v>1471</v>
      </c>
      <c r="J250" s="18" t="s">
        <v>632</v>
      </c>
      <c r="K250" s="18" t="s">
        <v>316</v>
      </c>
      <c r="L250" s="18" t="s">
        <v>431</v>
      </c>
      <c r="M250" s="18" t="s">
        <v>605</v>
      </c>
    </row>
    <row r="251" spans="1:13">
      <c r="A251" s="18" t="s">
        <v>102</v>
      </c>
      <c r="B251" s="18" t="s">
        <v>1290</v>
      </c>
      <c r="C251" s="18" t="s">
        <v>237</v>
      </c>
      <c r="D251" s="18" t="s">
        <v>325</v>
      </c>
      <c r="E251" s="18" t="s">
        <v>1487</v>
      </c>
      <c r="F251" s="18" t="s">
        <v>567</v>
      </c>
      <c r="G251" s="18" t="s">
        <v>250</v>
      </c>
      <c r="H251" s="18" t="s">
        <v>313</v>
      </c>
      <c r="I251" s="18" t="s">
        <v>1408</v>
      </c>
      <c r="J251" s="18" t="s">
        <v>937</v>
      </c>
      <c r="K251" s="18" t="s">
        <v>213</v>
      </c>
      <c r="L251" s="18" t="s">
        <v>297</v>
      </c>
      <c r="M251" s="18" t="s">
        <v>344</v>
      </c>
    </row>
    <row r="252" spans="1:13">
      <c r="A252" s="18" t="s">
        <v>94</v>
      </c>
      <c r="B252" s="18" t="s">
        <v>174</v>
      </c>
      <c r="C252" s="18" t="s">
        <v>94</v>
      </c>
      <c r="D252" s="18" t="s">
        <v>94</v>
      </c>
      <c r="E252" s="18" t="s">
        <v>94</v>
      </c>
      <c r="F252" s="18" t="s">
        <v>94</v>
      </c>
      <c r="G252" s="18" t="s">
        <v>94</v>
      </c>
      <c r="H252" s="18" t="s">
        <v>94</v>
      </c>
      <c r="I252" s="18" t="s">
        <v>94</v>
      </c>
      <c r="J252" s="18" t="s">
        <v>94</v>
      </c>
      <c r="K252" s="18" t="s">
        <v>94</v>
      </c>
      <c r="L252" s="18" t="s">
        <v>94</v>
      </c>
      <c r="M252" s="18" t="s">
        <v>94</v>
      </c>
    </row>
    <row r="253" spans="1:13">
      <c r="A253" s="18" t="s">
        <v>513</v>
      </c>
      <c r="B253" s="18" t="s">
        <v>94</v>
      </c>
      <c r="C253" s="18" t="s">
        <v>94</v>
      </c>
      <c r="D253" s="18" t="s">
        <v>94</v>
      </c>
      <c r="E253" s="18" t="s">
        <v>94</v>
      </c>
      <c r="F253" s="18" t="s">
        <v>94</v>
      </c>
      <c r="G253" s="18" t="s">
        <v>94</v>
      </c>
      <c r="H253" s="18" t="s">
        <v>94</v>
      </c>
      <c r="I253" s="18" t="s">
        <v>94</v>
      </c>
      <c r="J253" s="18" t="s">
        <v>94</v>
      </c>
      <c r="K253" s="18" t="s">
        <v>94</v>
      </c>
      <c r="L253" s="18" t="s">
        <v>94</v>
      </c>
      <c r="M253" s="18" t="s">
        <v>94</v>
      </c>
    </row>
    <row r="254" spans="1:13">
      <c r="A254" s="18" t="s">
        <v>115</v>
      </c>
      <c r="B254" s="18" t="s">
        <v>108</v>
      </c>
      <c r="C254" s="18" t="s">
        <v>110</v>
      </c>
      <c r="D254" s="18" t="s">
        <v>112</v>
      </c>
      <c r="E254" s="18" t="s">
        <v>114</v>
      </c>
      <c r="F254" s="18" t="s">
        <v>108</v>
      </c>
      <c r="G254" s="18" t="s">
        <v>110</v>
      </c>
      <c r="H254" s="18" t="s">
        <v>112</v>
      </c>
      <c r="I254" s="18" t="s">
        <v>114</v>
      </c>
      <c r="J254" s="18" t="s">
        <v>108</v>
      </c>
      <c r="K254" s="18" t="s">
        <v>110</v>
      </c>
      <c r="L254" s="18" t="s">
        <v>112</v>
      </c>
      <c r="M254" s="18" t="s">
        <v>114</v>
      </c>
    </row>
    <row r="255" spans="1:13">
      <c r="A255" s="18" t="s">
        <v>99</v>
      </c>
      <c r="B255" s="18" t="s">
        <v>574</v>
      </c>
      <c r="C255" s="18" t="s">
        <v>241</v>
      </c>
      <c r="D255" s="18" t="s">
        <v>400</v>
      </c>
      <c r="E255" s="18" t="s">
        <v>648</v>
      </c>
      <c r="F255" s="18" t="s">
        <v>620</v>
      </c>
      <c r="G255" s="18" t="s">
        <v>238</v>
      </c>
      <c r="H255" s="18" t="s">
        <v>198</v>
      </c>
      <c r="I255" s="18" t="s">
        <v>1458</v>
      </c>
      <c r="J255" s="18" t="s">
        <v>636</v>
      </c>
      <c r="K255" s="18" t="s">
        <v>207</v>
      </c>
      <c r="L255" s="18" t="s">
        <v>353</v>
      </c>
      <c r="M255" s="18" t="s">
        <v>574</v>
      </c>
    </row>
    <row r="256" spans="1:13">
      <c r="A256" s="18" t="s">
        <v>126</v>
      </c>
      <c r="B256" s="18" t="s">
        <v>1288</v>
      </c>
      <c r="C256" s="18" t="s">
        <v>197</v>
      </c>
      <c r="D256" s="18" t="s">
        <v>647</v>
      </c>
      <c r="E256" s="18" t="s">
        <v>554</v>
      </c>
      <c r="F256" s="18" t="s">
        <v>199</v>
      </c>
      <c r="G256" s="18" t="s">
        <v>235</v>
      </c>
      <c r="H256" s="18" t="s">
        <v>351</v>
      </c>
      <c r="I256" s="18" t="s">
        <v>632</v>
      </c>
      <c r="J256" s="18" t="s">
        <v>637</v>
      </c>
      <c r="K256" s="18" t="s">
        <v>246</v>
      </c>
      <c r="L256" s="18" t="s">
        <v>400</v>
      </c>
      <c r="M256" s="18" t="s">
        <v>646</v>
      </c>
    </row>
    <row r="257" spans="1:13">
      <c r="A257" s="18" t="s">
        <v>127</v>
      </c>
      <c r="B257" s="18" t="s">
        <v>291</v>
      </c>
      <c r="C257" s="18" t="s">
        <v>209</v>
      </c>
      <c r="D257" s="18" t="s">
        <v>380</v>
      </c>
      <c r="E257" s="18" t="s">
        <v>1406</v>
      </c>
      <c r="F257" s="18" t="s">
        <v>1284</v>
      </c>
      <c r="G257" s="18" t="s">
        <v>421</v>
      </c>
      <c r="H257" s="18" t="s">
        <v>411</v>
      </c>
      <c r="I257" s="18" t="s">
        <v>519</v>
      </c>
      <c r="J257" s="18" t="s">
        <v>303</v>
      </c>
      <c r="K257" s="18" t="s">
        <v>228</v>
      </c>
      <c r="L257" s="18" t="s">
        <v>440</v>
      </c>
      <c r="M257" s="18" t="s">
        <v>534</v>
      </c>
    </row>
    <row r="258" spans="1:13">
      <c r="A258" s="18" t="s">
        <v>128</v>
      </c>
      <c r="B258" s="18" t="s">
        <v>919</v>
      </c>
      <c r="C258" s="18" t="s">
        <v>215</v>
      </c>
      <c r="D258" s="18" t="s">
        <v>595</v>
      </c>
      <c r="E258" s="18" t="s">
        <v>1407</v>
      </c>
      <c r="F258" s="18" t="s">
        <v>539</v>
      </c>
      <c r="G258" s="18" t="s">
        <v>215</v>
      </c>
      <c r="H258" s="18" t="s">
        <v>402</v>
      </c>
      <c r="I258" s="18" t="s">
        <v>355</v>
      </c>
      <c r="J258" s="18" t="s">
        <v>268</v>
      </c>
      <c r="K258" s="18" t="s">
        <v>249</v>
      </c>
      <c r="L258" s="18" t="s">
        <v>259</v>
      </c>
      <c r="M258" s="18" t="s">
        <v>424</v>
      </c>
    </row>
    <row r="259" spans="1:13">
      <c r="A259" s="18" t="s">
        <v>129</v>
      </c>
      <c r="B259" s="18" t="s">
        <v>1289</v>
      </c>
      <c r="C259" s="18" t="s">
        <v>426</v>
      </c>
      <c r="D259" s="18" t="s">
        <v>636</v>
      </c>
      <c r="E259" s="18" t="s">
        <v>602</v>
      </c>
      <c r="F259" s="18" t="s">
        <v>489</v>
      </c>
      <c r="G259" s="18" t="s">
        <v>238</v>
      </c>
      <c r="H259" s="18" t="s">
        <v>236</v>
      </c>
      <c r="I259" s="18" t="s">
        <v>522</v>
      </c>
      <c r="J259" s="18" t="s">
        <v>424</v>
      </c>
      <c r="K259" s="18" t="s">
        <v>231</v>
      </c>
      <c r="L259" s="18" t="s">
        <v>329</v>
      </c>
      <c r="M259" s="18" t="s">
        <v>608</v>
      </c>
    </row>
    <row r="260" spans="1:13">
      <c r="A260" s="18" t="s">
        <v>130</v>
      </c>
      <c r="B260" s="18" t="s">
        <v>574</v>
      </c>
      <c r="C260" s="18" t="s">
        <v>245</v>
      </c>
      <c r="D260" s="18" t="s">
        <v>408</v>
      </c>
      <c r="E260" s="18" t="s">
        <v>537</v>
      </c>
      <c r="F260" s="18" t="s">
        <v>1264</v>
      </c>
      <c r="G260" s="18" t="s">
        <v>197</v>
      </c>
      <c r="H260" s="18" t="s">
        <v>421</v>
      </c>
      <c r="I260" s="18" t="s">
        <v>259</v>
      </c>
      <c r="J260" s="18" t="s">
        <v>620</v>
      </c>
      <c r="K260" s="18" t="s">
        <v>222</v>
      </c>
      <c r="L260" s="18" t="s">
        <v>331</v>
      </c>
      <c r="M260" s="18" t="s">
        <v>534</v>
      </c>
    </row>
    <row r="261" spans="1:13">
      <c r="A261" s="18" t="s">
        <v>102</v>
      </c>
      <c r="B261" s="18" t="s">
        <v>397</v>
      </c>
      <c r="C261" s="18" t="s">
        <v>248</v>
      </c>
      <c r="D261" s="18" t="s">
        <v>267</v>
      </c>
      <c r="E261" s="18" t="s">
        <v>627</v>
      </c>
      <c r="F261" s="18" t="s">
        <v>539</v>
      </c>
      <c r="G261" s="18" t="s">
        <v>249</v>
      </c>
      <c r="H261" s="18" t="s">
        <v>295</v>
      </c>
      <c r="I261" s="18" t="s">
        <v>199</v>
      </c>
      <c r="J261" s="18" t="s">
        <v>425</v>
      </c>
      <c r="K261" s="18" t="s">
        <v>248</v>
      </c>
      <c r="L261" s="18" t="s">
        <v>408</v>
      </c>
      <c r="M261" s="18" t="s">
        <v>647</v>
      </c>
    </row>
    <row r="262" spans="1:13">
      <c r="A262" s="18" t="s">
        <v>94</v>
      </c>
      <c r="B262" s="18" t="s">
        <v>174</v>
      </c>
      <c r="C262" s="18" t="s">
        <v>94</v>
      </c>
      <c r="D262" s="18" t="s">
        <v>94</v>
      </c>
      <c r="E262" s="18" t="s">
        <v>94</v>
      </c>
      <c r="F262" s="18" t="s">
        <v>94</v>
      </c>
      <c r="G262" s="18" t="s">
        <v>94</v>
      </c>
      <c r="H262" s="18" t="s">
        <v>94</v>
      </c>
      <c r="I262" s="18" t="s">
        <v>94</v>
      </c>
      <c r="J262" s="18" t="s">
        <v>94</v>
      </c>
      <c r="K262" s="18" t="s">
        <v>94</v>
      </c>
      <c r="L262" s="18" t="s">
        <v>94</v>
      </c>
      <c r="M262" s="18" t="s">
        <v>94</v>
      </c>
    </row>
    <row r="263" spans="1:13">
      <c r="A263" s="18" t="s">
        <v>514</v>
      </c>
      <c r="B263" s="18" t="s">
        <v>94</v>
      </c>
      <c r="C263" s="18" t="s">
        <v>94</v>
      </c>
      <c r="D263" s="18" t="s">
        <v>94</v>
      </c>
      <c r="E263" s="18" t="s">
        <v>94</v>
      </c>
      <c r="F263" s="18" t="s">
        <v>94</v>
      </c>
      <c r="G263" s="18" t="s">
        <v>94</v>
      </c>
      <c r="H263" s="18" t="s">
        <v>94</v>
      </c>
      <c r="I263" s="18" t="s">
        <v>94</v>
      </c>
      <c r="J263" s="18" t="s">
        <v>94</v>
      </c>
      <c r="K263" s="18" t="s">
        <v>94</v>
      </c>
      <c r="L263" s="18" t="s">
        <v>94</v>
      </c>
      <c r="M263" s="18" t="s">
        <v>94</v>
      </c>
    </row>
    <row r="264" spans="1:13">
      <c r="A264" s="18" t="s">
        <v>116</v>
      </c>
      <c r="B264" s="18" t="s">
        <v>108</v>
      </c>
      <c r="C264" s="18" t="s">
        <v>110</v>
      </c>
      <c r="D264" s="18" t="s">
        <v>112</v>
      </c>
      <c r="E264" s="18" t="s">
        <v>114</v>
      </c>
      <c r="F264" s="18" t="s">
        <v>108</v>
      </c>
      <c r="G264" s="18" t="s">
        <v>110</v>
      </c>
      <c r="H264" s="18" t="s">
        <v>112</v>
      </c>
      <c r="I264" s="18" t="s">
        <v>114</v>
      </c>
      <c r="J264" s="18" t="s">
        <v>108</v>
      </c>
      <c r="K264" s="18" t="s">
        <v>110</v>
      </c>
      <c r="L264" s="18" t="s">
        <v>112</v>
      </c>
      <c r="M264" s="18" t="s">
        <v>114</v>
      </c>
    </row>
    <row r="265" spans="1:13">
      <c r="A265" s="18" t="s">
        <v>99</v>
      </c>
      <c r="B265" s="18" t="s">
        <v>574</v>
      </c>
      <c r="C265" s="18" t="s">
        <v>241</v>
      </c>
      <c r="D265" s="18" t="s">
        <v>400</v>
      </c>
      <c r="E265" s="18" t="s">
        <v>648</v>
      </c>
      <c r="F265" s="18" t="s">
        <v>620</v>
      </c>
      <c r="G265" s="18" t="s">
        <v>238</v>
      </c>
      <c r="H265" s="18" t="s">
        <v>198</v>
      </c>
      <c r="I265" s="18" t="s">
        <v>1458</v>
      </c>
      <c r="J265" s="18" t="s">
        <v>636</v>
      </c>
      <c r="K265" s="18" t="s">
        <v>207</v>
      </c>
      <c r="L265" s="18" t="s">
        <v>353</v>
      </c>
      <c r="M265" s="18" t="s">
        <v>574</v>
      </c>
    </row>
    <row r="266" spans="1:13">
      <c r="A266" s="18" t="s">
        <v>103</v>
      </c>
      <c r="B266" s="18" t="s">
        <v>937</v>
      </c>
      <c r="C266" s="18" t="s">
        <v>243</v>
      </c>
      <c r="D266" s="18" t="s">
        <v>424</v>
      </c>
      <c r="E266" s="18" t="s">
        <v>819</v>
      </c>
      <c r="F266" s="18" t="s">
        <v>353</v>
      </c>
      <c r="G266" s="18" t="s">
        <v>387</v>
      </c>
      <c r="H266" s="18" t="s">
        <v>351</v>
      </c>
      <c r="I266" s="18" t="s">
        <v>555</v>
      </c>
      <c r="J266" s="18" t="s">
        <v>520</v>
      </c>
      <c r="K266" s="18" t="s">
        <v>250</v>
      </c>
      <c r="L266" s="18" t="s">
        <v>595</v>
      </c>
      <c r="M266" s="18" t="s">
        <v>648</v>
      </c>
    </row>
    <row r="267" spans="1:13">
      <c r="A267" s="18" t="s">
        <v>104</v>
      </c>
      <c r="B267" s="18" t="s">
        <v>555</v>
      </c>
      <c r="C267" s="18" t="s">
        <v>212</v>
      </c>
      <c r="D267" s="18" t="s">
        <v>536</v>
      </c>
      <c r="E267" s="18" t="s">
        <v>609</v>
      </c>
      <c r="F267" s="18" t="s">
        <v>532</v>
      </c>
      <c r="G267" s="18" t="s">
        <v>249</v>
      </c>
      <c r="H267" s="18" t="s">
        <v>402</v>
      </c>
      <c r="I267" s="18" t="s">
        <v>199</v>
      </c>
      <c r="J267" s="18" t="s">
        <v>188</v>
      </c>
      <c r="K267" s="18" t="s">
        <v>249</v>
      </c>
      <c r="L267" s="18" t="s">
        <v>353</v>
      </c>
      <c r="M267" s="18" t="s">
        <v>352</v>
      </c>
    </row>
    <row r="268" spans="1:13">
      <c r="A268" s="18" t="s">
        <v>130</v>
      </c>
      <c r="B268" s="18" t="s">
        <v>574</v>
      </c>
      <c r="C268" s="18" t="s">
        <v>245</v>
      </c>
      <c r="D268" s="18" t="s">
        <v>408</v>
      </c>
      <c r="E268" s="18" t="s">
        <v>537</v>
      </c>
      <c r="F268" s="18" t="s">
        <v>1264</v>
      </c>
      <c r="G268" s="18" t="s">
        <v>197</v>
      </c>
      <c r="H268" s="18" t="s">
        <v>421</v>
      </c>
      <c r="I268" s="18" t="s">
        <v>259</v>
      </c>
      <c r="J268" s="18" t="s">
        <v>620</v>
      </c>
      <c r="K268" s="18" t="s">
        <v>222</v>
      </c>
      <c r="L268" s="18" t="s">
        <v>331</v>
      </c>
      <c r="M268" s="18" t="s">
        <v>534</v>
      </c>
    </row>
    <row r="269" spans="1:13">
      <c r="A269" s="18" t="s">
        <v>102</v>
      </c>
      <c r="B269" s="18" t="s">
        <v>397</v>
      </c>
      <c r="C269" s="18" t="s">
        <v>248</v>
      </c>
      <c r="D269" s="18" t="s">
        <v>267</v>
      </c>
      <c r="E269" s="18" t="s">
        <v>627</v>
      </c>
      <c r="F269" s="18" t="s">
        <v>539</v>
      </c>
      <c r="G269" s="18" t="s">
        <v>249</v>
      </c>
      <c r="H269" s="18" t="s">
        <v>295</v>
      </c>
      <c r="I269" s="18" t="s">
        <v>199</v>
      </c>
      <c r="J269" s="18" t="s">
        <v>425</v>
      </c>
      <c r="K269" s="18" t="s">
        <v>248</v>
      </c>
      <c r="L269" s="18" t="s">
        <v>408</v>
      </c>
      <c r="M269" s="18" t="s">
        <v>647</v>
      </c>
    </row>
    <row r="270" spans="1:13">
      <c r="A270" s="18" t="s">
        <v>94</v>
      </c>
      <c r="B270" s="18" t="s">
        <v>174</v>
      </c>
      <c r="C270" s="18" t="s">
        <v>94</v>
      </c>
      <c r="D270" s="18" t="s">
        <v>94</v>
      </c>
      <c r="E270" s="18" t="s">
        <v>94</v>
      </c>
      <c r="F270" s="18" t="s">
        <v>94</v>
      </c>
      <c r="G270" s="18" t="s">
        <v>94</v>
      </c>
      <c r="H270" s="18" t="s">
        <v>94</v>
      </c>
      <c r="I270" s="18" t="s">
        <v>94</v>
      </c>
      <c r="J270" s="18" t="s">
        <v>94</v>
      </c>
      <c r="K270" s="18" t="s">
        <v>94</v>
      </c>
      <c r="L270" s="18" t="s">
        <v>94</v>
      </c>
      <c r="M270" s="18" t="s">
        <v>94</v>
      </c>
    </row>
    <row r="271" spans="1:13">
      <c r="A271" s="18" t="s">
        <v>515</v>
      </c>
      <c r="B271" s="18" t="s">
        <v>94</v>
      </c>
      <c r="C271" s="18" t="s">
        <v>94</v>
      </c>
      <c r="D271" s="18" t="s">
        <v>94</v>
      </c>
      <c r="E271" s="18" t="s">
        <v>94</v>
      </c>
      <c r="F271" s="18" t="s">
        <v>94</v>
      </c>
      <c r="G271" s="18" t="s">
        <v>94</v>
      </c>
      <c r="H271" s="18" t="s">
        <v>94</v>
      </c>
      <c r="I271" s="18" t="s">
        <v>94</v>
      </c>
      <c r="J271" s="18" t="s">
        <v>94</v>
      </c>
      <c r="K271" s="18" t="s">
        <v>94</v>
      </c>
      <c r="L271" s="18" t="s">
        <v>94</v>
      </c>
      <c r="M271" s="18" t="s">
        <v>94</v>
      </c>
    </row>
    <row r="272" spans="1:13">
      <c r="A272" s="18" t="s">
        <v>1280</v>
      </c>
      <c r="B272" s="18" t="s">
        <v>108</v>
      </c>
      <c r="C272" s="18" t="s">
        <v>110</v>
      </c>
      <c r="D272" s="18" t="s">
        <v>112</v>
      </c>
      <c r="E272" s="18" t="s">
        <v>114</v>
      </c>
      <c r="F272" s="18" t="s">
        <v>108</v>
      </c>
      <c r="G272" s="18" t="s">
        <v>110</v>
      </c>
      <c r="H272" s="18" t="s">
        <v>112</v>
      </c>
      <c r="I272" s="18" t="s">
        <v>114</v>
      </c>
      <c r="J272" s="18" t="s">
        <v>108</v>
      </c>
      <c r="K272" s="18" t="s">
        <v>110</v>
      </c>
      <c r="L272" s="18" t="s">
        <v>112</v>
      </c>
      <c r="M272" s="18" t="s">
        <v>114</v>
      </c>
    </row>
    <row r="273" spans="1:13">
      <c r="A273" s="18" t="s">
        <v>1133</v>
      </c>
      <c r="B273" s="18" t="s">
        <v>397</v>
      </c>
      <c r="C273" s="18" t="s">
        <v>248</v>
      </c>
      <c r="D273" s="18" t="s">
        <v>1263</v>
      </c>
      <c r="E273" s="18" t="s">
        <v>567</v>
      </c>
      <c r="F273" s="18" t="s">
        <v>301</v>
      </c>
      <c r="G273" s="18" t="s">
        <v>215</v>
      </c>
      <c r="H273" s="18" t="s">
        <v>270</v>
      </c>
      <c r="I273" s="18" t="s">
        <v>201</v>
      </c>
      <c r="J273" s="18" t="s">
        <v>400</v>
      </c>
      <c r="K273" s="18" t="s">
        <v>339</v>
      </c>
      <c r="L273" s="18" t="s">
        <v>268</v>
      </c>
      <c r="M273" s="18" t="s">
        <v>545</v>
      </c>
    </row>
    <row r="274" spans="1:13">
      <c r="A274" s="18" t="s">
        <v>1134</v>
      </c>
      <c r="B274" s="18" t="s">
        <v>528</v>
      </c>
      <c r="C274" s="18" t="s">
        <v>228</v>
      </c>
      <c r="D274" s="18" t="s">
        <v>199</v>
      </c>
      <c r="E274" s="18" t="s">
        <v>347</v>
      </c>
      <c r="F274" s="18" t="s">
        <v>186</v>
      </c>
      <c r="G274" s="18" t="s">
        <v>245</v>
      </c>
      <c r="H274" s="18" t="s">
        <v>280</v>
      </c>
      <c r="I274" s="18" t="s">
        <v>636</v>
      </c>
      <c r="J274" s="18" t="s">
        <v>508</v>
      </c>
      <c r="K274" s="18" t="s">
        <v>216</v>
      </c>
      <c r="L274" s="18" t="s">
        <v>270</v>
      </c>
      <c r="M274" s="18" t="s">
        <v>609</v>
      </c>
    </row>
    <row r="275" spans="1:13">
      <c r="A275" s="18" t="s">
        <v>1135</v>
      </c>
      <c r="B275" s="18" t="s">
        <v>574</v>
      </c>
      <c r="C275" s="18" t="s">
        <v>245</v>
      </c>
      <c r="D275" s="18" t="s">
        <v>408</v>
      </c>
      <c r="E275" s="18" t="s">
        <v>537</v>
      </c>
      <c r="F275" s="18" t="s">
        <v>1264</v>
      </c>
      <c r="G275" s="18" t="s">
        <v>197</v>
      </c>
      <c r="H275" s="18" t="s">
        <v>421</v>
      </c>
      <c r="I275" s="18" t="s">
        <v>259</v>
      </c>
      <c r="J275" s="18" t="s">
        <v>620</v>
      </c>
      <c r="K275" s="18" t="s">
        <v>222</v>
      </c>
      <c r="L275" s="18" t="s">
        <v>331</v>
      </c>
      <c r="M275" s="18" t="s">
        <v>534</v>
      </c>
    </row>
    <row r="276" spans="1:13">
      <c r="A276" s="18" t="s">
        <v>102</v>
      </c>
      <c r="B276" s="18" t="s">
        <v>397</v>
      </c>
      <c r="C276" s="18" t="s">
        <v>248</v>
      </c>
      <c r="D276" s="18" t="s">
        <v>267</v>
      </c>
      <c r="E276" s="18" t="s">
        <v>627</v>
      </c>
      <c r="F276" s="18" t="s">
        <v>539</v>
      </c>
      <c r="G276" s="18" t="s">
        <v>249</v>
      </c>
      <c r="H276" s="18" t="s">
        <v>295</v>
      </c>
      <c r="I276" s="18" t="s">
        <v>199</v>
      </c>
      <c r="J276" s="18" t="s">
        <v>425</v>
      </c>
      <c r="K276" s="18" t="s">
        <v>248</v>
      </c>
      <c r="L276" s="18" t="s">
        <v>408</v>
      </c>
      <c r="M276" s="18" t="s">
        <v>647</v>
      </c>
    </row>
    <row r="277" spans="1:13">
      <c r="A277" s="18" t="s">
        <v>94</v>
      </c>
      <c r="B277" s="18" t="s">
        <v>174</v>
      </c>
      <c r="C277" s="18" t="s">
        <v>94</v>
      </c>
      <c r="D277" s="18" t="s">
        <v>94</v>
      </c>
      <c r="E277" s="18" t="s">
        <v>94</v>
      </c>
      <c r="F277" s="18" t="s">
        <v>94</v>
      </c>
      <c r="G277" s="18" t="s">
        <v>94</v>
      </c>
      <c r="H277" s="18" t="s">
        <v>94</v>
      </c>
      <c r="I277" s="18" t="s">
        <v>94</v>
      </c>
      <c r="J277" s="18" t="s">
        <v>94</v>
      </c>
      <c r="K277" s="18" t="s">
        <v>94</v>
      </c>
      <c r="L277" s="18" t="s">
        <v>94</v>
      </c>
      <c r="M277" s="18" t="s">
        <v>94</v>
      </c>
    </row>
    <row r="278" spans="1:13">
      <c r="A278" s="18" t="s">
        <v>516</v>
      </c>
      <c r="B278" s="18" t="s">
        <v>94</v>
      </c>
      <c r="C278" s="18" t="s">
        <v>94</v>
      </c>
      <c r="D278" s="18" t="s">
        <v>94</v>
      </c>
      <c r="E278" s="18" t="s">
        <v>94</v>
      </c>
      <c r="F278" s="18" t="s">
        <v>94</v>
      </c>
      <c r="G278" s="18" t="s">
        <v>94</v>
      </c>
      <c r="H278" s="18" t="s">
        <v>94</v>
      </c>
      <c r="I278" s="18" t="s">
        <v>94</v>
      </c>
      <c r="J278" s="18" t="s">
        <v>94</v>
      </c>
      <c r="K278" s="18" t="s">
        <v>94</v>
      </c>
      <c r="L278" s="18" t="s">
        <v>94</v>
      </c>
      <c r="M278" s="18" t="s">
        <v>94</v>
      </c>
    </row>
    <row r="279" spans="1:13">
      <c r="A279" s="18" t="s">
        <v>115</v>
      </c>
      <c r="B279" s="18" t="s">
        <v>108</v>
      </c>
      <c r="C279" s="18" t="s">
        <v>110</v>
      </c>
      <c r="D279" s="18" t="s">
        <v>112</v>
      </c>
      <c r="E279" s="18" t="s">
        <v>114</v>
      </c>
      <c r="F279" s="18" t="s">
        <v>108</v>
      </c>
      <c r="G279" s="18" t="s">
        <v>110</v>
      </c>
      <c r="H279" s="18" t="s">
        <v>112</v>
      </c>
      <c r="I279" s="18" t="s">
        <v>114</v>
      </c>
      <c r="J279" s="18" t="s">
        <v>108</v>
      </c>
      <c r="K279" s="18" t="s">
        <v>110</v>
      </c>
      <c r="L279" s="18" t="s">
        <v>112</v>
      </c>
      <c r="M279" s="18" t="s">
        <v>114</v>
      </c>
    </row>
    <row r="280" spans="1:13">
      <c r="A280" s="18" t="s">
        <v>99</v>
      </c>
      <c r="B280" s="18" t="s">
        <v>532</v>
      </c>
      <c r="C280" s="18" t="s">
        <v>212</v>
      </c>
      <c r="D280" s="18" t="s">
        <v>384</v>
      </c>
      <c r="E280" s="18" t="s">
        <v>355</v>
      </c>
      <c r="F280" s="18" t="s">
        <v>1284</v>
      </c>
      <c r="G280" s="18" t="s">
        <v>235</v>
      </c>
      <c r="H280" s="18" t="s">
        <v>328</v>
      </c>
      <c r="I280" s="18" t="s">
        <v>512</v>
      </c>
      <c r="J280" s="18" t="s">
        <v>202</v>
      </c>
      <c r="K280" s="18" t="s">
        <v>210</v>
      </c>
      <c r="L280" s="18" t="s">
        <v>489</v>
      </c>
      <c r="M280" s="18" t="s">
        <v>508</v>
      </c>
    </row>
    <row r="281" spans="1:13">
      <c r="A281" s="18" t="s">
        <v>126</v>
      </c>
      <c r="B281" s="18" t="s">
        <v>591</v>
      </c>
      <c r="C281" s="18" t="s">
        <v>251</v>
      </c>
      <c r="D281" s="18" t="s">
        <v>425</v>
      </c>
      <c r="E281" s="18" t="s">
        <v>540</v>
      </c>
      <c r="F281" s="18" t="s">
        <v>937</v>
      </c>
      <c r="G281" s="18" t="s">
        <v>894</v>
      </c>
      <c r="H281" s="18" t="s">
        <v>539</v>
      </c>
      <c r="I281" s="18" t="s">
        <v>641</v>
      </c>
      <c r="J281" s="18" t="s">
        <v>591</v>
      </c>
      <c r="K281" s="18" t="s">
        <v>251</v>
      </c>
      <c r="L281" s="18" t="s">
        <v>595</v>
      </c>
      <c r="M281" s="18" t="s">
        <v>499</v>
      </c>
    </row>
    <row r="282" spans="1:13">
      <c r="A282" s="18" t="s">
        <v>127</v>
      </c>
      <c r="B282" s="18" t="s">
        <v>355</v>
      </c>
      <c r="C282" s="18" t="s">
        <v>244</v>
      </c>
      <c r="D282" s="18" t="s">
        <v>278</v>
      </c>
      <c r="E282" s="18" t="s">
        <v>648</v>
      </c>
      <c r="F282" s="18" t="s">
        <v>512</v>
      </c>
      <c r="G282" s="18" t="s">
        <v>225</v>
      </c>
      <c r="H282" s="18" t="s">
        <v>1264</v>
      </c>
      <c r="I282" s="18" t="s">
        <v>568</v>
      </c>
      <c r="J282" s="18" t="s">
        <v>410</v>
      </c>
      <c r="K282" s="18" t="s">
        <v>228</v>
      </c>
      <c r="L282" s="18" t="s">
        <v>407</v>
      </c>
      <c r="M282" s="18" t="s">
        <v>649</v>
      </c>
    </row>
    <row r="283" spans="1:13">
      <c r="A283" s="18" t="s">
        <v>128</v>
      </c>
      <c r="B283" s="18" t="s">
        <v>205</v>
      </c>
      <c r="C283" s="18" t="s">
        <v>248</v>
      </c>
      <c r="D283" s="18" t="s">
        <v>273</v>
      </c>
      <c r="E283" s="18" t="s">
        <v>477</v>
      </c>
      <c r="F283" s="18" t="s">
        <v>625</v>
      </c>
      <c r="G283" s="18" t="s">
        <v>210</v>
      </c>
      <c r="H283" s="18" t="s">
        <v>421</v>
      </c>
      <c r="I283" s="18" t="s">
        <v>277</v>
      </c>
      <c r="J283" s="18" t="s">
        <v>322</v>
      </c>
      <c r="K283" s="18" t="s">
        <v>248</v>
      </c>
      <c r="L283" s="18" t="s">
        <v>357</v>
      </c>
      <c r="M283" s="18" t="s">
        <v>271</v>
      </c>
    </row>
    <row r="284" spans="1:13">
      <c r="A284" s="18" t="s">
        <v>129</v>
      </c>
      <c r="B284" s="18" t="s">
        <v>381</v>
      </c>
      <c r="C284" s="18" t="s">
        <v>213</v>
      </c>
      <c r="D284" s="18" t="s">
        <v>354</v>
      </c>
      <c r="E284" s="18" t="s">
        <v>438</v>
      </c>
      <c r="F284" s="18" t="s">
        <v>620</v>
      </c>
      <c r="G284" s="18" t="s">
        <v>238</v>
      </c>
      <c r="H284" s="18" t="s">
        <v>300</v>
      </c>
      <c r="I284" s="18" t="s">
        <v>269</v>
      </c>
      <c r="J284" s="18" t="s">
        <v>438</v>
      </c>
      <c r="K284" s="18" t="s">
        <v>246</v>
      </c>
      <c r="L284" s="18" t="s">
        <v>529</v>
      </c>
      <c r="M284" s="18" t="s">
        <v>320</v>
      </c>
    </row>
    <row r="285" spans="1:13">
      <c r="A285" s="18" t="s">
        <v>130</v>
      </c>
      <c r="B285" s="18" t="s">
        <v>195</v>
      </c>
      <c r="C285" s="18" t="s">
        <v>197</v>
      </c>
      <c r="D285" s="18" t="s">
        <v>224</v>
      </c>
      <c r="E285" s="18" t="s">
        <v>186</v>
      </c>
      <c r="F285" s="18" t="s">
        <v>580</v>
      </c>
      <c r="G285" s="18" t="s">
        <v>234</v>
      </c>
      <c r="H285" s="18" t="s">
        <v>293</v>
      </c>
      <c r="I285" s="18" t="s">
        <v>564</v>
      </c>
      <c r="J285" s="18" t="s">
        <v>632</v>
      </c>
      <c r="K285" s="18" t="s">
        <v>338</v>
      </c>
      <c r="L285" s="18" t="s">
        <v>523</v>
      </c>
      <c r="M285" s="18" t="s">
        <v>650</v>
      </c>
    </row>
    <row r="286" spans="1:13">
      <c r="A286" s="18" t="s">
        <v>102</v>
      </c>
      <c r="B286" s="18" t="s">
        <v>435</v>
      </c>
      <c r="C286" s="18" t="s">
        <v>212</v>
      </c>
      <c r="D286" s="18" t="s">
        <v>428</v>
      </c>
      <c r="E286" s="18" t="s">
        <v>326</v>
      </c>
      <c r="F286" s="18" t="s">
        <v>636</v>
      </c>
      <c r="G286" s="18" t="s">
        <v>210</v>
      </c>
      <c r="H286" s="18" t="s">
        <v>325</v>
      </c>
      <c r="I286" s="18" t="s">
        <v>520</v>
      </c>
      <c r="J286" s="18" t="s">
        <v>320</v>
      </c>
      <c r="K286" s="18" t="s">
        <v>212</v>
      </c>
      <c r="L286" s="18" t="s">
        <v>291</v>
      </c>
      <c r="M286" s="18" t="s">
        <v>478</v>
      </c>
    </row>
    <row r="287" spans="1:13">
      <c r="A287" s="18" t="s">
        <v>94</v>
      </c>
      <c r="B287" s="18" t="s">
        <v>174</v>
      </c>
      <c r="C287" s="18" t="s">
        <v>94</v>
      </c>
      <c r="D287" s="18" t="s">
        <v>94</v>
      </c>
      <c r="E287" s="18" t="s">
        <v>94</v>
      </c>
      <c r="F287" s="18" t="s">
        <v>94</v>
      </c>
      <c r="G287" s="18" t="s">
        <v>94</v>
      </c>
      <c r="H287" s="18" t="s">
        <v>94</v>
      </c>
      <c r="I287" s="18" t="s">
        <v>94</v>
      </c>
      <c r="J287" s="18" t="s">
        <v>94</v>
      </c>
      <c r="K287" s="18" t="s">
        <v>94</v>
      </c>
      <c r="L287" s="18" t="s">
        <v>94</v>
      </c>
      <c r="M287" s="18" t="s">
        <v>94</v>
      </c>
    </row>
    <row r="288" spans="1:13">
      <c r="A288" s="18" t="s">
        <v>517</v>
      </c>
      <c r="B288" s="18" t="s">
        <v>94</v>
      </c>
      <c r="C288" s="18" t="s">
        <v>94</v>
      </c>
      <c r="D288" s="18" t="s">
        <v>94</v>
      </c>
      <c r="E288" s="18" t="s">
        <v>94</v>
      </c>
      <c r="F288" s="18" t="s">
        <v>94</v>
      </c>
      <c r="G288" s="18" t="s">
        <v>94</v>
      </c>
      <c r="H288" s="18" t="s">
        <v>94</v>
      </c>
      <c r="I288" s="18" t="s">
        <v>94</v>
      </c>
      <c r="J288" s="18" t="s">
        <v>94</v>
      </c>
      <c r="K288" s="18" t="s">
        <v>94</v>
      </c>
      <c r="L288" s="18" t="s">
        <v>94</v>
      </c>
      <c r="M288" s="18" t="s">
        <v>94</v>
      </c>
    </row>
    <row r="289" spans="1:13">
      <c r="A289" s="18" t="s">
        <v>116</v>
      </c>
      <c r="B289" s="18" t="s">
        <v>108</v>
      </c>
      <c r="C289" s="18" t="s">
        <v>110</v>
      </c>
      <c r="D289" s="18" t="s">
        <v>112</v>
      </c>
      <c r="E289" s="18" t="s">
        <v>114</v>
      </c>
      <c r="F289" s="18" t="s">
        <v>108</v>
      </c>
      <c r="G289" s="18" t="s">
        <v>110</v>
      </c>
      <c r="H289" s="18" t="s">
        <v>112</v>
      </c>
      <c r="I289" s="18" t="s">
        <v>114</v>
      </c>
      <c r="J289" s="18" t="s">
        <v>108</v>
      </c>
      <c r="K289" s="18" t="s">
        <v>110</v>
      </c>
      <c r="L289" s="18" t="s">
        <v>112</v>
      </c>
      <c r="M289" s="18" t="s">
        <v>114</v>
      </c>
    </row>
    <row r="290" spans="1:13">
      <c r="A290" s="18" t="s">
        <v>99</v>
      </c>
      <c r="B290" s="18" t="s">
        <v>532</v>
      </c>
      <c r="C290" s="18" t="s">
        <v>212</v>
      </c>
      <c r="D290" s="18" t="s">
        <v>384</v>
      </c>
      <c r="E290" s="18" t="s">
        <v>355</v>
      </c>
      <c r="F290" s="18" t="s">
        <v>1284</v>
      </c>
      <c r="G290" s="18" t="s">
        <v>235</v>
      </c>
      <c r="H290" s="18" t="s">
        <v>328</v>
      </c>
      <c r="I290" s="18" t="s">
        <v>512</v>
      </c>
      <c r="J290" s="18" t="s">
        <v>202</v>
      </c>
      <c r="K290" s="18" t="s">
        <v>210</v>
      </c>
      <c r="L290" s="18" t="s">
        <v>489</v>
      </c>
      <c r="M290" s="18" t="s">
        <v>508</v>
      </c>
    </row>
    <row r="291" spans="1:13">
      <c r="A291" s="18" t="s">
        <v>103</v>
      </c>
      <c r="B291" s="18" t="s">
        <v>1290</v>
      </c>
      <c r="C291" s="18" t="s">
        <v>239</v>
      </c>
      <c r="D291" s="18" t="s">
        <v>522</v>
      </c>
      <c r="E291" s="18" t="s">
        <v>1408</v>
      </c>
      <c r="F291" s="18" t="s">
        <v>1437</v>
      </c>
      <c r="G291" s="18" t="s">
        <v>229</v>
      </c>
      <c r="H291" s="18" t="s">
        <v>303</v>
      </c>
      <c r="I291" s="18" t="s">
        <v>628</v>
      </c>
      <c r="J291" s="18" t="s">
        <v>512</v>
      </c>
      <c r="K291" s="18" t="s">
        <v>213</v>
      </c>
      <c r="L291" s="18" t="s">
        <v>508</v>
      </c>
      <c r="M291" s="18" t="s">
        <v>651</v>
      </c>
    </row>
    <row r="292" spans="1:13">
      <c r="A292" s="18" t="s">
        <v>104</v>
      </c>
      <c r="B292" s="18" t="s">
        <v>322</v>
      </c>
      <c r="C292" s="18" t="s">
        <v>248</v>
      </c>
      <c r="D292" s="18" t="s">
        <v>319</v>
      </c>
      <c r="E292" s="18" t="s">
        <v>926</v>
      </c>
      <c r="F292" s="18" t="s">
        <v>905</v>
      </c>
      <c r="G292" s="18" t="s">
        <v>212</v>
      </c>
      <c r="H292" s="18" t="s">
        <v>331</v>
      </c>
      <c r="I292" s="18" t="s">
        <v>348</v>
      </c>
      <c r="J292" s="18" t="s">
        <v>205</v>
      </c>
      <c r="K292" s="18" t="s">
        <v>339</v>
      </c>
      <c r="L292" s="18" t="s">
        <v>273</v>
      </c>
      <c r="M292" s="18" t="s">
        <v>438</v>
      </c>
    </row>
    <row r="293" spans="1:13">
      <c r="A293" s="18" t="s">
        <v>130</v>
      </c>
      <c r="B293" s="18" t="s">
        <v>195</v>
      </c>
      <c r="C293" s="18" t="s">
        <v>197</v>
      </c>
      <c r="D293" s="18" t="s">
        <v>224</v>
      </c>
      <c r="E293" s="18" t="s">
        <v>186</v>
      </c>
      <c r="F293" s="18" t="s">
        <v>580</v>
      </c>
      <c r="G293" s="18" t="s">
        <v>234</v>
      </c>
      <c r="H293" s="18" t="s">
        <v>293</v>
      </c>
      <c r="I293" s="18" t="s">
        <v>564</v>
      </c>
      <c r="J293" s="18" t="s">
        <v>632</v>
      </c>
      <c r="K293" s="18" t="s">
        <v>338</v>
      </c>
      <c r="L293" s="18" t="s">
        <v>523</v>
      </c>
      <c r="M293" s="18" t="s">
        <v>650</v>
      </c>
    </row>
    <row r="294" spans="1:13">
      <c r="A294" s="18" t="s">
        <v>102</v>
      </c>
      <c r="B294" s="18" t="s">
        <v>435</v>
      </c>
      <c r="C294" s="18" t="s">
        <v>212</v>
      </c>
      <c r="D294" s="18" t="s">
        <v>428</v>
      </c>
      <c r="E294" s="18" t="s">
        <v>326</v>
      </c>
      <c r="F294" s="18" t="s">
        <v>636</v>
      </c>
      <c r="G294" s="18" t="s">
        <v>210</v>
      </c>
      <c r="H294" s="18" t="s">
        <v>325</v>
      </c>
      <c r="I294" s="18" t="s">
        <v>520</v>
      </c>
      <c r="J294" s="18" t="s">
        <v>320</v>
      </c>
      <c r="K294" s="18" t="s">
        <v>212</v>
      </c>
      <c r="L294" s="18" t="s">
        <v>291</v>
      </c>
      <c r="M294" s="18" t="s">
        <v>478</v>
      </c>
    </row>
    <row r="295" spans="1:13">
      <c r="A295" s="18" t="s">
        <v>94</v>
      </c>
      <c r="B295" s="18" t="s">
        <v>174</v>
      </c>
      <c r="C295" s="18" t="s">
        <v>94</v>
      </c>
      <c r="D295" s="18" t="s">
        <v>94</v>
      </c>
      <c r="E295" s="18" t="s">
        <v>94</v>
      </c>
      <c r="F295" s="18" t="s">
        <v>94</v>
      </c>
      <c r="G295" s="18" t="s">
        <v>94</v>
      </c>
      <c r="H295" s="18" t="s">
        <v>94</v>
      </c>
      <c r="I295" s="18" t="s">
        <v>94</v>
      </c>
      <c r="J295" s="18" t="s">
        <v>94</v>
      </c>
      <c r="K295" s="18" t="s">
        <v>94</v>
      </c>
      <c r="L295" s="18" t="s">
        <v>94</v>
      </c>
      <c r="M295" s="18" t="s">
        <v>94</v>
      </c>
    </row>
    <row r="296" spans="1:13">
      <c r="A296" s="18" t="s">
        <v>518</v>
      </c>
      <c r="B296" s="18" t="s">
        <v>94</v>
      </c>
      <c r="C296" s="18" t="s">
        <v>94</v>
      </c>
      <c r="D296" s="18" t="s">
        <v>94</v>
      </c>
      <c r="E296" s="18" t="s">
        <v>94</v>
      </c>
      <c r="F296" s="18" t="s">
        <v>94</v>
      </c>
      <c r="G296" s="18" t="s">
        <v>94</v>
      </c>
      <c r="H296" s="18" t="s">
        <v>94</v>
      </c>
      <c r="I296" s="18" t="s">
        <v>94</v>
      </c>
      <c r="J296" s="18" t="s">
        <v>94</v>
      </c>
      <c r="K296" s="18" t="s">
        <v>94</v>
      </c>
      <c r="L296" s="18" t="s">
        <v>94</v>
      </c>
      <c r="M296" s="18" t="s">
        <v>94</v>
      </c>
    </row>
    <row r="297" spans="1:13">
      <c r="A297" s="18" t="s">
        <v>1280</v>
      </c>
      <c r="B297" s="18" t="s">
        <v>108</v>
      </c>
      <c r="C297" s="18" t="s">
        <v>110</v>
      </c>
      <c r="D297" s="18" t="s">
        <v>112</v>
      </c>
      <c r="E297" s="18" t="s">
        <v>114</v>
      </c>
      <c r="F297" s="18" t="s">
        <v>108</v>
      </c>
      <c r="G297" s="18" t="s">
        <v>110</v>
      </c>
      <c r="H297" s="18" t="s">
        <v>112</v>
      </c>
      <c r="I297" s="18" t="s">
        <v>114</v>
      </c>
      <c r="J297" s="18" t="s">
        <v>108</v>
      </c>
      <c r="K297" s="18" t="s">
        <v>110</v>
      </c>
      <c r="L297" s="18" t="s">
        <v>112</v>
      </c>
      <c r="M297" s="18" t="s">
        <v>114</v>
      </c>
    </row>
    <row r="298" spans="1:13">
      <c r="A298" s="18" t="s">
        <v>1133</v>
      </c>
      <c r="B298" s="18" t="s">
        <v>396</v>
      </c>
      <c r="C298" s="18" t="s">
        <v>249</v>
      </c>
      <c r="D298" s="18" t="s">
        <v>539</v>
      </c>
      <c r="E298" s="18" t="s">
        <v>268</v>
      </c>
      <c r="F298" s="18" t="s">
        <v>298</v>
      </c>
      <c r="G298" s="18" t="s">
        <v>210</v>
      </c>
      <c r="H298" s="18" t="s">
        <v>531</v>
      </c>
      <c r="I298" s="18" t="s">
        <v>201</v>
      </c>
      <c r="J298" s="18" t="s">
        <v>415</v>
      </c>
      <c r="K298" s="18" t="s">
        <v>248</v>
      </c>
      <c r="L298" s="18" t="s">
        <v>206</v>
      </c>
      <c r="M298" s="18" t="s">
        <v>201</v>
      </c>
    </row>
    <row r="299" spans="1:13">
      <c r="A299" s="18" t="s">
        <v>1134</v>
      </c>
      <c r="B299" s="18" t="s">
        <v>402</v>
      </c>
      <c r="C299" s="18" t="s">
        <v>251</v>
      </c>
      <c r="D299" s="18" t="s">
        <v>436</v>
      </c>
      <c r="E299" s="18" t="s">
        <v>320</v>
      </c>
      <c r="F299" s="18" t="s">
        <v>368</v>
      </c>
      <c r="G299" s="18" t="s">
        <v>239</v>
      </c>
      <c r="H299" s="18" t="s">
        <v>926</v>
      </c>
      <c r="I299" s="18" t="s">
        <v>520</v>
      </c>
      <c r="J299" s="18" t="s">
        <v>535</v>
      </c>
      <c r="K299" s="18" t="s">
        <v>246</v>
      </c>
      <c r="L299" s="18" t="s">
        <v>300</v>
      </c>
      <c r="M299" s="18" t="s">
        <v>522</v>
      </c>
    </row>
    <row r="300" spans="1:13">
      <c r="A300" s="18" t="s">
        <v>1135</v>
      </c>
      <c r="B300" s="18" t="s">
        <v>195</v>
      </c>
      <c r="C300" s="18" t="s">
        <v>197</v>
      </c>
      <c r="D300" s="18" t="s">
        <v>224</v>
      </c>
      <c r="E300" s="18" t="s">
        <v>186</v>
      </c>
      <c r="F300" s="18" t="s">
        <v>580</v>
      </c>
      <c r="G300" s="18" t="s">
        <v>234</v>
      </c>
      <c r="H300" s="18" t="s">
        <v>293</v>
      </c>
      <c r="I300" s="18" t="s">
        <v>564</v>
      </c>
      <c r="J300" s="18" t="s">
        <v>632</v>
      </c>
      <c r="K300" s="18" t="s">
        <v>338</v>
      </c>
      <c r="L300" s="18" t="s">
        <v>523</v>
      </c>
      <c r="M300" s="18" t="s">
        <v>650</v>
      </c>
    </row>
    <row r="301" spans="1:13">
      <c r="A301" s="18" t="s">
        <v>102</v>
      </c>
      <c r="B301" s="18" t="s">
        <v>435</v>
      </c>
      <c r="C301" s="18" t="s">
        <v>212</v>
      </c>
      <c r="D301" s="18" t="s">
        <v>428</v>
      </c>
      <c r="E301" s="18" t="s">
        <v>326</v>
      </c>
      <c r="F301" s="18" t="s">
        <v>636</v>
      </c>
      <c r="G301" s="18" t="s">
        <v>210</v>
      </c>
      <c r="H301" s="18" t="s">
        <v>325</v>
      </c>
      <c r="I301" s="18" t="s">
        <v>520</v>
      </c>
      <c r="J301" s="18" t="s">
        <v>320</v>
      </c>
      <c r="K301" s="18" t="s">
        <v>212</v>
      </c>
      <c r="L301" s="18" t="s">
        <v>291</v>
      </c>
      <c r="M301" s="18" t="s">
        <v>478</v>
      </c>
    </row>
    <row r="302" spans="1:13">
      <c r="A302" s="18" t="s">
        <v>94</v>
      </c>
      <c r="B302" s="18" t="s">
        <v>174</v>
      </c>
      <c r="C302" s="18" t="s">
        <v>94</v>
      </c>
      <c r="D302" s="18" t="s">
        <v>94</v>
      </c>
      <c r="E302" s="18" t="s">
        <v>94</v>
      </c>
      <c r="F302" s="18" t="s">
        <v>94</v>
      </c>
      <c r="G302" s="18" t="s">
        <v>94</v>
      </c>
      <c r="H302" s="18" t="s">
        <v>94</v>
      </c>
      <c r="I302" s="18" t="s">
        <v>94</v>
      </c>
      <c r="J302" s="18" t="s">
        <v>94</v>
      </c>
      <c r="K302" s="18" t="s">
        <v>94</v>
      </c>
      <c r="L302" s="18" t="s">
        <v>94</v>
      </c>
      <c r="M302" s="18" t="s">
        <v>94</v>
      </c>
    </row>
    <row r="303" spans="1:13">
      <c r="A303" s="18" t="s">
        <v>547</v>
      </c>
      <c r="B303" s="18" t="s">
        <v>94</v>
      </c>
      <c r="C303" s="18" t="s">
        <v>94</v>
      </c>
      <c r="D303" s="18" t="s">
        <v>94</v>
      </c>
      <c r="E303" s="18" t="s">
        <v>94</v>
      </c>
      <c r="F303" s="18" t="s">
        <v>94</v>
      </c>
      <c r="G303" s="18" t="s">
        <v>94</v>
      </c>
      <c r="H303" s="18" t="s">
        <v>94</v>
      </c>
      <c r="I303" s="18" t="s">
        <v>94</v>
      </c>
      <c r="J303" s="18" t="s">
        <v>94</v>
      </c>
      <c r="K303" s="18" t="s">
        <v>94</v>
      </c>
      <c r="L303" s="18" t="s">
        <v>94</v>
      </c>
      <c r="M303" s="18" t="s">
        <v>94</v>
      </c>
    </row>
    <row r="304" spans="1:13">
      <c r="A304" s="18" t="s">
        <v>115</v>
      </c>
      <c r="B304" s="18" t="s">
        <v>108</v>
      </c>
      <c r="C304" s="18" t="s">
        <v>110</v>
      </c>
      <c r="D304" s="18" t="s">
        <v>112</v>
      </c>
      <c r="E304" s="18" t="s">
        <v>114</v>
      </c>
      <c r="F304" s="18" t="s">
        <v>108</v>
      </c>
      <c r="G304" s="18" t="s">
        <v>110</v>
      </c>
      <c r="H304" s="18" t="s">
        <v>112</v>
      </c>
      <c r="I304" s="18" t="s">
        <v>114</v>
      </c>
      <c r="J304" s="18" t="s">
        <v>108</v>
      </c>
      <c r="K304" s="18" t="s">
        <v>110</v>
      </c>
      <c r="L304" s="18" t="s">
        <v>112</v>
      </c>
      <c r="M304" s="18" t="s">
        <v>114</v>
      </c>
    </row>
    <row r="305" spans="1:13">
      <c r="A305" s="18" t="s">
        <v>99</v>
      </c>
      <c r="B305" s="18" t="s">
        <v>1291</v>
      </c>
      <c r="C305" s="18" t="s">
        <v>246</v>
      </c>
      <c r="D305" s="18" t="s">
        <v>617</v>
      </c>
      <c r="E305" s="18" t="s">
        <v>507</v>
      </c>
      <c r="F305" s="18" t="s">
        <v>572</v>
      </c>
      <c r="G305" s="18" t="s">
        <v>332</v>
      </c>
      <c r="H305" s="18" t="s">
        <v>588</v>
      </c>
      <c r="I305" s="18" t="s">
        <v>855</v>
      </c>
      <c r="J305" s="18" t="s">
        <v>1366</v>
      </c>
      <c r="K305" s="18" t="s">
        <v>246</v>
      </c>
      <c r="L305" s="18" t="s">
        <v>311</v>
      </c>
      <c r="M305" s="18" t="s">
        <v>362</v>
      </c>
    </row>
    <row r="306" spans="1:13">
      <c r="A306" s="18" t="s">
        <v>126</v>
      </c>
      <c r="B306" s="18" t="s">
        <v>1292</v>
      </c>
      <c r="C306" s="18" t="s">
        <v>197</v>
      </c>
      <c r="D306" s="18" t="s">
        <v>472</v>
      </c>
      <c r="E306" s="18" t="s">
        <v>610</v>
      </c>
      <c r="F306" s="18" t="s">
        <v>283</v>
      </c>
      <c r="G306" s="18" t="s">
        <v>237</v>
      </c>
      <c r="H306" s="18" t="s">
        <v>510</v>
      </c>
      <c r="I306" s="18" t="s">
        <v>882</v>
      </c>
      <c r="J306" s="18" t="s">
        <v>638</v>
      </c>
      <c r="K306" s="18" t="s">
        <v>246</v>
      </c>
      <c r="L306" s="18" t="s">
        <v>285</v>
      </c>
      <c r="M306" s="18" t="s">
        <v>884</v>
      </c>
    </row>
    <row r="307" spans="1:13">
      <c r="A307" s="18" t="s">
        <v>127</v>
      </c>
      <c r="B307" s="18" t="s">
        <v>861</v>
      </c>
      <c r="C307" s="18" t="s">
        <v>260</v>
      </c>
      <c r="D307" s="18" t="s">
        <v>1363</v>
      </c>
      <c r="E307" s="18" t="s">
        <v>1409</v>
      </c>
      <c r="F307" s="18" t="s">
        <v>601</v>
      </c>
      <c r="G307" s="18" t="s">
        <v>380</v>
      </c>
      <c r="H307" s="18" t="s">
        <v>1453</v>
      </c>
      <c r="I307" s="18" t="s">
        <v>1466</v>
      </c>
      <c r="J307" s="18" t="s">
        <v>262</v>
      </c>
      <c r="K307" s="18" t="s">
        <v>211</v>
      </c>
      <c r="L307" s="18" t="s">
        <v>394</v>
      </c>
      <c r="M307" s="18" t="s">
        <v>652</v>
      </c>
    </row>
    <row r="308" spans="1:13">
      <c r="A308" s="18" t="s">
        <v>128</v>
      </c>
      <c r="B308" s="18" t="s">
        <v>600</v>
      </c>
      <c r="C308" s="18" t="s">
        <v>246</v>
      </c>
      <c r="D308" s="18" t="s">
        <v>862</v>
      </c>
      <c r="E308" s="18" t="s">
        <v>1355</v>
      </c>
      <c r="F308" s="18" t="s">
        <v>597</v>
      </c>
      <c r="G308" s="18" t="s">
        <v>235</v>
      </c>
      <c r="H308" s="18" t="s">
        <v>594</v>
      </c>
      <c r="I308" s="18" t="s">
        <v>265</v>
      </c>
      <c r="J308" s="18" t="s">
        <v>598</v>
      </c>
      <c r="K308" s="18" t="s">
        <v>243</v>
      </c>
      <c r="L308" s="18" t="s">
        <v>314</v>
      </c>
      <c r="M308" s="18" t="s">
        <v>306</v>
      </c>
    </row>
    <row r="309" spans="1:13">
      <c r="A309" s="18" t="s">
        <v>129</v>
      </c>
      <c r="B309" s="18" t="s">
        <v>845</v>
      </c>
      <c r="C309" s="18" t="s">
        <v>251</v>
      </c>
      <c r="D309" s="18" t="s">
        <v>886</v>
      </c>
      <c r="E309" s="18" t="s">
        <v>1297</v>
      </c>
      <c r="F309" s="18" t="s">
        <v>192</v>
      </c>
      <c r="G309" s="18" t="s">
        <v>209</v>
      </c>
      <c r="H309" s="18" t="s">
        <v>1357</v>
      </c>
      <c r="I309" s="18" t="s">
        <v>1467</v>
      </c>
      <c r="J309" s="18" t="s">
        <v>359</v>
      </c>
      <c r="K309" s="18" t="s">
        <v>238</v>
      </c>
      <c r="L309" s="18" t="s">
        <v>495</v>
      </c>
      <c r="M309" s="18" t="s">
        <v>621</v>
      </c>
    </row>
    <row r="310" spans="1:13">
      <c r="A310" s="18" t="s">
        <v>130</v>
      </c>
      <c r="B310" s="18" t="s">
        <v>578</v>
      </c>
      <c r="C310" s="18" t="s">
        <v>227</v>
      </c>
      <c r="D310" s="18" t="s">
        <v>1364</v>
      </c>
      <c r="E310" s="18" t="s">
        <v>592</v>
      </c>
      <c r="F310" s="18" t="s">
        <v>309</v>
      </c>
      <c r="G310" s="18" t="s">
        <v>430</v>
      </c>
      <c r="H310" s="18" t="s">
        <v>526</v>
      </c>
      <c r="I310" s="18" t="s">
        <v>601</v>
      </c>
      <c r="J310" s="18" t="s">
        <v>482</v>
      </c>
      <c r="K310" s="18" t="s">
        <v>204</v>
      </c>
      <c r="L310" s="18" t="s">
        <v>586</v>
      </c>
      <c r="M310" s="18" t="s">
        <v>653</v>
      </c>
    </row>
    <row r="311" spans="1:13">
      <c r="A311" s="18" t="s">
        <v>102</v>
      </c>
      <c r="B311" s="18" t="s">
        <v>1293</v>
      </c>
      <c r="C311" s="18" t="s">
        <v>212</v>
      </c>
      <c r="D311" s="18" t="s">
        <v>264</v>
      </c>
      <c r="E311" s="18" t="s">
        <v>852</v>
      </c>
      <c r="F311" s="18" t="s">
        <v>1291</v>
      </c>
      <c r="G311" s="18" t="s">
        <v>197</v>
      </c>
      <c r="H311" s="18" t="s">
        <v>189</v>
      </c>
      <c r="I311" s="18" t="s">
        <v>578</v>
      </c>
      <c r="J311" s="18" t="s">
        <v>502</v>
      </c>
      <c r="K311" s="18" t="s">
        <v>210</v>
      </c>
      <c r="L311" s="18" t="s">
        <v>361</v>
      </c>
      <c r="M311" s="18" t="s">
        <v>886</v>
      </c>
    </row>
    <row r="312" spans="1:13">
      <c r="A312" s="18" t="s">
        <v>94</v>
      </c>
      <c r="B312" s="18" t="s">
        <v>174</v>
      </c>
      <c r="C312" s="18" t="s">
        <v>94</v>
      </c>
      <c r="D312" s="18" t="s">
        <v>94</v>
      </c>
      <c r="E312" s="18" t="s">
        <v>94</v>
      </c>
      <c r="F312" s="18" t="s">
        <v>94</v>
      </c>
      <c r="G312" s="18" t="s">
        <v>94</v>
      </c>
      <c r="H312" s="18" t="s">
        <v>94</v>
      </c>
      <c r="I312" s="18" t="s">
        <v>94</v>
      </c>
      <c r="J312" s="18" t="s">
        <v>94</v>
      </c>
      <c r="K312" s="18" t="s">
        <v>94</v>
      </c>
      <c r="L312" s="18" t="s">
        <v>94</v>
      </c>
      <c r="M312" s="18" t="s">
        <v>94</v>
      </c>
    </row>
    <row r="313" spans="1:13">
      <c r="A313" s="18" t="s">
        <v>548</v>
      </c>
      <c r="B313" s="18" t="s">
        <v>94</v>
      </c>
      <c r="C313" s="18" t="s">
        <v>94</v>
      </c>
      <c r="D313" s="18" t="s">
        <v>94</v>
      </c>
      <c r="E313" s="18" t="s">
        <v>94</v>
      </c>
      <c r="F313" s="18" t="s">
        <v>94</v>
      </c>
      <c r="G313" s="18" t="s">
        <v>94</v>
      </c>
      <c r="H313" s="18" t="s">
        <v>94</v>
      </c>
      <c r="I313" s="18" t="s">
        <v>94</v>
      </c>
      <c r="J313" s="18" t="s">
        <v>94</v>
      </c>
      <c r="K313" s="18" t="s">
        <v>94</v>
      </c>
      <c r="L313" s="18" t="s">
        <v>94</v>
      </c>
      <c r="M313" s="18" t="s">
        <v>94</v>
      </c>
    </row>
    <row r="314" spans="1:13">
      <c r="A314" s="18" t="s">
        <v>116</v>
      </c>
      <c r="B314" s="18" t="s">
        <v>108</v>
      </c>
      <c r="C314" s="18" t="s">
        <v>110</v>
      </c>
      <c r="D314" s="18" t="s">
        <v>112</v>
      </c>
      <c r="E314" s="18" t="s">
        <v>114</v>
      </c>
      <c r="F314" s="18" t="s">
        <v>108</v>
      </c>
      <c r="G314" s="18" t="s">
        <v>110</v>
      </c>
      <c r="H314" s="18" t="s">
        <v>112</v>
      </c>
      <c r="I314" s="18" t="s">
        <v>114</v>
      </c>
      <c r="J314" s="18" t="s">
        <v>108</v>
      </c>
      <c r="K314" s="18" t="s">
        <v>110</v>
      </c>
      <c r="L314" s="18" t="s">
        <v>112</v>
      </c>
      <c r="M314" s="18" t="s">
        <v>114</v>
      </c>
    </row>
    <row r="315" spans="1:13">
      <c r="A315" s="18" t="s">
        <v>99</v>
      </c>
      <c r="B315" s="18" t="s">
        <v>1291</v>
      </c>
      <c r="C315" s="18" t="s">
        <v>246</v>
      </c>
      <c r="D315" s="18" t="s">
        <v>617</v>
      </c>
      <c r="E315" s="18" t="s">
        <v>507</v>
      </c>
      <c r="F315" s="18" t="s">
        <v>572</v>
      </c>
      <c r="G315" s="18" t="s">
        <v>332</v>
      </c>
      <c r="H315" s="18" t="s">
        <v>588</v>
      </c>
      <c r="I315" s="18" t="s">
        <v>855</v>
      </c>
      <c r="J315" s="18" t="s">
        <v>1366</v>
      </c>
      <c r="K315" s="18" t="s">
        <v>246</v>
      </c>
      <c r="L315" s="18" t="s">
        <v>311</v>
      </c>
      <c r="M315" s="18" t="s">
        <v>362</v>
      </c>
    </row>
    <row r="316" spans="1:13">
      <c r="A316" s="18" t="s">
        <v>103</v>
      </c>
      <c r="B316" s="18" t="s">
        <v>593</v>
      </c>
      <c r="C316" s="18" t="s">
        <v>243</v>
      </c>
      <c r="D316" s="18" t="s">
        <v>257</v>
      </c>
      <c r="E316" s="18" t="s">
        <v>613</v>
      </c>
      <c r="F316" s="18" t="s">
        <v>585</v>
      </c>
      <c r="G316" s="18" t="s">
        <v>237</v>
      </c>
      <c r="H316" s="18" t="s">
        <v>1401</v>
      </c>
      <c r="I316" s="18" t="s">
        <v>633</v>
      </c>
      <c r="J316" s="18" t="s">
        <v>611</v>
      </c>
      <c r="K316" s="18" t="s">
        <v>207</v>
      </c>
      <c r="L316" s="18" t="s">
        <v>257</v>
      </c>
      <c r="M316" s="18" t="s">
        <v>286</v>
      </c>
    </row>
    <row r="317" spans="1:13">
      <c r="A317" s="18" t="s">
        <v>104</v>
      </c>
      <c r="B317" s="18" t="s">
        <v>571</v>
      </c>
      <c r="C317" s="18" t="s">
        <v>207</v>
      </c>
      <c r="D317" s="18" t="s">
        <v>1258</v>
      </c>
      <c r="E317" s="18" t="s">
        <v>290</v>
      </c>
      <c r="F317" s="18" t="s">
        <v>185</v>
      </c>
      <c r="G317" s="18" t="s">
        <v>239</v>
      </c>
      <c r="H317" s="18" t="s">
        <v>582</v>
      </c>
      <c r="I317" s="18" t="s">
        <v>507</v>
      </c>
      <c r="J317" s="18" t="s">
        <v>265</v>
      </c>
      <c r="K317" s="18" t="s">
        <v>250</v>
      </c>
      <c r="L317" s="18" t="s">
        <v>185</v>
      </c>
      <c r="M317" s="18" t="s">
        <v>370</v>
      </c>
    </row>
    <row r="318" spans="1:13">
      <c r="A318" s="18" t="s">
        <v>130</v>
      </c>
      <c r="B318" s="18" t="s">
        <v>578</v>
      </c>
      <c r="C318" s="18" t="s">
        <v>227</v>
      </c>
      <c r="D318" s="18" t="s">
        <v>1364</v>
      </c>
      <c r="E318" s="18" t="s">
        <v>592</v>
      </c>
      <c r="F318" s="18" t="s">
        <v>309</v>
      </c>
      <c r="G318" s="18" t="s">
        <v>430</v>
      </c>
      <c r="H318" s="18" t="s">
        <v>526</v>
      </c>
      <c r="I318" s="18" t="s">
        <v>601</v>
      </c>
      <c r="J318" s="18" t="s">
        <v>482</v>
      </c>
      <c r="K318" s="18" t="s">
        <v>204</v>
      </c>
      <c r="L318" s="18" t="s">
        <v>586</v>
      </c>
      <c r="M318" s="18" t="s">
        <v>653</v>
      </c>
    </row>
    <row r="319" spans="1:13">
      <c r="A319" s="18" t="s">
        <v>102</v>
      </c>
      <c r="B319" s="18" t="s">
        <v>1293</v>
      </c>
      <c r="C319" s="18" t="s">
        <v>212</v>
      </c>
      <c r="D319" s="18" t="s">
        <v>264</v>
      </c>
      <c r="E319" s="18" t="s">
        <v>852</v>
      </c>
      <c r="F319" s="18" t="s">
        <v>1291</v>
      </c>
      <c r="G319" s="18" t="s">
        <v>197</v>
      </c>
      <c r="H319" s="18" t="s">
        <v>189</v>
      </c>
      <c r="I319" s="18" t="s">
        <v>578</v>
      </c>
      <c r="J319" s="18" t="s">
        <v>502</v>
      </c>
      <c r="K319" s="18" t="s">
        <v>210</v>
      </c>
      <c r="L319" s="18" t="s">
        <v>361</v>
      </c>
      <c r="M319" s="18" t="s">
        <v>886</v>
      </c>
    </row>
    <row r="320" spans="1:13">
      <c r="A320" s="18" t="s">
        <v>94</v>
      </c>
      <c r="B320" s="18" t="s">
        <v>174</v>
      </c>
      <c r="C320" s="18" t="s">
        <v>94</v>
      </c>
      <c r="D320" s="18" t="s">
        <v>94</v>
      </c>
      <c r="E320" s="18" t="s">
        <v>94</v>
      </c>
      <c r="F320" s="18" t="s">
        <v>94</v>
      </c>
      <c r="G320" s="18" t="s">
        <v>94</v>
      </c>
      <c r="H320" s="18" t="s">
        <v>94</v>
      </c>
      <c r="I320" s="18" t="s">
        <v>94</v>
      </c>
      <c r="J320" s="18" t="s">
        <v>94</v>
      </c>
      <c r="K320" s="18" t="s">
        <v>94</v>
      </c>
      <c r="L320" s="18" t="s">
        <v>94</v>
      </c>
      <c r="M320" s="18" t="s">
        <v>94</v>
      </c>
    </row>
    <row r="321" spans="1:13">
      <c r="A321" s="18" t="s">
        <v>549</v>
      </c>
      <c r="B321" s="18" t="s">
        <v>94</v>
      </c>
      <c r="C321" s="18" t="s">
        <v>94</v>
      </c>
      <c r="D321" s="18" t="s">
        <v>94</v>
      </c>
      <c r="E321" s="18" t="s">
        <v>94</v>
      </c>
      <c r="F321" s="18" t="s">
        <v>94</v>
      </c>
      <c r="G321" s="18" t="s">
        <v>94</v>
      </c>
      <c r="H321" s="18" t="s">
        <v>94</v>
      </c>
      <c r="I321" s="18" t="s">
        <v>94</v>
      </c>
      <c r="J321" s="18" t="s">
        <v>94</v>
      </c>
      <c r="K321" s="18" t="s">
        <v>94</v>
      </c>
      <c r="L321" s="18" t="s">
        <v>94</v>
      </c>
      <c r="M321" s="18" t="s">
        <v>94</v>
      </c>
    </row>
    <row r="322" spans="1:13">
      <c r="A322" s="18" t="s">
        <v>1280</v>
      </c>
      <c r="B322" s="18" t="s">
        <v>108</v>
      </c>
      <c r="C322" s="18" t="s">
        <v>110</v>
      </c>
      <c r="D322" s="18" t="s">
        <v>112</v>
      </c>
      <c r="E322" s="18" t="s">
        <v>114</v>
      </c>
      <c r="F322" s="18" t="s">
        <v>108</v>
      </c>
      <c r="G322" s="18" t="s">
        <v>110</v>
      </c>
      <c r="H322" s="18" t="s">
        <v>112</v>
      </c>
      <c r="I322" s="18" t="s">
        <v>114</v>
      </c>
      <c r="J322" s="18" t="s">
        <v>108</v>
      </c>
      <c r="K322" s="18" t="s">
        <v>110</v>
      </c>
      <c r="L322" s="18" t="s">
        <v>112</v>
      </c>
      <c r="M322" s="18" t="s">
        <v>114</v>
      </c>
    </row>
    <row r="323" spans="1:13">
      <c r="A323" s="18" t="s">
        <v>1133</v>
      </c>
      <c r="B323" s="18" t="s">
        <v>510</v>
      </c>
      <c r="C323" s="18" t="s">
        <v>212</v>
      </c>
      <c r="D323" s="18" t="s">
        <v>306</v>
      </c>
      <c r="E323" s="18" t="s">
        <v>1410</v>
      </c>
      <c r="F323" s="18" t="s">
        <v>778</v>
      </c>
      <c r="G323" s="18" t="s">
        <v>243</v>
      </c>
      <c r="H323" s="18" t="s">
        <v>586</v>
      </c>
      <c r="I323" s="18" t="s">
        <v>1434</v>
      </c>
      <c r="J323" s="18" t="s">
        <v>495</v>
      </c>
      <c r="K323" s="18" t="s">
        <v>212</v>
      </c>
      <c r="L323" s="18" t="s">
        <v>361</v>
      </c>
      <c r="M323" s="18" t="s">
        <v>912</v>
      </c>
    </row>
    <row r="324" spans="1:13">
      <c r="A324" s="18" t="s">
        <v>1134</v>
      </c>
      <c r="B324" s="18" t="s">
        <v>262</v>
      </c>
      <c r="C324" s="18" t="s">
        <v>230</v>
      </c>
      <c r="D324" s="18" t="s">
        <v>858</v>
      </c>
      <c r="E324" s="18" t="s">
        <v>511</v>
      </c>
      <c r="F324" s="18" t="s">
        <v>193</v>
      </c>
      <c r="G324" s="18" t="s">
        <v>385</v>
      </c>
      <c r="H324" s="18" t="s">
        <v>308</v>
      </c>
      <c r="I324" s="18" t="s">
        <v>468</v>
      </c>
      <c r="J324" s="18" t="s">
        <v>852</v>
      </c>
      <c r="K324" s="18" t="s">
        <v>213</v>
      </c>
      <c r="L324" s="18" t="s">
        <v>376</v>
      </c>
      <c r="M324" s="18" t="s">
        <v>621</v>
      </c>
    </row>
    <row r="325" spans="1:13">
      <c r="A325" s="18" t="s">
        <v>1135</v>
      </c>
      <c r="B325" s="18" t="s">
        <v>578</v>
      </c>
      <c r="C325" s="18" t="s">
        <v>227</v>
      </c>
      <c r="D325" s="18" t="s">
        <v>1364</v>
      </c>
      <c r="E325" s="18" t="s">
        <v>592</v>
      </c>
      <c r="F325" s="18" t="s">
        <v>309</v>
      </c>
      <c r="G325" s="18" t="s">
        <v>430</v>
      </c>
      <c r="H325" s="18" t="s">
        <v>526</v>
      </c>
      <c r="I325" s="18" t="s">
        <v>601</v>
      </c>
      <c r="J325" s="18" t="s">
        <v>482</v>
      </c>
      <c r="K325" s="18" t="s">
        <v>204</v>
      </c>
      <c r="L325" s="18" t="s">
        <v>586</v>
      </c>
      <c r="M325" s="18" t="s">
        <v>653</v>
      </c>
    </row>
    <row r="326" spans="1:13">
      <c r="A326" s="18" t="s">
        <v>102</v>
      </c>
      <c r="B326" s="18" t="s">
        <v>1293</v>
      </c>
      <c r="C326" s="18" t="s">
        <v>212</v>
      </c>
      <c r="D326" s="18" t="s">
        <v>264</v>
      </c>
      <c r="E326" s="18" t="s">
        <v>852</v>
      </c>
      <c r="F326" s="18" t="s">
        <v>1291</v>
      </c>
      <c r="G326" s="18" t="s">
        <v>197</v>
      </c>
      <c r="H326" s="18" t="s">
        <v>189</v>
      </c>
      <c r="I326" s="18" t="s">
        <v>578</v>
      </c>
      <c r="J326" s="18" t="s">
        <v>502</v>
      </c>
      <c r="K326" s="18" t="s">
        <v>210</v>
      </c>
      <c r="L326" s="18" t="s">
        <v>361</v>
      </c>
      <c r="M326" s="18" t="s">
        <v>886</v>
      </c>
    </row>
    <row r="327" spans="1:13">
      <c r="A327" s="18" t="s">
        <v>94</v>
      </c>
      <c r="B327" s="18" t="s">
        <v>174</v>
      </c>
      <c r="C327" s="18" t="s">
        <v>94</v>
      </c>
      <c r="D327" s="18" t="s">
        <v>94</v>
      </c>
      <c r="E327" s="18" t="s">
        <v>94</v>
      </c>
      <c r="F327" s="18" t="s">
        <v>94</v>
      </c>
      <c r="G327" s="18" t="s">
        <v>94</v>
      </c>
      <c r="H327" s="18" t="s">
        <v>94</v>
      </c>
      <c r="I327" s="18" t="s">
        <v>94</v>
      </c>
      <c r="J327" s="18" t="s">
        <v>94</v>
      </c>
      <c r="K327" s="18" t="s">
        <v>94</v>
      </c>
      <c r="L327" s="18" t="s">
        <v>94</v>
      </c>
      <c r="M327" s="18" t="s">
        <v>94</v>
      </c>
    </row>
    <row r="328" spans="1:13">
      <c r="A328" s="18" t="s">
        <v>550</v>
      </c>
      <c r="B328" s="18" t="s">
        <v>94</v>
      </c>
      <c r="C328" s="18" t="s">
        <v>94</v>
      </c>
      <c r="D328" s="18" t="s">
        <v>94</v>
      </c>
      <c r="E328" s="18" t="s">
        <v>94</v>
      </c>
      <c r="F328" s="18" t="s">
        <v>94</v>
      </c>
      <c r="G328" s="18" t="s">
        <v>94</v>
      </c>
      <c r="H328" s="18" t="s">
        <v>94</v>
      </c>
      <c r="I328" s="18" t="s">
        <v>94</v>
      </c>
      <c r="J328" s="18" t="s">
        <v>94</v>
      </c>
      <c r="K328" s="18" t="s">
        <v>94</v>
      </c>
      <c r="L328" s="18" t="s">
        <v>94</v>
      </c>
      <c r="M328" s="18" t="s">
        <v>94</v>
      </c>
    </row>
    <row r="329" spans="1:13">
      <c r="A329" s="18" t="s">
        <v>115</v>
      </c>
      <c r="B329" s="18" t="s">
        <v>108</v>
      </c>
      <c r="C329" s="18" t="s">
        <v>110</v>
      </c>
      <c r="D329" s="18" t="s">
        <v>112</v>
      </c>
      <c r="E329" s="18" t="s">
        <v>114</v>
      </c>
      <c r="F329" s="18" t="s">
        <v>108</v>
      </c>
      <c r="G329" s="18" t="s">
        <v>110</v>
      </c>
      <c r="H329" s="18" t="s">
        <v>112</v>
      </c>
      <c r="I329" s="18" t="s">
        <v>114</v>
      </c>
      <c r="J329" s="18" t="s">
        <v>108</v>
      </c>
      <c r="K329" s="18" t="s">
        <v>110</v>
      </c>
      <c r="L329" s="18" t="s">
        <v>112</v>
      </c>
      <c r="M329" s="18" t="s">
        <v>114</v>
      </c>
    </row>
    <row r="330" spans="1:13">
      <c r="A330" s="18" t="s">
        <v>99</v>
      </c>
      <c r="B330" s="18" t="s">
        <v>560</v>
      </c>
      <c r="C330" s="18" t="s">
        <v>240</v>
      </c>
      <c r="D330" s="18" t="s">
        <v>583</v>
      </c>
      <c r="E330" s="18" t="s">
        <v>374</v>
      </c>
      <c r="F330" s="18" t="s">
        <v>527</v>
      </c>
      <c r="G330" s="18" t="s">
        <v>235</v>
      </c>
      <c r="H330" s="18" t="s">
        <v>401</v>
      </c>
      <c r="I330" s="18" t="s">
        <v>1468</v>
      </c>
      <c r="J330" s="18" t="s">
        <v>261</v>
      </c>
      <c r="K330" s="18" t="s">
        <v>250</v>
      </c>
      <c r="L330" s="18" t="s">
        <v>651</v>
      </c>
      <c r="M330" s="18" t="s">
        <v>589</v>
      </c>
    </row>
    <row r="331" spans="1:13">
      <c r="A331" s="18" t="s">
        <v>126</v>
      </c>
      <c r="B331" s="18" t="s">
        <v>619</v>
      </c>
      <c r="C331" s="18" t="s">
        <v>213</v>
      </c>
      <c r="D331" s="18" t="s">
        <v>1365</v>
      </c>
      <c r="E331" s="18" t="s">
        <v>561</v>
      </c>
      <c r="F331" s="18" t="s">
        <v>622</v>
      </c>
      <c r="G331" s="18" t="s">
        <v>228</v>
      </c>
      <c r="H331" s="18" t="s">
        <v>818</v>
      </c>
      <c r="I331" s="18" t="s">
        <v>1366</v>
      </c>
      <c r="J331" s="18" t="s">
        <v>570</v>
      </c>
      <c r="K331" s="18" t="s">
        <v>243</v>
      </c>
      <c r="L331" s="18" t="s">
        <v>256</v>
      </c>
      <c r="M331" s="18" t="s">
        <v>618</v>
      </c>
    </row>
    <row r="332" spans="1:13">
      <c r="A332" s="18" t="s">
        <v>127</v>
      </c>
      <c r="B332" s="18" t="s">
        <v>258</v>
      </c>
      <c r="C332" s="18" t="s">
        <v>354</v>
      </c>
      <c r="D332" s="18" t="s">
        <v>885</v>
      </c>
      <c r="E332" s="18" t="s">
        <v>600</v>
      </c>
      <c r="F332" s="18" t="s">
        <v>1367</v>
      </c>
      <c r="G332" s="18" t="s">
        <v>260</v>
      </c>
      <c r="H332" s="18" t="s">
        <v>1452</v>
      </c>
      <c r="I332" s="18" t="s">
        <v>378</v>
      </c>
      <c r="J332" s="18" t="s">
        <v>570</v>
      </c>
      <c r="K332" s="18" t="s">
        <v>222</v>
      </c>
      <c r="L332" s="18" t="s">
        <v>479</v>
      </c>
      <c r="M332" s="18" t="s">
        <v>1470</v>
      </c>
    </row>
    <row r="333" spans="1:13">
      <c r="A333" s="18" t="s">
        <v>128</v>
      </c>
      <c r="B333" s="18" t="s">
        <v>902</v>
      </c>
      <c r="C333" s="18" t="s">
        <v>246</v>
      </c>
      <c r="D333" s="18" t="s">
        <v>579</v>
      </c>
      <c r="E333" s="18" t="s">
        <v>618</v>
      </c>
      <c r="F333" s="18" t="s">
        <v>1438</v>
      </c>
      <c r="G333" s="18" t="s">
        <v>239</v>
      </c>
      <c r="H333" s="18" t="s">
        <v>542</v>
      </c>
      <c r="I333" s="18" t="s">
        <v>575</v>
      </c>
      <c r="J333" s="18" t="s">
        <v>907</v>
      </c>
      <c r="K333" s="18" t="s">
        <v>246</v>
      </c>
      <c r="L333" s="18" t="s">
        <v>519</v>
      </c>
      <c r="M333" s="18" t="s">
        <v>1471</v>
      </c>
    </row>
    <row r="334" spans="1:13">
      <c r="A334" s="18" t="s">
        <v>129</v>
      </c>
      <c r="B334" s="18" t="s">
        <v>343</v>
      </c>
      <c r="C334" s="18" t="s">
        <v>238</v>
      </c>
      <c r="D334" s="18" t="s">
        <v>1366</v>
      </c>
      <c r="E334" s="18" t="s">
        <v>1411</v>
      </c>
      <c r="F334" s="18" t="s">
        <v>616</v>
      </c>
      <c r="G334" s="18" t="s">
        <v>245</v>
      </c>
      <c r="H334" s="18" t="s">
        <v>483</v>
      </c>
      <c r="I334" s="18" t="s">
        <v>599</v>
      </c>
      <c r="J334" s="18" t="s">
        <v>582</v>
      </c>
      <c r="K334" s="18" t="s">
        <v>251</v>
      </c>
      <c r="L334" s="18" t="s">
        <v>558</v>
      </c>
      <c r="M334" s="18" t="s">
        <v>1357</v>
      </c>
    </row>
    <row r="335" spans="1:13">
      <c r="A335" s="18" t="s">
        <v>130</v>
      </c>
      <c r="B335" s="18" t="s">
        <v>658</v>
      </c>
      <c r="C335" s="18" t="s">
        <v>211</v>
      </c>
      <c r="D335" s="18" t="s">
        <v>565</v>
      </c>
      <c r="E335" s="18" t="s">
        <v>308</v>
      </c>
      <c r="F335" s="18" t="s">
        <v>569</v>
      </c>
      <c r="G335" s="18" t="s">
        <v>385</v>
      </c>
      <c r="H335" s="18" t="s">
        <v>199</v>
      </c>
      <c r="I335" s="18" t="s">
        <v>644</v>
      </c>
      <c r="J335" s="18" t="s">
        <v>639</v>
      </c>
      <c r="K335" s="18" t="s">
        <v>247</v>
      </c>
      <c r="L335" s="18" t="s">
        <v>478</v>
      </c>
      <c r="M335" s="18" t="s">
        <v>584</v>
      </c>
    </row>
    <row r="336" spans="1:13">
      <c r="A336" s="18" t="s">
        <v>102</v>
      </c>
      <c r="B336" s="18" t="s">
        <v>526</v>
      </c>
      <c r="C336" s="18" t="s">
        <v>214</v>
      </c>
      <c r="D336" s="18" t="s">
        <v>907</v>
      </c>
      <c r="E336" s="18" t="s">
        <v>586</v>
      </c>
      <c r="F336" s="18" t="s">
        <v>1439</v>
      </c>
      <c r="G336" s="18" t="s">
        <v>207</v>
      </c>
      <c r="H336" s="18" t="s">
        <v>1454</v>
      </c>
      <c r="I336" s="18" t="s">
        <v>470</v>
      </c>
      <c r="J336" s="18" t="s">
        <v>1368</v>
      </c>
      <c r="K336" s="18" t="s">
        <v>241</v>
      </c>
      <c r="L336" s="18" t="s">
        <v>1433</v>
      </c>
      <c r="M336" s="18" t="s">
        <v>907</v>
      </c>
    </row>
    <row r="337" spans="1:13">
      <c r="A337" s="18" t="s">
        <v>94</v>
      </c>
      <c r="B337" s="18" t="s">
        <v>174</v>
      </c>
      <c r="C337" s="18" t="s">
        <v>94</v>
      </c>
      <c r="D337" s="18" t="s">
        <v>94</v>
      </c>
      <c r="E337" s="18" t="s">
        <v>94</v>
      </c>
      <c r="F337" s="18" t="s">
        <v>94</v>
      </c>
      <c r="G337" s="18" t="s">
        <v>94</v>
      </c>
      <c r="H337" s="18" t="s">
        <v>94</v>
      </c>
      <c r="I337" s="18" t="s">
        <v>94</v>
      </c>
      <c r="J337" s="18" t="s">
        <v>94</v>
      </c>
      <c r="K337" s="18" t="s">
        <v>94</v>
      </c>
      <c r="L337" s="18" t="s">
        <v>94</v>
      </c>
      <c r="M337" s="18" t="s">
        <v>94</v>
      </c>
    </row>
    <row r="338" spans="1:13">
      <c r="A338" s="18" t="s">
        <v>551</v>
      </c>
      <c r="B338" s="18" t="s">
        <v>94</v>
      </c>
      <c r="C338" s="18" t="s">
        <v>94</v>
      </c>
      <c r="D338" s="18" t="s">
        <v>94</v>
      </c>
      <c r="E338" s="18" t="s">
        <v>94</v>
      </c>
      <c r="F338" s="18" t="s">
        <v>94</v>
      </c>
      <c r="G338" s="18" t="s">
        <v>94</v>
      </c>
      <c r="H338" s="18" t="s">
        <v>94</v>
      </c>
      <c r="I338" s="18" t="s">
        <v>94</v>
      </c>
      <c r="J338" s="18" t="s">
        <v>94</v>
      </c>
      <c r="K338" s="18" t="s">
        <v>94</v>
      </c>
      <c r="L338" s="18" t="s">
        <v>94</v>
      </c>
      <c r="M338" s="18" t="s">
        <v>94</v>
      </c>
    </row>
    <row r="339" spans="1:13">
      <c r="A339" s="18" t="s">
        <v>116</v>
      </c>
      <c r="B339" s="18" t="s">
        <v>108</v>
      </c>
      <c r="C339" s="18" t="s">
        <v>110</v>
      </c>
      <c r="D339" s="18" t="s">
        <v>112</v>
      </c>
      <c r="E339" s="18" t="s">
        <v>114</v>
      </c>
      <c r="F339" s="18" t="s">
        <v>108</v>
      </c>
      <c r="G339" s="18" t="s">
        <v>110</v>
      </c>
      <c r="H339" s="18" t="s">
        <v>112</v>
      </c>
      <c r="I339" s="18" t="s">
        <v>114</v>
      </c>
      <c r="J339" s="18" t="s">
        <v>108</v>
      </c>
      <c r="K339" s="18" t="s">
        <v>110</v>
      </c>
      <c r="L339" s="18" t="s">
        <v>112</v>
      </c>
      <c r="M339" s="18" t="s">
        <v>114</v>
      </c>
    </row>
    <row r="340" spans="1:13">
      <c r="A340" s="18" t="s">
        <v>99</v>
      </c>
      <c r="B340" s="18" t="s">
        <v>560</v>
      </c>
      <c r="C340" s="18" t="s">
        <v>240</v>
      </c>
      <c r="D340" s="18" t="s">
        <v>583</v>
      </c>
      <c r="E340" s="18" t="s">
        <v>374</v>
      </c>
      <c r="F340" s="18" t="s">
        <v>527</v>
      </c>
      <c r="G340" s="18" t="s">
        <v>235</v>
      </c>
      <c r="H340" s="18" t="s">
        <v>401</v>
      </c>
      <c r="I340" s="18" t="s">
        <v>1468</v>
      </c>
      <c r="J340" s="18" t="s">
        <v>261</v>
      </c>
      <c r="K340" s="18" t="s">
        <v>250</v>
      </c>
      <c r="L340" s="18" t="s">
        <v>651</v>
      </c>
      <c r="M340" s="18" t="s">
        <v>589</v>
      </c>
    </row>
    <row r="341" spans="1:13">
      <c r="A341" s="18" t="s">
        <v>103</v>
      </c>
      <c r="B341" s="18" t="s">
        <v>365</v>
      </c>
      <c r="C341" s="18" t="s">
        <v>240</v>
      </c>
      <c r="D341" s="18" t="s">
        <v>581</v>
      </c>
      <c r="E341" s="18" t="s">
        <v>180</v>
      </c>
      <c r="F341" s="18" t="s">
        <v>907</v>
      </c>
      <c r="G341" s="18" t="s">
        <v>222</v>
      </c>
      <c r="H341" s="18" t="s">
        <v>885</v>
      </c>
      <c r="I341" s="18" t="s">
        <v>304</v>
      </c>
      <c r="J341" s="18" t="s">
        <v>570</v>
      </c>
      <c r="K341" s="18" t="s">
        <v>250</v>
      </c>
      <c r="L341" s="18" t="s">
        <v>1367</v>
      </c>
      <c r="M341" s="18" t="s">
        <v>599</v>
      </c>
    </row>
    <row r="342" spans="1:13">
      <c r="A342" s="18" t="s">
        <v>104</v>
      </c>
      <c r="B342" s="18" t="s">
        <v>553</v>
      </c>
      <c r="C342" s="18" t="s">
        <v>207</v>
      </c>
      <c r="D342" s="18" t="s">
        <v>360</v>
      </c>
      <c r="E342" s="18" t="s">
        <v>1412</v>
      </c>
      <c r="F342" s="18" t="s">
        <v>307</v>
      </c>
      <c r="G342" s="18" t="s">
        <v>197</v>
      </c>
      <c r="H342" s="18" t="s">
        <v>885</v>
      </c>
      <c r="I342" s="18" t="s">
        <v>1469</v>
      </c>
      <c r="J342" s="18" t="s">
        <v>575</v>
      </c>
      <c r="K342" s="18" t="s">
        <v>207</v>
      </c>
      <c r="L342" s="18" t="s">
        <v>630</v>
      </c>
      <c r="M342" s="18" t="s">
        <v>587</v>
      </c>
    </row>
    <row r="343" spans="1:13">
      <c r="A343" s="18" t="s">
        <v>130</v>
      </c>
      <c r="B343" s="18" t="s">
        <v>658</v>
      </c>
      <c r="C343" s="18" t="s">
        <v>211</v>
      </c>
      <c r="D343" s="18" t="s">
        <v>565</v>
      </c>
      <c r="E343" s="18" t="s">
        <v>308</v>
      </c>
      <c r="F343" s="18" t="s">
        <v>569</v>
      </c>
      <c r="G343" s="18" t="s">
        <v>385</v>
      </c>
      <c r="H343" s="18" t="s">
        <v>199</v>
      </c>
      <c r="I343" s="18" t="s">
        <v>644</v>
      </c>
      <c r="J343" s="18" t="s">
        <v>639</v>
      </c>
      <c r="K343" s="18" t="s">
        <v>247</v>
      </c>
      <c r="L343" s="18" t="s">
        <v>478</v>
      </c>
      <c r="M343" s="18" t="s">
        <v>584</v>
      </c>
    </row>
    <row r="344" spans="1:13">
      <c r="A344" s="18" t="s">
        <v>102</v>
      </c>
      <c r="B344" s="18" t="s">
        <v>526</v>
      </c>
      <c r="C344" s="18" t="s">
        <v>214</v>
      </c>
      <c r="D344" s="18" t="s">
        <v>907</v>
      </c>
      <c r="E344" s="18" t="s">
        <v>586</v>
      </c>
      <c r="F344" s="18" t="s">
        <v>1439</v>
      </c>
      <c r="G344" s="18" t="s">
        <v>207</v>
      </c>
      <c r="H344" s="18" t="s">
        <v>1454</v>
      </c>
      <c r="I344" s="18" t="s">
        <v>470</v>
      </c>
      <c r="J344" s="18" t="s">
        <v>1368</v>
      </c>
      <c r="K344" s="18" t="s">
        <v>241</v>
      </c>
      <c r="L344" s="18" t="s">
        <v>1433</v>
      </c>
      <c r="M344" s="18" t="s">
        <v>907</v>
      </c>
    </row>
    <row r="345" spans="1:13">
      <c r="A345" s="18" t="s">
        <v>94</v>
      </c>
      <c r="B345" s="18" t="s">
        <v>174</v>
      </c>
      <c r="C345" s="18" t="s">
        <v>94</v>
      </c>
      <c r="D345" s="18" t="s">
        <v>94</v>
      </c>
      <c r="E345" s="18" t="s">
        <v>94</v>
      </c>
      <c r="F345" s="18" t="s">
        <v>94</v>
      </c>
      <c r="G345" s="18" t="s">
        <v>94</v>
      </c>
      <c r="H345" s="18" t="s">
        <v>94</v>
      </c>
      <c r="I345" s="18" t="s">
        <v>94</v>
      </c>
      <c r="J345" s="18" t="s">
        <v>94</v>
      </c>
      <c r="K345" s="18" t="s">
        <v>94</v>
      </c>
      <c r="L345" s="18" t="s">
        <v>94</v>
      </c>
      <c r="M345" s="18" t="s">
        <v>94</v>
      </c>
    </row>
    <row r="346" spans="1:13">
      <c r="A346" s="18" t="s">
        <v>552</v>
      </c>
      <c r="B346" s="18" t="s">
        <v>94</v>
      </c>
      <c r="C346" s="18" t="s">
        <v>94</v>
      </c>
      <c r="D346" s="18" t="s">
        <v>94</v>
      </c>
      <c r="E346" s="18" t="s">
        <v>94</v>
      </c>
      <c r="F346" s="18" t="s">
        <v>94</v>
      </c>
      <c r="G346" s="18" t="s">
        <v>94</v>
      </c>
      <c r="H346" s="18" t="s">
        <v>94</v>
      </c>
      <c r="I346" s="18" t="s">
        <v>94</v>
      </c>
      <c r="J346" s="18" t="s">
        <v>94</v>
      </c>
      <c r="K346" s="18" t="s">
        <v>94</v>
      </c>
      <c r="L346" s="18" t="s">
        <v>94</v>
      </c>
      <c r="M346" s="18" t="s">
        <v>94</v>
      </c>
    </row>
    <row r="347" spans="1:13">
      <c r="A347" s="18" t="s">
        <v>1280</v>
      </c>
      <c r="B347" s="18" t="s">
        <v>108</v>
      </c>
      <c r="C347" s="18" t="s">
        <v>110</v>
      </c>
      <c r="D347" s="18" t="s">
        <v>112</v>
      </c>
      <c r="E347" s="18" t="s">
        <v>114</v>
      </c>
      <c r="F347" s="18" t="s">
        <v>108</v>
      </c>
      <c r="G347" s="18" t="s">
        <v>110</v>
      </c>
      <c r="H347" s="18" t="s">
        <v>112</v>
      </c>
      <c r="I347" s="18" t="s">
        <v>114</v>
      </c>
      <c r="J347" s="18" t="s">
        <v>108</v>
      </c>
      <c r="K347" s="18" t="s">
        <v>110</v>
      </c>
      <c r="L347" s="18" t="s">
        <v>112</v>
      </c>
      <c r="M347" s="18" t="s">
        <v>114</v>
      </c>
    </row>
    <row r="348" spans="1:13">
      <c r="A348" s="18" t="s">
        <v>1133</v>
      </c>
      <c r="B348" s="18" t="s">
        <v>1294</v>
      </c>
      <c r="C348" s="18" t="s">
        <v>212</v>
      </c>
      <c r="D348" s="18" t="s">
        <v>1367</v>
      </c>
      <c r="E348" s="18" t="s">
        <v>1413</v>
      </c>
      <c r="F348" s="18" t="s">
        <v>885</v>
      </c>
      <c r="G348" s="18" t="s">
        <v>250</v>
      </c>
      <c r="H348" s="18" t="s">
        <v>1455</v>
      </c>
      <c r="I348" s="18" t="s">
        <v>563</v>
      </c>
      <c r="J348" s="18" t="s">
        <v>487</v>
      </c>
      <c r="K348" s="18" t="s">
        <v>215</v>
      </c>
      <c r="L348" s="18" t="s">
        <v>560</v>
      </c>
      <c r="M348" s="18" t="s">
        <v>616</v>
      </c>
    </row>
    <row r="349" spans="1:13">
      <c r="A349" s="18" t="s">
        <v>1134</v>
      </c>
      <c r="B349" s="18" t="s">
        <v>346</v>
      </c>
      <c r="C349" s="18" t="s">
        <v>235</v>
      </c>
      <c r="D349" s="18" t="s">
        <v>311</v>
      </c>
      <c r="E349" s="18" t="s">
        <v>495</v>
      </c>
      <c r="F349" s="18" t="s">
        <v>576</v>
      </c>
      <c r="G349" s="18" t="s">
        <v>235</v>
      </c>
      <c r="H349" s="18" t="s">
        <v>483</v>
      </c>
      <c r="I349" s="18" t="s">
        <v>582</v>
      </c>
      <c r="J349" s="18" t="s">
        <v>626</v>
      </c>
      <c r="K349" s="18" t="s">
        <v>240</v>
      </c>
      <c r="L349" s="18" t="s">
        <v>360</v>
      </c>
      <c r="M349" s="18" t="s">
        <v>778</v>
      </c>
    </row>
    <row r="350" spans="1:13">
      <c r="A350" s="18" t="s">
        <v>1135</v>
      </c>
      <c r="B350" s="18" t="s">
        <v>658</v>
      </c>
      <c r="C350" s="18" t="s">
        <v>211</v>
      </c>
      <c r="D350" s="18" t="s">
        <v>565</v>
      </c>
      <c r="E350" s="18" t="s">
        <v>308</v>
      </c>
      <c r="F350" s="18" t="s">
        <v>569</v>
      </c>
      <c r="G350" s="18" t="s">
        <v>385</v>
      </c>
      <c r="H350" s="18" t="s">
        <v>199</v>
      </c>
      <c r="I350" s="18" t="s">
        <v>644</v>
      </c>
      <c r="J350" s="18" t="s">
        <v>639</v>
      </c>
      <c r="K350" s="18" t="s">
        <v>247</v>
      </c>
      <c r="L350" s="18" t="s">
        <v>478</v>
      </c>
      <c r="M350" s="18" t="s">
        <v>584</v>
      </c>
    </row>
    <row r="351" spans="1:13">
      <c r="A351" s="18" t="s">
        <v>102</v>
      </c>
      <c r="B351" s="18" t="s">
        <v>526</v>
      </c>
      <c r="C351" s="18" t="s">
        <v>214</v>
      </c>
      <c r="D351" s="18" t="s">
        <v>907</v>
      </c>
      <c r="E351" s="18" t="s">
        <v>586</v>
      </c>
      <c r="F351" s="18" t="s">
        <v>1439</v>
      </c>
      <c r="G351" s="18" t="s">
        <v>207</v>
      </c>
      <c r="H351" s="18" t="s">
        <v>1454</v>
      </c>
      <c r="I351" s="18" t="s">
        <v>470</v>
      </c>
      <c r="J351" s="18" t="s">
        <v>1368</v>
      </c>
      <c r="K351" s="18" t="s">
        <v>241</v>
      </c>
      <c r="L351" s="18" t="s">
        <v>1433</v>
      </c>
      <c r="M351" s="18" t="s">
        <v>907</v>
      </c>
    </row>
    <row r="352" spans="1:13">
      <c r="A352" s="18" t="s">
        <v>94</v>
      </c>
      <c r="B352" s="18" t="s">
        <v>115</v>
      </c>
      <c r="C352" s="18" t="s">
        <v>94</v>
      </c>
      <c r="D352" s="18" t="s">
        <v>94</v>
      </c>
      <c r="E352" s="18" t="s">
        <v>94</v>
      </c>
      <c r="F352" s="18" t="s">
        <v>94</v>
      </c>
      <c r="G352" s="18" t="s">
        <v>94</v>
      </c>
      <c r="H352" s="18" t="s">
        <v>94</v>
      </c>
      <c r="I352" s="18" t="s">
        <v>94</v>
      </c>
      <c r="J352" s="18" t="s">
        <v>94</v>
      </c>
      <c r="K352" s="18" t="s">
        <v>94</v>
      </c>
      <c r="L352" s="18" t="s">
        <v>94</v>
      </c>
      <c r="M352" s="18" t="s">
        <v>94</v>
      </c>
    </row>
    <row r="353" spans="1:13">
      <c r="A353" s="18" t="s">
        <v>683</v>
      </c>
      <c r="B353" s="18" t="s">
        <v>94</v>
      </c>
      <c r="C353" s="18" t="s">
        <v>94</v>
      </c>
      <c r="D353" s="18" t="s">
        <v>94</v>
      </c>
      <c r="E353" s="18" t="s">
        <v>94</v>
      </c>
      <c r="F353" s="18" t="s">
        <v>94</v>
      </c>
      <c r="G353" s="18" t="s">
        <v>94</v>
      </c>
      <c r="H353" s="18" t="s">
        <v>94</v>
      </c>
      <c r="I353" s="18" t="s">
        <v>94</v>
      </c>
      <c r="J353" s="18" t="s">
        <v>94</v>
      </c>
      <c r="K353" s="18" t="s">
        <v>94</v>
      </c>
      <c r="L353" s="18" t="s">
        <v>94</v>
      </c>
      <c r="M353" s="18" t="s">
        <v>94</v>
      </c>
    </row>
    <row r="354" spans="1:13">
      <c r="A354" s="18" t="s">
        <v>659</v>
      </c>
      <c r="B354" s="18" t="s">
        <v>662</v>
      </c>
      <c r="C354" s="18" t="s">
        <v>662</v>
      </c>
      <c r="D354" s="18" t="s">
        <v>662</v>
      </c>
      <c r="E354" s="18" t="s">
        <v>662</v>
      </c>
      <c r="F354" s="18" t="s">
        <v>662</v>
      </c>
      <c r="G354" s="18" t="s">
        <v>662</v>
      </c>
      <c r="H354" s="18" t="s">
        <v>662</v>
      </c>
      <c r="I354" s="18" t="s">
        <v>94</v>
      </c>
      <c r="J354" s="18" t="s">
        <v>94</v>
      </c>
      <c r="K354" s="18" t="s">
        <v>94</v>
      </c>
      <c r="L354" s="18" t="s">
        <v>94</v>
      </c>
      <c r="M354" s="18" t="s">
        <v>94</v>
      </c>
    </row>
    <row r="355" spans="1:13">
      <c r="A355" s="18" t="s">
        <v>707</v>
      </c>
      <c r="B355" s="18" t="s">
        <v>713</v>
      </c>
      <c r="C355" s="18" t="s">
        <v>695</v>
      </c>
      <c r="D355" s="18" t="s">
        <v>686</v>
      </c>
      <c r="E355" s="18" t="s">
        <v>726</v>
      </c>
      <c r="F355" s="18" t="s">
        <v>691</v>
      </c>
      <c r="G355" s="18" t="s">
        <v>673</v>
      </c>
      <c r="H355" s="18" t="s">
        <v>673</v>
      </c>
      <c r="I355" s="18" t="s">
        <v>94</v>
      </c>
      <c r="J355" s="18" t="s">
        <v>94</v>
      </c>
      <c r="K355" s="18" t="s">
        <v>94</v>
      </c>
      <c r="L355" s="18" t="s">
        <v>94</v>
      </c>
      <c r="M355" s="18" t="s">
        <v>94</v>
      </c>
    </row>
    <row r="356" spans="1:13">
      <c r="A356" s="18" t="s">
        <v>867</v>
      </c>
      <c r="B356" s="18" t="s">
        <v>765</v>
      </c>
      <c r="C356" s="18" t="s">
        <v>704</v>
      </c>
      <c r="D356" s="18" t="s">
        <v>724</v>
      </c>
      <c r="E356" s="18" t="s">
        <v>699</v>
      </c>
      <c r="F356" s="18" t="s">
        <v>788</v>
      </c>
      <c r="G356" s="18" t="s">
        <v>697</v>
      </c>
      <c r="H356" s="18" t="s">
        <v>875</v>
      </c>
      <c r="I356" s="18" t="s">
        <v>94</v>
      </c>
      <c r="J356" s="18" t="s">
        <v>94</v>
      </c>
      <c r="K356" s="18" t="s">
        <v>94</v>
      </c>
      <c r="L356" s="18" t="s">
        <v>94</v>
      </c>
      <c r="M356" s="18" t="s">
        <v>94</v>
      </c>
    </row>
    <row r="357" spans="1:13">
      <c r="A357" s="18" t="s">
        <v>660</v>
      </c>
      <c r="B357" s="18" t="s">
        <v>715</v>
      </c>
      <c r="C357" s="18" t="s">
        <v>727</v>
      </c>
      <c r="D357" s="18" t="s">
        <v>737</v>
      </c>
      <c r="E357" s="18" t="s">
        <v>747</v>
      </c>
      <c r="F357" s="18" t="s">
        <v>753</v>
      </c>
      <c r="G357" s="18" t="s">
        <v>742</v>
      </c>
      <c r="H357" s="18" t="s">
        <v>749</v>
      </c>
      <c r="I357" s="18" t="s">
        <v>94</v>
      </c>
      <c r="J357" s="18" t="s">
        <v>94</v>
      </c>
      <c r="K357" s="18" t="s">
        <v>94</v>
      </c>
      <c r="L357" s="18" t="s">
        <v>94</v>
      </c>
      <c r="M357" s="18" t="s">
        <v>94</v>
      </c>
    </row>
    <row r="358" spans="1:13">
      <c r="A358" s="18" t="s">
        <v>708</v>
      </c>
      <c r="B358" s="18" t="s">
        <v>716</v>
      </c>
      <c r="C358" s="18" t="s">
        <v>700</v>
      </c>
      <c r="D358" s="18" t="s">
        <v>697</v>
      </c>
      <c r="E358" s="18" t="s">
        <v>679</v>
      </c>
      <c r="F358" s="18" t="s">
        <v>754</v>
      </c>
      <c r="G358" s="18" t="s">
        <v>743</v>
      </c>
      <c r="H358" s="18" t="s">
        <v>741</v>
      </c>
      <c r="I358" s="18" t="s">
        <v>94</v>
      </c>
      <c r="J358" s="18" t="s">
        <v>94</v>
      </c>
      <c r="K358" s="18" t="s">
        <v>94</v>
      </c>
      <c r="L358" s="18" t="s">
        <v>94</v>
      </c>
      <c r="M358" s="18" t="s">
        <v>94</v>
      </c>
    </row>
    <row r="359" spans="1:13">
      <c r="A359" s="18" t="s">
        <v>709</v>
      </c>
      <c r="B359" s="18" t="s">
        <v>717</v>
      </c>
      <c r="C359" s="18" t="s">
        <v>725</v>
      </c>
      <c r="D359" s="18" t="s">
        <v>723</v>
      </c>
      <c r="E359" s="18" t="s">
        <v>695</v>
      </c>
      <c r="F359" s="18" t="s">
        <v>701</v>
      </c>
      <c r="G359" s="18" t="s">
        <v>725</v>
      </c>
      <c r="H359" s="18" t="s">
        <v>721</v>
      </c>
      <c r="I359" s="18" t="s">
        <v>94</v>
      </c>
      <c r="J359" s="18" t="s">
        <v>94</v>
      </c>
      <c r="K359" s="18" t="s">
        <v>94</v>
      </c>
      <c r="L359" s="18" t="s">
        <v>94</v>
      </c>
      <c r="M359" s="18" t="s">
        <v>94</v>
      </c>
    </row>
    <row r="360" spans="1:13">
      <c r="A360" s="18" t="s">
        <v>710</v>
      </c>
      <c r="B360" s="18" t="s">
        <v>664</v>
      </c>
      <c r="C360" s="18" t="s">
        <v>728</v>
      </c>
      <c r="D360" s="18" t="s">
        <v>738</v>
      </c>
      <c r="E360" s="18" t="s">
        <v>748</v>
      </c>
      <c r="F360" s="18" t="s">
        <v>755</v>
      </c>
      <c r="G360" s="18" t="s">
        <v>744</v>
      </c>
      <c r="H360" s="18" t="s">
        <v>750</v>
      </c>
      <c r="I360" s="18" t="s">
        <v>94</v>
      </c>
      <c r="J360" s="18" t="s">
        <v>94</v>
      </c>
      <c r="K360" s="18" t="s">
        <v>94</v>
      </c>
      <c r="L360" s="18" t="s">
        <v>94</v>
      </c>
      <c r="M360" s="18" t="s">
        <v>94</v>
      </c>
    </row>
    <row r="361" spans="1:13">
      <c r="A361" s="18" t="s">
        <v>711</v>
      </c>
      <c r="B361" s="18" t="s">
        <v>695</v>
      </c>
      <c r="C361" s="18" t="s">
        <v>691</v>
      </c>
      <c r="D361" s="18" t="s">
        <v>725</v>
      </c>
      <c r="E361" s="18" t="s">
        <v>695</v>
      </c>
      <c r="F361" s="18" t="s">
        <v>688</v>
      </c>
      <c r="G361" s="18" t="s">
        <v>730</v>
      </c>
      <c r="H361" s="18" t="s">
        <v>705</v>
      </c>
      <c r="I361" s="18" t="s">
        <v>94</v>
      </c>
      <c r="J361" s="18" t="s">
        <v>94</v>
      </c>
      <c r="K361" s="18" t="s">
        <v>94</v>
      </c>
      <c r="L361" s="18" t="s">
        <v>94</v>
      </c>
      <c r="M361" s="18" t="s">
        <v>94</v>
      </c>
    </row>
    <row r="362" spans="1:13">
      <c r="A362" s="18" t="s">
        <v>712</v>
      </c>
      <c r="B362" s="18" t="s">
        <v>718</v>
      </c>
      <c r="C362" s="18" t="s">
        <v>729</v>
      </c>
      <c r="D362" s="18" t="s">
        <v>681</v>
      </c>
      <c r="E362" s="18" t="s">
        <v>671</v>
      </c>
      <c r="F362" s="18" t="s">
        <v>673</v>
      </c>
      <c r="G362" s="18" t="s">
        <v>697</v>
      </c>
      <c r="H362" s="18" t="s">
        <v>751</v>
      </c>
      <c r="I362" s="18" t="s">
        <v>94</v>
      </c>
      <c r="J362" s="18" t="s">
        <v>94</v>
      </c>
      <c r="K362" s="18" t="s">
        <v>94</v>
      </c>
      <c r="L362" s="18" t="s">
        <v>94</v>
      </c>
      <c r="M362" s="18" t="s">
        <v>94</v>
      </c>
    </row>
    <row r="363" spans="1:13">
      <c r="A363" s="18" t="s">
        <v>661</v>
      </c>
      <c r="B363" s="18" t="s">
        <v>665</v>
      </c>
      <c r="C363" s="18" t="s">
        <v>730</v>
      </c>
      <c r="D363" s="18" t="s">
        <v>716</v>
      </c>
      <c r="E363" s="18" t="s">
        <v>663</v>
      </c>
      <c r="F363" s="18" t="s">
        <v>680</v>
      </c>
      <c r="G363" s="18" t="s">
        <v>704</v>
      </c>
      <c r="H363" s="18" t="s">
        <v>752</v>
      </c>
      <c r="I363" s="18" t="s">
        <v>94</v>
      </c>
      <c r="J363" s="18" t="s">
        <v>94</v>
      </c>
      <c r="K363" s="18" t="s">
        <v>94</v>
      </c>
      <c r="L363" s="18" t="s">
        <v>94</v>
      </c>
      <c r="M363" s="18" t="s">
        <v>94</v>
      </c>
    </row>
    <row r="364" spans="1:13">
      <c r="A364" s="18" t="s">
        <v>102</v>
      </c>
      <c r="B364" s="18" t="s">
        <v>666</v>
      </c>
      <c r="C364" s="18" t="s">
        <v>666</v>
      </c>
      <c r="D364" s="18" t="s">
        <v>666</v>
      </c>
      <c r="E364" s="18" t="s">
        <v>666</v>
      </c>
      <c r="F364" s="18" t="s">
        <v>666</v>
      </c>
      <c r="G364" s="18" t="s">
        <v>666</v>
      </c>
      <c r="H364" s="18" t="s">
        <v>666</v>
      </c>
      <c r="I364" s="18" t="s">
        <v>94</v>
      </c>
      <c r="J364" s="18" t="s">
        <v>94</v>
      </c>
      <c r="K364" s="18" t="s">
        <v>94</v>
      </c>
      <c r="L364" s="18" t="s">
        <v>94</v>
      </c>
      <c r="M364" s="18" t="s">
        <v>94</v>
      </c>
    </row>
    <row r="365" spans="1:13">
      <c r="A365" s="18" t="s">
        <v>94</v>
      </c>
      <c r="B365" s="18" t="s">
        <v>115</v>
      </c>
      <c r="C365" s="18" t="s">
        <v>94</v>
      </c>
      <c r="D365" s="18" t="s">
        <v>94</v>
      </c>
      <c r="E365" s="18" t="s">
        <v>94</v>
      </c>
      <c r="F365" s="18" t="s">
        <v>94</v>
      </c>
      <c r="G365" s="18" t="s">
        <v>94</v>
      </c>
      <c r="H365" s="18" t="s">
        <v>94</v>
      </c>
      <c r="I365" s="18" t="s">
        <v>94</v>
      </c>
      <c r="J365" s="18" t="s">
        <v>94</v>
      </c>
      <c r="K365" s="18" t="s">
        <v>94</v>
      </c>
      <c r="L365" s="18" t="s">
        <v>94</v>
      </c>
      <c r="M365" s="18" t="s">
        <v>94</v>
      </c>
    </row>
    <row r="366" spans="1:13">
      <c r="A366" s="18" t="s">
        <v>683</v>
      </c>
      <c r="B366" s="18" t="s">
        <v>94</v>
      </c>
      <c r="C366" s="18" t="s">
        <v>94</v>
      </c>
      <c r="D366" s="18" t="s">
        <v>94</v>
      </c>
      <c r="E366" s="18" t="s">
        <v>94</v>
      </c>
      <c r="F366" s="18" t="s">
        <v>94</v>
      </c>
      <c r="G366" s="18" t="s">
        <v>94</v>
      </c>
      <c r="H366" s="18" t="s">
        <v>94</v>
      </c>
      <c r="I366" s="18" t="s">
        <v>94</v>
      </c>
      <c r="J366" s="18" t="s">
        <v>94</v>
      </c>
      <c r="K366" s="18" t="s">
        <v>94</v>
      </c>
      <c r="L366" s="18" t="s">
        <v>94</v>
      </c>
      <c r="M366" s="18" t="s">
        <v>94</v>
      </c>
    </row>
    <row r="367" spans="1:13">
      <c r="A367" s="18" t="s">
        <v>659</v>
      </c>
      <c r="B367" s="18" t="s">
        <v>662</v>
      </c>
      <c r="C367" s="18" t="s">
        <v>662</v>
      </c>
      <c r="D367" s="18" t="s">
        <v>662</v>
      </c>
      <c r="E367" s="18" t="s">
        <v>662</v>
      </c>
      <c r="F367" s="18" t="s">
        <v>662</v>
      </c>
      <c r="G367" s="18" t="s">
        <v>662</v>
      </c>
      <c r="H367" s="18" t="s">
        <v>662</v>
      </c>
      <c r="I367" s="18" t="s">
        <v>94</v>
      </c>
      <c r="J367" s="18" t="s">
        <v>94</v>
      </c>
      <c r="K367" s="18" t="s">
        <v>94</v>
      </c>
      <c r="L367" s="18" t="s">
        <v>94</v>
      </c>
      <c r="M367" s="18" t="s">
        <v>94</v>
      </c>
    </row>
    <row r="368" spans="1:13">
      <c r="A368" s="18" t="s">
        <v>707</v>
      </c>
      <c r="B368" s="18" t="s">
        <v>735</v>
      </c>
      <c r="C368" s="18" t="s">
        <v>701</v>
      </c>
      <c r="D368" s="18" t="s">
        <v>686</v>
      </c>
      <c r="E368" s="18" t="s">
        <v>686</v>
      </c>
      <c r="F368" s="18" t="s">
        <v>686</v>
      </c>
      <c r="G368" s="18" t="s">
        <v>687</v>
      </c>
      <c r="H368" s="18" t="s">
        <v>668</v>
      </c>
      <c r="I368" s="18" t="s">
        <v>94</v>
      </c>
      <c r="J368" s="18" t="s">
        <v>94</v>
      </c>
      <c r="K368" s="18" t="s">
        <v>94</v>
      </c>
      <c r="L368" s="18" t="s">
        <v>94</v>
      </c>
      <c r="M368" s="18" t="s">
        <v>94</v>
      </c>
    </row>
    <row r="369" spans="1:13">
      <c r="A369" s="18" t="s">
        <v>867</v>
      </c>
      <c r="B369" s="18" t="s">
        <v>700</v>
      </c>
      <c r="C369" s="18" t="s">
        <v>730</v>
      </c>
      <c r="D369" s="18" t="s">
        <v>725</v>
      </c>
      <c r="E369" s="18" t="s">
        <v>763</v>
      </c>
      <c r="F369" s="18" t="s">
        <v>877</v>
      </c>
      <c r="G369" s="18" t="s">
        <v>699</v>
      </c>
      <c r="H369" s="18" t="s">
        <v>787</v>
      </c>
      <c r="I369" s="18" t="s">
        <v>94</v>
      </c>
      <c r="J369" s="18" t="s">
        <v>94</v>
      </c>
      <c r="K369" s="18" t="s">
        <v>94</v>
      </c>
      <c r="L369" s="18" t="s">
        <v>94</v>
      </c>
      <c r="M369" s="18" t="s">
        <v>94</v>
      </c>
    </row>
    <row r="370" spans="1:13">
      <c r="A370" s="18" t="s">
        <v>660</v>
      </c>
      <c r="B370" s="18" t="s">
        <v>757</v>
      </c>
      <c r="C370" s="18" t="s">
        <v>729</v>
      </c>
      <c r="D370" s="18" t="s">
        <v>800</v>
      </c>
      <c r="E370" s="18" t="s">
        <v>828</v>
      </c>
      <c r="F370" s="18" t="s">
        <v>836</v>
      </c>
      <c r="G370" s="18" t="s">
        <v>813</v>
      </c>
      <c r="H370" s="18" t="s">
        <v>831</v>
      </c>
      <c r="I370" s="18" t="s">
        <v>94</v>
      </c>
      <c r="J370" s="18" t="s">
        <v>94</v>
      </c>
      <c r="K370" s="18" t="s">
        <v>94</v>
      </c>
      <c r="L370" s="18" t="s">
        <v>94</v>
      </c>
      <c r="M370" s="18" t="s">
        <v>94</v>
      </c>
    </row>
    <row r="371" spans="1:13">
      <c r="A371" s="18" t="s">
        <v>708</v>
      </c>
      <c r="B371" s="18" t="s">
        <v>758</v>
      </c>
      <c r="C371" s="18" t="s">
        <v>730</v>
      </c>
      <c r="D371" s="18" t="s">
        <v>801</v>
      </c>
      <c r="E371" s="18" t="s">
        <v>769</v>
      </c>
      <c r="F371" s="18" t="s">
        <v>810</v>
      </c>
      <c r="G371" s="18" t="s">
        <v>807</v>
      </c>
      <c r="H371" s="18" t="s">
        <v>832</v>
      </c>
      <c r="I371" s="18" t="s">
        <v>94</v>
      </c>
      <c r="J371" s="18" t="s">
        <v>94</v>
      </c>
      <c r="K371" s="18" t="s">
        <v>94</v>
      </c>
      <c r="L371" s="18" t="s">
        <v>94</v>
      </c>
      <c r="M371" s="18" t="s">
        <v>94</v>
      </c>
    </row>
    <row r="372" spans="1:13">
      <c r="A372" s="18" t="s">
        <v>709</v>
      </c>
      <c r="B372" s="18" t="s">
        <v>696</v>
      </c>
      <c r="C372" s="18" t="s">
        <v>701</v>
      </c>
      <c r="D372" s="18" t="s">
        <v>725</v>
      </c>
      <c r="E372" s="18" t="s">
        <v>695</v>
      </c>
      <c r="F372" s="18" t="s">
        <v>725</v>
      </c>
      <c r="G372" s="18" t="s">
        <v>721</v>
      </c>
      <c r="H372" s="18" t="s">
        <v>695</v>
      </c>
      <c r="I372" s="18" t="s">
        <v>94</v>
      </c>
      <c r="J372" s="18" t="s">
        <v>94</v>
      </c>
      <c r="K372" s="18" t="s">
        <v>94</v>
      </c>
      <c r="L372" s="18" t="s">
        <v>94</v>
      </c>
      <c r="M372" s="18" t="s">
        <v>94</v>
      </c>
    </row>
    <row r="373" spans="1:13">
      <c r="A373" s="18" t="s">
        <v>710</v>
      </c>
      <c r="B373" s="18" t="s">
        <v>749</v>
      </c>
      <c r="C373" s="18" t="s">
        <v>780</v>
      </c>
      <c r="D373" s="18" t="s">
        <v>802</v>
      </c>
      <c r="E373" s="18" t="s">
        <v>829</v>
      </c>
      <c r="F373" s="18" t="s">
        <v>837</v>
      </c>
      <c r="G373" s="18" t="s">
        <v>814</v>
      </c>
      <c r="H373" s="18" t="s">
        <v>738</v>
      </c>
      <c r="I373" s="18" t="s">
        <v>94</v>
      </c>
      <c r="J373" s="18" t="s">
        <v>94</v>
      </c>
      <c r="K373" s="18" t="s">
        <v>94</v>
      </c>
      <c r="L373" s="18" t="s">
        <v>94</v>
      </c>
      <c r="M373" s="18" t="s">
        <v>94</v>
      </c>
    </row>
    <row r="374" spans="1:13">
      <c r="A374" s="18" t="s">
        <v>711</v>
      </c>
      <c r="B374" s="18" t="s">
        <v>701</v>
      </c>
      <c r="C374" s="18" t="s">
        <v>723</v>
      </c>
      <c r="D374" s="18" t="s">
        <v>691</v>
      </c>
      <c r="E374" s="18" t="s">
        <v>721</v>
      </c>
      <c r="F374" s="18" t="s">
        <v>686</v>
      </c>
      <c r="G374" s="18" t="s">
        <v>672</v>
      </c>
      <c r="H374" s="18" t="s">
        <v>721</v>
      </c>
      <c r="I374" s="18" t="s">
        <v>94</v>
      </c>
      <c r="J374" s="18" t="s">
        <v>94</v>
      </c>
      <c r="K374" s="18" t="s">
        <v>94</v>
      </c>
      <c r="L374" s="18" t="s">
        <v>94</v>
      </c>
      <c r="M374" s="18" t="s">
        <v>94</v>
      </c>
    </row>
    <row r="375" spans="1:13">
      <c r="A375" s="18" t="s">
        <v>712</v>
      </c>
      <c r="B375" s="18" t="s">
        <v>759</v>
      </c>
      <c r="C375" s="18" t="s">
        <v>781</v>
      </c>
      <c r="D375" s="18" t="s">
        <v>803</v>
      </c>
      <c r="E375" s="18" t="s">
        <v>735</v>
      </c>
      <c r="F375" s="18" t="s">
        <v>675</v>
      </c>
      <c r="G375" s="18" t="s">
        <v>797</v>
      </c>
      <c r="H375" s="18" t="s">
        <v>833</v>
      </c>
      <c r="I375" s="18" t="s">
        <v>94</v>
      </c>
      <c r="J375" s="18" t="s">
        <v>94</v>
      </c>
      <c r="K375" s="18" t="s">
        <v>94</v>
      </c>
      <c r="L375" s="18" t="s">
        <v>94</v>
      </c>
      <c r="M375" s="18" t="s">
        <v>94</v>
      </c>
    </row>
    <row r="376" spans="1:13">
      <c r="A376" s="18" t="s">
        <v>661</v>
      </c>
      <c r="B376" s="18" t="s">
        <v>663</v>
      </c>
      <c r="C376" s="18" t="s">
        <v>693</v>
      </c>
      <c r="D376" s="18" t="s">
        <v>692</v>
      </c>
      <c r="E376" s="18" t="s">
        <v>768</v>
      </c>
      <c r="F376" s="18" t="s">
        <v>663</v>
      </c>
      <c r="G376" s="18" t="s">
        <v>674</v>
      </c>
      <c r="H376" s="18" t="s">
        <v>700</v>
      </c>
      <c r="I376" s="18" t="s">
        <v>94</v>
      </c>
      <c r="J376" s="18" t="s">
        <v>94</v>
      </c>
      <c r="K376" s="18" t="s">
        <v>94</v>
      </c>
      <c r="L376" s="18" t="s">
        <v>94</v>
      </c>
      <c r="M376" s="18" t="s">
        <v>94</v>
      </c>
    </row>
    <row r="377" spans="1:13">
      <c r="A377" s="18" t="s">
        <v>102</v>
      </c>
      <c r="B377" s="18" t="s">
        <v>666</v>
      </c>
      <c r="C377" s="18" t="s">
        <v>666</v>
      </c>
      <c r="D377" s="18" t="s">
        <v>666</v>
      </c>
      <c r="E377" s="18" t="s">
        <v>666</v>
      </c>
      <c r="F377" s="18" t="s">
        <v>666</v>
      </c>
      <c r="G377" s="18" t="s">
        <v>666</v>
      </c>
      <c r="H377" s="18" t="s">
        <v>666</v>
      </c>
      <c r="I377" s="18" t="s">
        <v>94</v>
      </c>
      <c r="J377" s="18" t="s">
        <v>94</v>
      </c>
      <c r="K377" s="18" t="s">
        <v>94</v>
      </c>
      <c r="L377" s="18" t="s">
        <v>94</v>
      </c>
      <c r="M377" s="18" t="s">
        <v>94</v>
      </c>
    </row>
    <row r="378" spans="1:13">
      <c r="A378" s="18" t="s">
        <v>94</v>
      </c>
      <c r="B378" s="18" t="s">
        <v>115</v>
      </c>
      <c r="C378" s="18" t="s">
        <v>94</v>
      </c>
      <c r="D378" s="18" t="s">
        <v>94</v>
      </c>
      <c r="E378" s="18" t="s">
        <v>94</v>
      </c>
      <c r="F378" s="18" t="s">
        <v>94</v>
      </c>
      <c r="G378" s="18" t="s">
        <v>94</v>
      </c>
      <c r="H378" s="18" t="s">
        <v>94</v>
      </c>
      <c r="I378" s="18" t="s">
        <v>94</v>
      </c>
      <c r="J378" s="18" t="s">
        <v>94</v>
      </c>
      <c r="K378" s="18" t="s">
        <v>94</v>
      </c>
      <c r="L378" s="18" t="s">
        <v>94</v>
      </c>
      <c r="M378" s="18" t="s">
        <v>94</v>
      </c>
    </row>
    <row r="379" spans="1:13">
      <c r="A379" s="18" t="s">
        <v>683</v>
      </c>
      <c r="B379" s="18" t="s">
        <v>94</v>
      </c>
      <c r="C379" s="18" t="s">
        <v>94</v>
      </c>
      <c r="D379" s="18" t="s">
        <v>94</v>
      </c>
      <c r="E379" s="18" t="s">
        <v>94</v>
      </c>
      <c r="F379" s="18" t="s">
        <v>94</v>
      </c>
      <c r="G379" s="18" t="s">
        <v>94</v>
      </c>
      <c r="H379" s="18" t="s">
        <v>94</v>
      </c>
      <c r="I379" s="18" t="s">
        <v>94</v>
      </c>
      <c r="J379" s="18" t="s">
        <v>94</v>
      </c>
      <c r="K379" s="18" t="s">
        <v>94</v>
      </c>
      <c r="L379" s="18" t="s">
        <v>94</v>
      </c>
      <c r="M379" s="18" t="s">
        <v>94</v>
      </c>
    </row>
    <row r="380" spans="1:13">
      <c r="A380" s="18" t="s">
        <v>659</v>
      </c>
      <c r="B380" s="18" t="s">
        <v>662</v>
      </c>
      <c r="C380" s="18" t="s">
        <v>662</v>
      </c>
      <c r="D380" s="18" t="s">
        <v>662</v>
      </c>
      <c r="E380" s="18" t="s">
        <v>662</v>
      </c>
      <c r="F380" s="18" t="s">
        <v>662</v>
      </c>
      <c r="G380" s="18" t="s">
        <v>662</v>
      </c>
      <c r="H380" s="18" t="s">
        <v>662</v>
      </c>
      <c r="I380" s="18" t="s">
        <v>94</v>
      </c>
      <c r="J380" s="18" t="s">
        <v>94</v>
      </c>
      <c r="K380" s="18" t="s">
        <v>94</v>
      </c>
      <c r="L380" s="18" t="s">
        <v>94</v>
      </c>
      <c r="M380" s="18" t="s">
        <v>94</v>
      </c>
    </row>
    <row r="381" spans="1:13">
      <c r="A381" s="18" t="s">
        <v>707</v>
      </c>
      <c r="B381" s="18" t="s">
        <v>760</v>
      </c>
      <c r="C381" s="18" t="s">
        <v>698</v>
      </c>
      <c r="D381" s="18" t="s">
        <v>686</v>
      </c>
      <c r="E381" s="18" t="s">
        <v>725</v>
      </c>
      <c r="F381" s="18" t="s">
        <v>717</v>
      </c>
      <c r="G381" s="18" t="s">
        <v>771</v>
      </c>
      <c r="H381" s="18" t="s">
        <v>674</v>
      </c>
      <c r="I381" s="18" t="s">
        <v>94</v>
      </c>
      <c r="J381" s="18" t="s">
        <v>94</v>
      </c>
      <c r="K381" s="18" t="s">
        <v>94</v>
      </c>
      <c r="L381" s="18" t="s">
        <v>94</v>
      </c>
      <c r="M381" s="18" t="s">
        <v>94</v>
      </c>
    </row>
    <row r="382" spans="1:13">
      <c r="A382" s="18" t="s">
        <v>867</v>
      </c>
      <c r="B382" s="18" t="s">
        <v>868</v>
      </c>
      <c r="C382" s="18" t="s">
        <v>870</v>
      </c>
      <c r="D382" s="18" t="s">
        <v>671</v>
      </c>
      <c r="E382" s="18" t="s">
        <v>874</v>
      </c>
      <c r="F382" s="18" t="s">
        <v>664</v>
      </c>
      <c r="G382" s="18" t="s">
        <v>796</v>
      </c>
      <c r="H382" s="18" t="s">
        <v>876</v>
      </c>
      <c r="I382" s="18" t="s">
        <v>94</v>
      </c>
      <c r="J382" s="18" t="s">
        <v>94</v>
      </c>
      <c r="K382" s="18" t="s">
        <v>94</v>
      </c>
      <c r="L382" s="18" t="s">
        <v>94</v>
      </c>
      <c r="M382" s="18" t="s">
        <v>94</v>
      </c>
    </row>
    <row r="383" spans="1:13">
      <c r="A383" s="18" t="s">
        <v>660</v>
      </c>
      <c r="B383" s="18" t="s">
        <v>761</v>
      </c>
      <c r="C383" s="18" t="s">
        <v>782</v>
      </c>
      <c r="D383" s="18" t="s">
        <v>804</v>
      </c>
      <c r="E383" s="18" t="s">
        <v>830</v>
      </c>
      <c r="F383" s="18" t="s">
        <v>838</v>
      </c>
      <c r="G383" s="18" t="s">
        <v>815</v>
      </c>
      <c r="H383" s="18" t="s">
        <v>834</v>
      </c>
      <c r="I383" s="18" t="s">
        <v>94</v>
      </c>
      <c r="J383" s="18" t="s">
        <v>94</v>
      </c>
      <c r="K383" s="18" t="s">
        <v>94</v>
      </c>
      <c r="L383" s="18" t="s">
        <v>94</v>
      </c>
      <c r="M383" s="18" t="s">
        <v>94</v>
      </c>
    </row>
    <row r="384" spans="1:13">
      <c r="A384" s="18" t="s">
        <v>708</v>
      </c>
      <c r="B384" s="18" t="s">
        <v>679</v>
      </c>
      <c r="C384" s="18" t="s">
        <v>702</v>
      </c>
      <c r="D384" s="18" t="s">
        <v>805</v>
      </c>
      <c r="E384" s="18" t="s">
        <v>716</v>
      </c>
      <c r="F384" s="18" t="s">
        <v>839</v>
      </c>
      <c r="G384" s="18" t="s">
        <v>816</v>
      </c>
      <c r="H384" s="18" t="s">
        <v>835</v>
      </c>
      <c r="I384" s="18" t="s">
        <v>94</v>
      </c>
      <c r="J384" s="18" t="s">
        <v>94</v>
      </c>
      <c r="K384" s="18" t="s">
        <v>94</v>
      </c>
      <c r="L384" s="18" t="s">
        <v>94</v>
      </c>
      <c r="M384" s="18" t="s">
        <v>94</v>
      </c>
    </row>
    <row r="385" spans="1:13">
      <c r="A385" s="18" t="s">
        <v>709</v>
      </c>
      <c r="B385" s="18" t="s">
        <v>669</v>
      </c>
      <c r="C385" s="18" t="s">
        <v>686</v>
      </c>
      <c r="D385" s="18" t="s">
        <v>686</v>
      </c>
      <c r="E385" s="18" t="s">
        <v>714</v>
      </c>
      <c r="F385" s="18" t="s">
        <v>717</v>
      </c>
      <c r="G385" s="18" t="s">
        <v>686</v>
      </c>
      <c r="H385" s="18" t="s">
        <v>721</v>
      </c>
      <c r="I385" s="18" t="s">
        <v>94</v>
      </c>
      <c r="J385" s="18" t="s">
        <v>94</v>
      </c>
      <c r="K385" s="18" t="s">
        <v>94</v>
      </c>
      <c r="L385" s="18" t="s">
        <v>94</v>
      </c>
      <c r="M385" s="18" t="s">
        <v>94</v>
      </c>
    </row>
    <row r="386" spans="1:13">
      <c r="A386" s="18" t="s">
        <v>710</v>
      </c>
      <c r="B386" s="18" t="s">
        <v>762</v>
      </c>
      <c r="C386" s="18" t="s">
        <v>783</v>
      </c>
      <c r="D386" s="18" t="s">
        <v>714</v>
      </c>
      <c r="E386" s="18" t="s">
        <v>716</v>
      </c>
      <c r="F386" s="18" t="s">
        <v>758</v>
      </c>
      <c r="G386" s="18" t="s">
        <v>807</v>
      </c>
      <c r="H386" s="18" t="s">
        <v>771</v>
      </c>
      <c r="I386" s="18" t="s">
        <v>94</v>
      </c>
      <c r="J386" s="18" t="s">
        <v>94</v>
      </c>
      <c r="K386" s="18" t="s">
        <v>94</v>
      </c>
      <c r="L386" s="18" t="s">
        <v>94</v>
      </c>
      <c r="M386" s="18" t="s">
        <v>94</v>
      </c>
    </row>
    <row r="387" spans="1:13">
      <c r="A387" s="18" t="s">
        <v>711</v>
      </c>
      <c r="B387" s="18" t="s">
        <v>696</v>
      </c>
      <c r="C387" s="18" t="s">
        <v>686</v>
      </c>
      <c r="D387" s="18" t="s">
        <v>717</v>
      </c>
      <c r="E387" s="18" t="s">
        <v>696</v>
      </c>
      <c r="F387" s="18" t="s">
        <v>745</v>
      </c>
      <c r="G387" s="18" t="s">
        <v>788</v>
      </c>
      <c r="H387" s="18" t="s">
        <v>762</v>
      </c>
      <c r="I387" s="18" t="s">
        <v>94</v>
      </c>
      <c r="J387" s="18" t="s">
        <v>94</v>
      </c>
      <c r="K387" s="18" t="s">
        <v>94</v>
      </c>
      <c r="L387" s="18" t="s">
        <v>94</v>
      </c>
      <c r="M387" s="18" t="s">
        <v>94</v>
      </c>
    </row>
    <row r="388" spans="1:13">
      <c r="A388" s="18" t="s">
        <v>712</v>
      </c>
      <c r="B388" s="18" t="s">
        <v>741</v>
      </c>
      <c r="C388" s="18" t="s">
        <v>705</v>
      </c>
      <c r="D388" s="18" t="s">
        <v>686</v>
      </c>
      <c r="E388" s="18" t="s">
        <v>726</v>
      </c>
      <c r="F388" s="18" t="s">
        <v>733</v>
      </c>
      <c r="G388" s="18" t="s">
        <v>691</v>
      </c>
      <c r="H388" s="18" t="s">
        <v>717</v>
      </c>
      <c r="I388" s="18" t="s">
        <v>94</v>
      </c>
      <c r="J388" s="18" t="s">
        <v>94</v>
      </c>
      <c r="K388" s="18" t="s">
        <v>94</v>
      </c>
      <c r="L388" s="18" t="s">
        <v>94</v>
      </c>
      <c r="M388" s="18" t="s">
        <v>94</v>
      </c>
    </row>
    <row r="389" spans="1:13">
      <c r="A389" s="18" t="s">
        <v>661</v>
      </c>
      <c r="B389" s="18" t="s">
        <v>678</v>
      </c>
      <c r="C389" s="18" t="s">
        <v>716</v>
      </c>
      <c r="D389" s="18" t="s">
        <v>801</v>
      </c>
      <c r="E389" s="18" t="s">
        <v>679</v>
      </c>
      <c r="F389" s="18" t="s">
        <v>840</v>
      </c>
      <c r="G389" s="18" t="s">
        <v>663</v>
      </c>
      <c r="H389" s="18" t="s">
        <v>765</v>
      </c>
      <c r="I389" s="18" t="s">
        <v>94</v>
      </c>
      <c r="J389" s="18" t="s">
        <v>94</v>
      </c>
      <c r="K389" s="18" t="s">
        <v>94</v>
      </c>
      <c r="L389" s="18" t="s">
        <v>94</v>
      </c>
      <c r="M389" s="18" t="s">
        <v>94</v>
      </c>
    </row>
    <row r="390" spans="1:13">
      <c r="A390" s="18" t="s">
        <v>102</v>
      </c>
      <c r="B390" s="18" t="s">
        <v>666</v>
      </c>
      <c r="C390" s="18" t="s">
        <v>666</v>
      </c>
      <c r="D390" s="18" t="s">
        <v>666</v>
      </c>
      <c r="E390" s="18" t="s">
        <v>666</v>
      </c>
      <c r="F390" s="18" t="s">
        <v>666</v>
      </c>
      <c r="G390" s="18" t="s">
        <v>666</v>
      </c>
      <c r="H390" s="18" t="s">
        <v>666</v>
      </c>
      <c r="I390" s="18" t="s">
        <v>94</v>
      </c>
      <c r="J390" s="18" t="s">
        <v>94</v>
      </c>
      <c r="K390" s="18" t="s">
        <v>94</v>
      </c>
      <c r="L390" s="18" t="s">
        <v>94</v>
      </c>
      <c r="M390" s="18" t="s">
        <v>94</v>
      </c>
    </row>
    <row r="391" spans="1:13">
      <c r="A391" s="18" t="s">
        <v>94</v>
      </c>
      <c r="B391" s="18" t="s">
        <v>116</v>
      </c>
      <c r="C391" s="18" t="s">
        <v>94</v>
      </c>
      <c r="D391" s="18" t="s">
        <v>94</v>
      </c>
      <c r="E391" s="18" t="s">
        <v>94</v>
      </c>
      <c r="F391" s="18" t="s">
        <v>94</v>
      </c>
      <c r="G391" s="18" t="s">
        <v>94</v>
      </c>
      <c r="H391" s="18" t="s">
        <v>94</v>
      </c>
      <c r="I391" s="18" t="s">
        <v>94</v>
      </c>
      <c r="J391" s="18" t="s">
        <v>94</v>
      </c>
      <c r="K391" s="18" t="s">
        <v>94</v>
      </c>
      <c r="L391" s="18" t="s">
        <v>94</v>
      </c>
      <c r="M391" s="18" t="s">
        <v>94</v>
      </c>
    </row>
    <row r="392" spans="1:13">
      <c r="A392" s="18" t="s">
        <v>684</v>
      </c>
      <c r="B392" s="18" t="s">
        <v>94</v>
      </c>
      <c r="C392" s="18" t="s">
        <v>94</v>
      </c>
      <c r="D392" s="18" t="s">
        <v>94</v>
      </c>
      <c r="E392" s="18" t="s">
        <v>94</v>
      </c>
      <c r="F392" s="18" t="s">
        <v>94</v>
      </c>
      <c r="G392" s="18" t="s">
        <v>94</v>
      </c>
      <c r="H392" s="18" t="s">
        <v>94</v>
      </c>
      <c r="I392" s="18" t="s">
        <v>94</v>
      </c>
      <c r="J392" s="18" t="s">
        <v>94</v>
      </c>
      <c r="K392" s="18" t="s">
        <v>94</v>
      </c>
      <c r="L392" s="18" t="s">
        <v>94</v>
      </c>
      <c r="M392" s="18" t="s">
        <v>94</v>
      </c>
    </row>
    <row r="393" spans="1:13">
      <c r="A393" s="18" t="s">
        <v>659</v>
      </c>
      <c r="B393" s="18" t="s">
        <v>662</v>
      </c>
      <c r="C393" s="18" t="s">
        <v>662</v>
      </c>
      <c r="D393" s="18" t="s">
        <v>662</v>
      </c>
      <c r="E393" s="18" t="s">
        <v>662</v>
      </c>
      <c r="F393" s="18" t="s">
        <v>662</v>
      </c>
      <c r="G393" s="18" t="s">
        <v>94</v>
      </c>
      <c r="H393" s="18" t="s">
        <v>94</v>
      </c>
      <c r="I393" s="18" t="s">
        <v>94</v>
      </c>
      <c r="J393" s="18" t="s">
        <v>94</v>
      </c>
      <c r="K393" s="18" t="s">
        <v>94</v>
      </c>
      <c r="L393" s="18" t="s">
        <v>94</v>
      </c>
      <c r="M393" s="18" t="s">
        <v>94</v>
      </c>
    </row>
    <row r="394" spans="1:13">
      <c r="A394" s="18" t="s">
        <v>707</v>
      </c>
      <c r="B394" s="18" t="s">
        <v>713</v>
      </c>
      <c r="C394" s="18" t="s">
        <v>701</v>
      </c>
      <c r="D394" s="18" t="s">
        <v>726</v>
      </c>
      <c r="E394" s="18" t="s">
        <v>673</v>
      </c>
      <c r="F394" s="18" t="s">
        <v>673</v>
      </c>
      <c r="G394" s="18" t="s">
        <v>94</v>
      </c>
      <c r="H394" s="18" t="s">
        <v>94</v>
      </c>
      <c r="I394" s="18" t="s">
        <v>94</v>
      </c>
      <c r="J394" s="18" t="s">
        <v>94</v>
      </c>
      <c r="K394" s="18" t="s">
        <v>94</v>
      </c>
      <c r="L394" s="18" t="s">
        <v>94</v>
      </c>
      <c r="M394" s="18" t="s">
        <v>94</v>
      </c>
    </row>
    <row r="395" spans="1:13">
      <c r="A395" s="18" t="s">
        <v>867</v>
      </c>
      <c r="B395" s="18" t="s">
        <v>765</v>
      </c>
      <c r="C395" s="18" t="s">
        <v>699</v>
      </c>
      <c r="D395" s="18" t="s">
        <v>812</v>
      </c>
      <c r="E395" s="18" t="s">
        <v>697</v>
      </c>
      <c r="F395" s="18" t="s">
        <v>875</v>
      </c>
      <c r="G395" s="18" t="s">
        <v>94</v>
      </c>
      <c r="H395" s="18" t="s">
        <v>94</v>
      </c>
      <c r="I395" s="18" t="s">
        <v>94</v>
      </c>
      <c r="J395" s="18" t="s">
        <v>94</v>
      </c>
      <c r="K395" s="18" t="s">
        <v>94</v>
      </c>
      <c r="L395" s="18" t="s">
        <v>94</v>
      </c>
      <c r="M395" s="18" t="s">
        <v>94</v>
      </c>
    </row>
    <row r="396" spans="1:13">
      <c r="A396" s="18" t="s">
        <v>660</v>
      </c>
      <c r="B396" s="18" t="s">
        <v>715</v>
      </c>
      <c r="C396" s="18" t="s">
        <v>731</v>
      </c>
      <c r="D396" s="18" t="s">
        <v>739</v>
      </c>
      <c r="E396" s="18" t="s">
        <v>742</v>
      </c>
      <c r="F396" s="18" t="s">
        <v>749</v>
      </c>
      <c r="G396" s="18" t="s">
        <v>94</v>
      </c>
      <c r="H396" s="18" t="s">
        <v>94</v>
      </c>
      <c r="I396" s="18" t="s">
        <v>94</v>
      </c>
      <c r="J396" s="18" t="s">
        <v>94</v>
      </c>
      <c r="K396" s="18" t="s">
        <v>94</v>
      </c>
      <c r="L396" s="18" t="s">
        <v>94</v>
      </c>
      <c r="M396" s="18" t="s">
        <v>94</v>
      </c>
    </row>
    <row r="397" spans="1:13">
      <c r="A397" s="18" t="s">
        <v>708</v>
      </c>
      <c r="B397" s="18" t="s">
        <v>716</v>
      </c>
      <c r="C397" s="18" t="s">
        <v>699</v>
      </c>
      <c r="D397" s="18" t="s">
        <v>671</v>
      </c>
      <c r="E397" s="18" t="s">
        <v>743</v>
      </c>
      <c r="F397" s="18" t="s">
        <v>741</v>
      </c>
      <c r="G397" s="18" t="s">
        <v>94</v>
      </c>
      <c r="H397" s="18" t="s">
        <v>94</v>
      </c>
      <c r="I397" s="18" t="s">
        <v>94</v>
      </c>
      <c r="J397" s="18" t="s">
        <v>94</v>
      </c>
      <c r="K397" s="18" t="s">
        <v>94</v>
      </c>
      <c r="L397" s="18" t="s">
        <v>94</v>
      </c>
      <c r="M397" s="18" t="s">
        <v>94</v>
      </c>
    </row>
    <row r="398" spans="1:13">
      <c r="A398" s="18" t="s">
        <v>709</v>
      </c>
      <c r="B398" s="18" t="s">
        <v>717</v>
      </c>
      <c r="C398" s="18" t="s">
        <v>725</v>
      </c>
      <c r="D398" s="18" t="s">
        <v>695</v>
      </c>
      <c r="E398" s="18" t="s">
        <v>725</v>
      </c>
      <c r="F398" s="18" t="s">
        <v>721</v>
      </c>
      <c r="G398" s="18" t="s">
        <v>94</v>
      </c>
      <c r="H398" s="18" t="s">
        <v>94</v>
      </c>
      <c r="I398" s="18" t="s">
        <v>94</v>
      </c>
      <c r="J398" s="18" t="s">
        <v>94</v>
      </c>
      <c r="K398" s="18" t="s">
        <v>94</v>
      </c>
      <c r="L398" s="18" t="s">
        <v>94</v>
      </c>
      <c r="M398" s="18" t="s">
        <v>94</v>
      </c>
    </row>
    <row r="399" spans="1:13">
      <c r="A399" s="18" t="s">
        <v>710</v>
      </c>
      <c r="B399" s="18" t="s">
        <v>664</v>
      </c>
      <c r="C399" s="18" t="s">
        <v>732</v>
      </c>
      <c r="D399" s="18" t="s">
        <v>740</v>
      </c>
      <c r="E399" s="18" t="s">
        <v>744</v>
      </c>
      <c r="F399" s="18" t="s">
        <v>750</v>
      </c>
      <c r="G399" s="18" t="s">
        <v>94</v>
      </c>
      <c r="H399" s="18" t="s">
        <v>94</v>
      </c>
      <c r="I399" s="18" t="s">
        <v>94</v>
      </c>
      <c r="J399" s="18" t="s">
        <v>94</v>
      </c>
      <c r="K399" s="18" t="s">
        <v>94</v>
      </c>
      <c r="L399" s="18" t="s">
        <v>94</v>
      </c>
      <c r="M399" s="18" t="s">
        <v>94</v>
      </c>
    </row>
    <row r="400" spans="1:13">
      <c r="A400" s="18" t="s">
        <v>711</v>
      </c>
      <c r="B400" s="18" t="s">
        <v>695</v>
      </c>
      <c r="C400" s="18" t="s">
        <v>691</v>
      </c>
      <c r="D400" s="18" t="s">
        <v>695</v>
      </c>
      <c r="E400" s="18" t="s">
        <v>730</v>
      </c>
      <c r="F400" s="18" t="s">
        <v>705</v>
      </c>
      <c r="G400" s="18" t="s">
        <v>94</v>
      </c>
      <c r="H400" s="18" t="s">
        <v>94</v>
      </c>
      <c r="I400" s="18" t="s">
        <v>94</v>
      </c>
      <c r="J400" s="18" t="s">
        <v>94</v>
      </c>
      <c r="K400" s="18" t="s">
        <v>94</v>
      </c>
      <c r="L400" s="18" t="s">
        <v>94</v>
      </c>
      <c r="M400" s="18" t="s">
        <v>94</v>
      </c>
    </row>
    <row r="401" spans="1:13">
      <c r="A401" s="18" t="s">
        <v>712</v>
      </c>
      <c r="B401" s="18" t="s">
        <v>718</v>
      </c>
      <c r="C401" s="18" t="s">
        <v>703</v>
      </c>
      <c r="D401" s="18" t="s">
        <v>741</v>
      </c>
      <c r="E401" s="18" t="s">
        <v>697</v>
      </c>
      <c r="F401" s="18" t="s">
        <v>751</v>
      </c>
      <c r="G401" s="18" t="s">
        <v>94</v>
      </c>
      <c r="H401" s="18" t="s">
        <v>94</v>
      </c>
      <c r="I401" s="18" t="s">
        <v>94</v>
      </c>
      <c r="J401" s="18" t="s">
        <v>94</v>
      </c>
      <c r="K401" s="18" t="s">
        <v>94</v>
      </c>
      <c r="L401" s="18" t="s">
        <v>94</v>
      </c>
      <c r="M401" s="18" t="s">
        <v>94</v>
      </c>
    </row>
    <row r="402" spans="1:13">
      <c r="A402" s="18" t="s">
        <v>661</v>
      </c>
      <c r="B402" s="18" t="s">
        <v>665</v>
      </c>
      <c r="C402" s="18" t="s">
        <v>690</v>
      </c>
      <c r="D402" s="18" t="s">
        <v>699</v>
      </c>
      <c r="E402" s="18" t="s">
        <v>704</v>
      </c>
      <c r="F402" s="18" t="s">
        <v>752</v>
      </c>
      <c r="G402" s="18" t="s">
        <v>94</v>
      </c>
      <c r="H402" s="18" t="s">
        <v>94</v>
      </c>
      <c r="I402" s="18" t="s">
        <v>94</v>
      </c>
      <c r="J402" s="18" t="s">
        <v>94</v>
      </c>
      <c r="K402" s="18" t="s">
        <v>94</v>
      </c>
      <c r="L402" s="18" t="s">
        <v>94</v>
      </c>
      <c r="M402" s="18" t="s">
        <v>94</v>
      </c>
    </row>
    <row r="403" spans="1:13">
      <c r="A403" s="18" t="s">
        <v>102</v>
      </c>
      <c r="B403" s="18" t="s">
        <v>666</v>
      </c>
      <c r="C403" s="18" t="s">
        <v>666</v>
      </c>
      <c r="D403" s="18" t="s">
        <v>666</v>
      </c>
      <c r="E403" s="18" t="s">
        <v>666</v>
      </c>
      <c r="F403" s="18" t="s">
        <v>666</v>
      </c>
      <c r="G403" s="18" t="s">
        <v>94</v>
      </c>
      <c r="H403" s="18" t="s">
        <v>94</v>
      </c>
      <c r="I403" s="18" t="s">
        <v>94</v>
      </c>
      <c r="J403" s="18" t="s">
        <v>94</v>
      </c>
      <c r="K403" s="18" t="s">
        <v>94</v>
      </c>
      <c r="L403" s="18" t="s">
        <v>94</v>
      </c>
      <c r="M403" s="18" t="s">
        <v>94</v>
      </c>
    </row>
    <row r="404" spans="1:13">
      <c r="A404" s="18" t="s">
        <v>94</v>
      </c>
      <c r="B404" s="18" t="s">
        <v>116</v>
      </c>
      <c r="C404" s="18" t="s">
        <v>94</v>
      </c>
      <c r="D404" s="18" t="s">
        <v>94</v>
      </c>
      <c r="E404" s="18" t="s">
        <v>94</v>
      </c>
      <c r="F404" s="18" t="s">
        <v>94</v>
      </c>
      <c r="G404" s="18" t="s">
        <v>94</v>
      </c>
      <c r="H404" s="18" t="s">
        <v>94</v>
      </c>
      <c r="I404" s="18" t="s">
        <v>94</v>
      </c>
      <c r="J404" s="18" t="s">
        <v>94</v>
      </c>
      <c r="K404" s="18" t="s">
        <v>94</v>
      </c>
      <c r="L404" s="18" t="s">
        <v>94</v>
      </c>
      <c r="M404" s="18" t="s">
        <v>94</v>
      </c>
    </row>
    <row r="405" spans="1:13">
      <c r="A405" s="18" t="s">
        <v>684</v>
      </c>
      <c r="B405" s="18" t="s">
        <v>94</v>
      </c>
      <c r="C405" s="18" t="s">
        <v>94</v>
      </c>
      <c r="D405" s="18" t="s">
        <v>94</v>
      </c>
      <c r="E405" s="18" t="s">
        <v>94</v>
      </c>
      <c r="F405" s="18" t="s">
        <v>94</v>
      </c>
      <c r="G405" s="18" t="s">
        <v>94</v>
      </c>
      <c r="H405" s="18" t="s">
        <v>94</v>
      </c>
      <c r="I405" s="18" t="s">
        <v>94</v>
      </c>
      <c r="J405" s="18" t="s">
        <v>94</v>
      </c>
      <c r="K405" s="18" t="s">
        <v>94</v>
      </c>
      <c r="L405" s="18" t="s">
        <v>94</v>
      </c>
      <c r="M405" s="18" t="s">
        <v>94</v>
      </c>
    </row>
    <row r="406" spans="1:13">
      <c r="A406" s="18" t="s">
        <v>659</v>
      </c>
      <c r="B406" s="18" t="s">
        <v>662</v>
      </c>
      <c r="C406" s="18" t="s">
        <v>662</v>
      </c>
      <c r="D406" s="18" t="s">
        <v>662</v>
      </c>
      <c r="E406" s="18" t="s">
        <v>662</v>
      </c>
      <c r="F406" s="18" t="s">
        <v>662</v>
      </c>
      <c r="G406" s="18" t="s">
        <v>94</v>
      </c>
      <c r="H406" s="18" t="s">
        <v>94</v>
      </c>
      <c r="I406" s="18" t="s">
        <v>94</v>
      </c>
      <c r="J406" s="18" t="s">
        <v>94</v>
      </c>
      <c r="K406" s="18" t="s">
        <v>94</v>
      </c>
      <c r="L406" s="18" t="s">
        <v>94</v>
      </c>
      <c r="M406" s="18" t="s">
        <v>94</v>
      </c>
    </row>
    <row r="407" spans="1:13">
      <c r="A407" s="18" t="s">
        <v>707</v>
      </c>
      <c r="B407" s="18" t="s">
        <v>735</v>
      </c>
      <c r="C407" s="18" t="s">
        <v>688</v>
      </c>
      <c r="D407" s="18" t="s">
        <v>686</v>
      </c>
      <c r="E407" s="18" t="s">
        <v>687</v>
      </c>
      <c r="F407" s="18" t="s">
        <v>668</v>
      </c>
      <c r="G407" s="18" t="s">
        <v>94</v>
      </c>
      <c r="H407" s="18" t="s">
        <v>94</v>
      </c>
      <c r="I407" s="18" t="s">
        <v>94</v>
      </c>
      <c r="J407" s="18" t="s">
        <v>94</v>
      </c>
      <c r="K407" s="18" t="s">
        <v>94</v>
      </c>
      <c r="L407" s="18" t="s">
        <v>94</v>
      </c>
      <c r="M407" s="18" t="s">
        <v>94</v>
      </c>
    </row>
    <row r="408" spans="1:13">
      <c r="A408" s="18" t="s">
        <v>867</v>
      </c>
      <c r="B408" s="18" t="s">
        <v>700</v>
      </c>
      <c r="C408" s="18" t="s">
        <v>693</v>
      </c>
      <c r="D408" s="18" t="s">
        <v>762</v>
      </c>
      <c r="E408" s="18" t="s">
        <v>699</v>
      </c>
      <c r="F408" s="18" t="s">
        <v>787</v>
      </c>
      <c r="G408" s="18" t="s">
        <v>94</v>
      </c>
      <c r="H408" s="18" t="s">
        <v>94</v>
      </c>
      <c r="I408" s="18" t="s">
        <v>94</v>
      </c>
      <c r="J408" s="18" t="s">
        <v>94</v>
      </c>
      <c r="K408" s="18" t="s">
        <v>94</v>
      </c>
      <c r="L408" s="18" t="s">
        <v>94</v>
      </c>
      <c r="M408" s="18" t="s">
        <v>94</v>
      </c>
    </row>
    <row r="409" spans="1:13">
      <c r="A409" s="18" t="s">
        <v>660</v>
      </c>
      <c r="B409" s="18" t="s">
        <v>757</v>
      </c>
      <c r="C409" s="18" t="s">
        <v>784</v>
      </c>
      <c r="D409" s="18" t="s">
        <v>806</v>
      </c>
      <c r="E409" s="18" t="s">
        <v>813</v>
      </c>
      <c r="F409" s="18" t="s">
        <v>831</v>
      </c>
      <c r="G409" s="18" t="s">
        <v>94</v>
      </c>
      <c r="H409" s="18" t="s">
        <v>94</v>
      </c>
      <c r="I409" s="18" t="s">
        <v>94</v>
      </c>
      <c r="J409" s="18" t="s">
        <v>94</v>
      </c>
      <c r="K409" s="18" t="s">
        <v>94</v>
      </c>
      <c r="L409" s="18" t="s">
        <v>94</v>
      </c>
      <c r="M409" s="18" t="s">
        <v>94</v>
      </c>
    </row>
    <row r="410" spans="1:13">
      <c r="A410" s="18" t="s">
        <v>708</v>
      </c>
      <c r="B410" s="18" t="s">
        <v>758</v>
      </c>
      <c r="C410" s="18" t="s">
        <v>670</v>
      </c>
      <c r="D410" s="18" t="s">
        <v>807</v>
      </c>
      <c r="E410" s="18" t="s">
        <v>807</v>
      </c>
      <c r="F410" s="18" t="s">
        <v>832</v>
      </c>
      <c r="G410" s="18" t="s">
        <v>94</v>
      </c>
      <c r="H410" s="18" t="s">
        <v>94</v>
      </c>
      <c r="I410" s="18" t="s">
        <v>94</v>
      </c>
      <c r="J410" s="18" t="s">
        <v>94</v>
      </c>
      <c r="K410" s="18" t="s">
        <v>94</v>
      </c>
      <c r="L410" s="18" t="s">
        <v>94</v>
      </c>
      <c r="M410" s="18" t="s">
        <v>94</v>
      </c>
    </row>
    <row r="411" spans="1:13">
      <c r="A411" s="18" t="s">
        <v>709</v>
      </c>
      <c r="B411" s="18" t="s">
        <v>696</v>
      </c>
      <c r="C411" s="18" t="s">
        <v>688</v>
      </c>
      <c r="D411" s="18" t="s">
        <v>721</v>
      </c>
      <c r="E411" s="18" t="s">
        <v>721</v>
      </c>
      <c r="F411" s="18" t="s">
        <v>695</v>
      </c>
      <c r="G411" s="18" t="s">
        <v>94</v>
      </c>
      <c r="H411" s="18" t="s">
        <v>94</v>
      </c>
      <c r="I411" s="18" t="s">
        <v>94</v>
      </c>
      <c r="J411" s="18" t="s">
        <v>94</v>
      </c>
      <c r="K411" s="18" t="s">
        <v>94</v>
      </c>
      <c r="L411" s="18" t="s">
        <v>94</v>
      </c>
      <c r="M411" s="18" t="s">
        <v>94</v>
      </c>
    </row>
    <row r="412" spans="1:13">
      <c r="A412" s="18" t="s">
        <v>710</v>
      </c>
      <c r="B412" s="18" t="s">
        <v>749</v>
      </c>
      <c r="C412" s="18" t="s">
        <v>785</v>
      </c>
      <c r="D412" s="18" t="s">
        <v>808</v>
      </c>
      <c r="E412" s="18" t="s">
        <v>814</v>
      </c>
      <c r="F412" s="18" t="s">
        <v>738</v>
      </c>
      <c r="G412" s="18" t="s">
        <v>94</v>
      </c>
      <c r="H412" s="18" t="s">
        <v>94</v>
      </c>
      <c r="I412" s="18" t="s">
        <v>94</v>
      </c>
      <c r="J412" s="18" t="s">
        <v>94</v>
      </c>
      <c r="K412" s="18" t="s">
        <v>94</v>
      </c>
      <c r="L412" s="18" t="s">
        <v>94</v>
      </c>
      <c r="M412" s="18" t="s">
        <v>94</v>
      </c>
    </row>
    <row r="413" spans="1:13">
      <c r="A413" s="18" t="s">
        <v>711</v>
      </c>
      <c r="B413" s="18" t="s">
        <v>701</v>
      </c>
      <c r="C413" s="18" t="s">
        <v>723</v>
      </c>
      <c r="D413" s="18" t="s">
        <v>701</v>
      </c>
      <c r="E413" s="18" t="s">
        <v>672</v>
      </c>
      <c r="F413" s="18" t="s">
        <v>721</v>
      </c>
      <c r="G413" s="18" t="s">
        <v>94</v>
      </c>
      <c r="H413" s="18" t="s">
        <v>94</v>
      </c>
      <c r="I413" s="18" t="s">
        <v>94</v>
      </c>
      <c r="J413" s="18" t="s">
        <v>94</v>
      </c>
      <c r="K413" s="18" t="s">
        <v>94</v>
      </c>
      <c r="L413" s="18" t="s">
        <v>94</v>
      </c>
      <c r="M413" s="18" t="s">
        <v>94</v>
      </c>
    </row>
    <row r="414" spans="1:13">
      <c r="A414" s="18" t="s">
        <v>712</v>
      </c>
      <c r="B414" s="18" t="s">
        <v>759</v>
      </c>
      <c r="C414" s="18" t="s">
        <v>786</v>
      </c>
      <c r="D414" s="18" t="s">
        <v>809</v>
      </c>
      <c r="E414" s="18" t="s">
        <v>797</v>
      </c>
      <c r="F414" s="18" t="s">
        <v>833</v>
      </c>
      <c r="G414" s="18" t="s">
        <v>94</v>
      </c>
      <c r="H414" s="18" t="s">
        <v>94</v>
      </c>
      <c r="I414" s="18" t="s">
        <v>94</v>
      </c>
      <c r="J414" s="18" t="s">
        <v>94</v>
      </c>
      <c r="K414" s="18" t="s">
        <v>94</v>
      </c>
      <c r="L414" s="18" t="s">
        <v>94</v>
      </c>
      <c r="M414" s="18" t="s">
        <v>94</v>
      </c>
    </row>
    <row r="415" spans="1:13">
      <c r="A415" s="18" t="s">
        <v>661</v>
      </c>
      <c r="B415" s="18" t="s">
        <v>663</v>
      </c>
      <c r="C415" s="18" t="s">
        <v>787</v>
      </c>
      <c r="D415" s="18" t="s">
        <v>665</v>
      </c>
      <c r="E415" s="18" t="s">
        <v>674</v>
      </c>
      <c r="F415" s="18" t="s">
        <v>700</v>
      </c>
      <c r="G415" s="18" t="s">
        <v>94</v>
      </c>
      <c r="H415" s="18" t="s">
        <v>94</v>
      </c>
      <c r="I415" s="18" t="s">
        <v>94</v>
      </c>
      <c r="J415" s="18" t="s">
        <v>94</v>
      </c>
      <c r="K415" s="18" t="s">
        <v>94</v>
      </c>
      <c r="L415" s="18" t="s">
        <v>94</v>
      </c>
      <c r="M415" s="18" t="s">
        <v>94</v>
      </c>
    </row>
    <row r="416" spans="1:13">
      <c r="A416" s="18" t="s">
        <v>102</v>
      </c>
      <c r="B416" s="18" t="s">
        <v>666</v>
      </c>
      <c r="C416" s="18" t="s">
        <v>666</v>
      </c>
      <c r="D416" s="18" t="s">
        <v>666</v>
      </c>
      <c r="E416" s="18" t="s">
        <v>666</v>
      </c>
      <c r="F416" s="18" t="s">
        <v>666</v>
      </c>
      <c r="G416" s="18" t="s">
        <v>94</v>
      </c>
      <c r="H416" s="18" t="s">
        <v>94</v>
      </c>
      <c r="I416" s="18" t="s">
        <v>94</v>
      </c>
      <c r="J416" s="18" t="s">
        <v>94</v>
      </c>
      <c r="K416" s="18" t="s">
        <v>94</v>
      </c>
      <c r="L416" s="18" t="s">
        <v>94</v>
      </c>
      <c r="M416" s="18" t="s">
        <v>94</v>
      </c>
    </row>
    <row r="417" spans="1:13">
      <c r="A417" s="18" t="s">
        <v>94</v>
      </c>
      <c r="B417" s="18" t="s">
        <v>116</v>
      </c>
      <c r="C417" s="18" t="s">
        <v>94</v>
      </c>
      <c r="D417" s="18" t="s">
        <v>94</v>
      </c>
      <c r="E417" s="18" t="s">
        <v>94</v>
      </c>
      <c r="F417" s="18" t="s">
        <v>94</v>
      </c>
      <c r="G417" s="18" t="s">
        <v>94</v>
      </c>
      <c r="H417" s="18" t="s">
        <v>94</v>
      </c>
      <c r="I417" s="18" t="s">
        <v>94</v>
      </c>
      <c r="J417" s="18" t="s">
        <v>94</v>
      </c>
      <c r="K417" s="18" t="s">
        <v>94</v>
      </c>
      <c r="L417" s="18" t="s">
        <v>94</v>
      </c>
      <c r="M417" s="18" t="s">
        <v>94</v>
      </c>
    </row>
    <row r="418" spans="1:13">
      <c r="A418" s="18" t="s">
        <v>684</v>
      </c>
      <c r="B418" s="18" t="s">
        <v>94</v>
      </c>
      <c r="C418" s="18" t="s">
        <v>94</v>
      </c>
      <c r="D418" s="18" t="s">
        <v>94</v>
      </c>
      <c r="E418" s="18" t="s">
        <v>94</v>
      </c>
      <c r="F418" s="18" t="s">
        <v>94</v>
      </c>
      <c r="G418" s="18" t="s">
        <v>94</v>
      </c>
      <c r="H418" s="18" t="s">
        <v>94</v>
      </c>
      <c r="I418" s="18" t="s">
        <v>94</v>
      </c>
      <c r="J418" s="18" t="s">
        <v>94</v>
      </c>
      <c r="K418" s="18" t="s">
        <v>94</v>
      </c>
      <c r="L418" s="18" t="s">
        <v>94</v>
      </c>
      <c r="M418" s="18" t="s">
        <v>94</v>
      </c>
    </row>
    <row r="419" spans="1:13">
      <c r="A419" s="18" t="s">
        <v>659</v>
      </c>
      <c r="B419" s="18" t="s">
        <v>662</v>
      </c>
      <c r="C419" s="18" t="s">
        <v>662</v>
      </c>
      <c r="D419" s="18" t="s">
        <v>662</v>
      </c>
      <c r="E419" s="18" t="s">
        <v>662</v>
      </c>
      <c r="F419" s="18" t="s">
        <v>662</v>
      </c>
      <c r="G419" s="18" t="s">
        <v>94</v>
      </c>
      <c r="H419" s="18" t="s">
        <v>94</v>
      </c>
      <c r="I419" s="18" t="s">
        <v>94</v>
      </c>
      <c r="J419" s="18" t="s">
        <v>94</v>
      </c>
      <c r="K419" s="18" t="s">
        <v>94</v>
      </c>
      <c r="L419" s="18" t="s">
        <v>94</v>
      </c>
      <c r="M419" s="18" t="s">
        <v>94</v>
      </c>
    </row>
    <row r="420" spans="1:13">
      <c r="A420" s="18" t="s">
        <v>707</v>
      </c>
      <c r="B420" s="18" t="s">
        <v>760</v>
      </c>
      <c r="C420" s="18" t="s">
        <v>714</v>
      </c>
      <c r="D420" s="18" t="s">
        <v>688</v>
      </c>
      <c r="E420" s="18" t="s">
        <v>771</v>
      </c>
      <c r="F420" s="18" t="s">
        <v>674</v>
      </c>
      <c r="G420" s="18" t="s">
        <v>94</v>
      </c>
      <c r="H420" s="18" t="s">
        <v>94</v>
      </c>
      <c r="I420" s="18" t="s">
        <v>94</v>
      </c>
      <c r="J420" s="18" t="s">
        <v>94</v>
      </c>
      <c r="K420" s="18" t="s">
        <v>94</v>
      </c>
      <c r="L420" s="18" t="s">
        <v>94</v>
      </c>
      <c r="M420" s="18" t="s">
        <v>94</v>
      </c>
    </row>
    <row r="421" spans="1:13">
      <c r="A421" s="18" t="s">
        <v>867</v>
      </c>
      <c r="B421" s="18" t="s">
        <v>868</v>
      </c>
      <c r="C421" s="18" t="s">
        <v>871</v>
      </c>
      <c r="D421" s="18" t="s">
        <v>873</v>
      </c>
      <c r="E421" s="18" t="s">
        <v>796</v>
      </c>
      <c r="F421" s="18" t="s">
        <v>876</v>
      </c>
      <c r="G421" s="18" t="s">
        <v>94</v>
      </c>
      <c r="H421" s="18" t="s">
        <v>94</v>
      </c>
      <c r="I421" s="18" t="s">
        <v>94</v>
      </c>
      <c r="J421" s="18" t="s">
        <v>94</v>
      </c>
      <c r="K421" s="18" t="s">
        <v>94</v>
      </c>
      <c r="L421" s="18" t="s">
        <v>94</v>
      </c>
      <c r="M421" s="18" t="s">
        <v>94</v>
      </c>
    </row>
    <row r="422" spans="1:13">
      <c r="A422" s="18" t="s">
        <v>660</v>
      </c>
      <c r="B422" s="18" t="s">
        <v>761</v>
      </c>
      <c r="C422" s="18" t="s">
        <v>789</v>
      </c>
      <c r="D422" s="18" t="s">
        <v>811</v>
      </c>
      <c r="E422" s="18" t="s">
        <v>815</v>
      </c>
      <c r="F422" s="18" t="s">
        <v>834</v>
      </c>
      <c r="G422" s="18" t="s">
        <v>94</v>
      </c>
      <c r="H422" s="18" t="s">
        <v>94</v>
      </c>
      <c r="I422" s="18" t="s">
        <v>94</v>
      </c>
      <c r="J422" s="18" t="s">
        <v>94</v>
      </c>
      <c r="K422" s="18" t="s">
        <v>94</v>
      </c>
      <c r="L422" s="18" t="s">
        <v>94</v>
      </c>
      <c r="M422" s="18" t="s">
        <v>94</v>
      </c>
    </row>
    <row r="423" spans="1:13">
      <c r="A423" s="18" t="s">
        <v>708</v>
      </c>
      <c r="B423" s="18" t="s">
        <v>679</v>
      </c>
      <c r="C423" s="18" t="s">
        <v>790</v>
      </c>
      <c r="D423" s="18" t="s">
        <v>801</v>
      </c>
      <c r="E423" s="18" t="s">
        <v>816</v>
      </c>
      <c r="F423" s="18" t="s">
        <v>835</v>
      </c>
      <c r="G423" s="18" t="s">
        <v>94</v>
      </c>
      <c r="H423" s="18" t="s">
        <v>94</v>
      </c>
      <c r="I423" s="18" t="s">
        <v>94</v>
      </c>
      <c r="J423" s="18" t="s">
        <v>94</v>
      </c>
      <c r="K423" s="18" t="s">
        <v>94</v>
      </c>
      <c r="L423" s="18" t="s">
        <v>94</v>
      </c>
      <c r="M423" s="18" t="s">
        <v>94</v>
      </c>
    </row>
    <row r="424" spans="1:13">
      <c r="A424" s="18" t="s">
        <v>709</v>
      </c>
      <c r="B424" s="18" t="s">
        <v>669</v>
      </c>
      <c r="C424" s="18" t="s">
        <v>686</v>
      </c>
      <c r="D424" s="18" t="s">
        <v>696</v>
      </c>
      <c r="E424" s="18" t="s">
        <v>686</v>
      </c>
      <c r="F424" s="18" t="s">
        <v>721</v>
      </c>
      <c r="G424" s="18" t="s">
        <v>94</v>
      </c>
      <c r="H424" s="18" t="s">
        <v>94</v>
      </c>
      <c r="I424" s="18" t="s">
        <v>94</v>
      </c>
      <c r="J424" s="18" t="s">
        <v>94</v>
      </c>
      <c r="K424" s="18" t="s">
        <v>94</v>
      </c>
      <c r="L424" s="18" t="s">
        <v>94</v>
      </c>
      <c r="M424" s="18" t="s">
        <v>94</v>
      </c>
    </row>
    <row r="425" spans="1:13">
      <c r="A425" s="18" t="s">
        <v>710</v>
      </c>
      <c r="B425" s="18" t="s">
        <v>762</v>
      </c>
      <c r="C425" s="18" t="s">
        <v>791</v>
      </c>
      <c r="D425" s="18" t="s">
        <v>812</v>
      </c>
      <c r="E425" s="18" t="s">
        <v>807</v>
      </c>
      <c r="F425" s="18" t="s">
        <v>771</v>
      </c>
      <c r="G425" s="18" t="s">
        <v>94</v>
      </c>
      <c r="H425" s="18" t="s">
        <v>94</v>
      </c>
      <c r="I425" s="18" t="s">
        <v>94</v>
      </c>
      <c r="J425" s="18" t="s">
        <v>94</v>
      </c>
      <c r="K425" s="18" t="s">
        <v>94</v>
      </c>
      <c r="L425" s="18" t="s">
        <v>94</v>
      </c>
      <c r="M425" s="18" t="s">
        <v>94</v>
      </c>
    </row>
    <row r="426" spans="1:13">
      <c r="A426" s="18" t="s">
        <v>711</v>
      </c>
      <c r="B426" s="18" t="s">
        <v>696</v>
      </c>
      <c r="C426" s="18" t="s">
        <v>726</v>
      </c>
      <c r="D426" s="18" t="s">
        <v>698</v>
      </c>
      <c r="E426" s="18" t="s">
        <v>788</v>
      </c>
      <c r="F426" s="18" t="s">
        <v>762</v>
      </c>
      <c r="G426" s="18" t="s">
        <v>94</v>
      </c>
      <c r="H426" s="18" t="s">
        <v>94</v>
      </c>
      <c r="I426" s="18" t="s">
        <v>94</v>
      </c>
      <c r="J426" s="18" t="s">
        <v>94</v>
      </c>
      <c r="K426" s="18" t="s">
        <v>94</v>
      </c>
      <c r="L426" s="18" t="s">
        <v>94</v>
      </c>
      <c r="M426" s="18" t="s">
        <v>94</v>
      </c>
    </row>
    <row r="427" spans="1:13">
      <c r="A427" s="18" t="s">
        <v>712</v>
      </c>
      <c r="B427" s="18" t="s">
        <v>741</v>
      </c>
      <c r="C427" s="18" t="s">
        <v>698</v>
      </c>
      <c r="D427" s="18" t="s">
        <v>726</v>
      </c>
      <c r="E427" s="18" t="s">
        <v>691</v>
      </c>
      <c r="F427" s="18" t="s">
        <v>717</v>
      </c>
      <c r="G427" s="18" t="s">
        <v>94</v>
      </c>
      <c r="H427" s="18" t="s">
        <v>94</v>
      </c>
      <c r="I427" s="18" t="s">
        <v>94</v>
      </c>
      <c r="J427" s="18" t="s">
        <v>94</v>
      </c>
      <c r="K427" s="18" t="s">
        <v>94</v>
      </c>
      <c r="L427" s="18" t="s">
        <v>94</v>
      </c>
      <c r="M427" s="18" t="s">
        <v>94</v>
      </c>
    </row>
    <row r="428" spans="1:13">
      <c r="A428" s="18" t="s">
        <v>661</v>
      </c>
      <c r="B428" s="18" t="s">
        <v>678</v>
      </c>
      <c r="C428" s="18" t="s">
        <v>704</v>
      </c>
      <c r="D428" s="18" t="s">
        <v>743</v>
      </c>
      <c r="E428" s="18" t="s">
        <v>663</v>
      </c>
      <c r="F428" s="18" t="s">
        <v>765</v>
      </c>
      <c r="G428" s="18" t="s">
        <v>94</v>
      </c>
      <c r="H428" s="18" t="s">
        <v>94</v>
      </c>
      <c r="I428" s="18" t="s">
        <v>94</v>
      </c>
      <c r="J428" s="18" t="s">
        <v>94</v>
      </c>
      <c r="K428" s="18" t="s">
        <v>94</v>
      </c>
      <c r="L428" s="18" t="s">
        <v>94</v>
      </c>
      <c r="M428" s="18" t="s">
        <v>94</v>
      </c>
    </row>
    <row r="429" spans="1:13">
      <c r="A429" s="18" t="s">
        <v>102</v>
      </c>
      <c r="B429" s="18" t="s">
        <v>666</v>
      </c>
      <c r="C429" s="18" t="s">
        <v>666</v>
      </c>
      <c r="D429" s="18" t="s">
        <v>666</v>
      </c>
      <c r="E429" s="18" t="s">
        <v>666</v>
      </c>
      <c r="F429" s="18" t="s">
        <v>666</v>
      </c>
      <c r="G429" s="18" t="s">
        <v>94</v>
      </c>
      <c r="H429" s="18" t="s">
        <v>94</v>
      </c>
      <c r="I429" s="18" t="s">
        <v>94</v>
      </c>
      <c r="J429" s="18" t="s">
        <v>94</v>
      </c>
      <c r="K429" s="18" t="s">
        <v>94</v>
      </c>
      <c r="L429" s="18" t="s">
        <v>94</v>
      </c>
      <c r="M429" s="18" t="s">
        <v>94</v>
      </c>
    </row>
    <row r="430" spans="1:13">
      <c r="A430" s="18" t="s">
        <v>94</v>
      </c>
      <c r="B430" s="18" t="s">
        <v>1280</v>
      </c>
      <c r="C430" s="18" t="s">
        <v>94</v>
      </c>
      <c r="D430" s="18" t="s">
        <v>94</v>
      </c>
      <c r="E430" s="18" t="s">
        <v>94</v>
      </c>
      <c r="F430" s="18" t="s">
        <v>94</v>
      </c>
      <c r="G430" s="18" t="s">
        <v>94</v>
      </c>
      <c r="H430" s="18" t="s">
        <v>94</v>
      </c>
      <c r="I430" s="18" t="s">
        <v>94</v>
      </c>
      <c r="J430" s="18" t="s">
        <v>94</v>
      </c>
      <c r="K430" s="18" t="s">
        <v>94</v>
      </c>
      <c r="L430" s="18" t="s">
        <v>94</v>
      </c>
      <c r="M430" s="18" t="s">
        <v>94</v>
      </c>
    </row>
    <row r="431" spans="1:13">
      <c r="A431" s="18" t="s">
        <v>685</v>
      </c>
      <c r="B431" s="18" t="s">
        <v>94</v>
      </c>
      <c r="C431" s="18" t="s">
        <v>94</v>
      </c>
      <c r="D431" s="18" t="s">
        <v>94</v>
      </c>
      <c r="E431" s="18" t="s">
        <v>94</v>
      </c>
      <c r="F431" s="18" t="s">
        <v>94</v>
      </c>
      <c r="G431" s="18" t="s">
        <v>94</v>
      </c>
      <c r="H431" s="18" t="s">
        <v>94</v>
      </c>
      <c r="I431" s="18" t="s">
        <v>94</v>
      </c>
      <c r="J431" s="18" t="s">
        <v>94</v>
      </c>
      <c r="K431" s="18" t="s">
        <v>94</v>
      </c>
      <c r="L431" s="18" t="s">
        <v>94</v>
      </c>
      <c r="M431" s="18" t="s">
        <v>94</v>
      </c>
    </row>
    <row r="432" spans="1:13">
      <c r="A432" s="18" t="s">
        <v>659</v>
      </c>
      <c r="B432" s="18" t="s">
        <v>662</v>
      </c>
      <c r="C432" s="18" t="s">
        <v>662</v>
      </c>
      <c r="D432" s="18" t="s">
        <v>662</v>
      </c>
      <c r="E432" s="18" t="s">
        <v>662</v>
      </c>
      <c r="F432" s="18" t="s">
        <v>94</v>
      </c>
      <c r="G432" s="18" t="s">
        <v>94</v>
      </c>
      <c r="H432" s="18" t="s">
        <v>94</v>
      </c>
      <c r="I432" s="18" t="s">
        <v>94</v>
      </c>
      <c r="J432" s="18" t="s">
        <v>94</v>
      </c>
      <c r="K432" s="18" t="s">
        <v>94</v>
      </c>
      <c r="L432" s="18" t="s">
        <v>94</v>
      </c>
      <c r="M432" s="18" t="s">
        <v>94</v>
      </c>
    </row>
    <row r="433" spans="1:13">
      <c r="A433" s="18" t="s">
        <v>707</v>
      </c>
      <c r="B433" s="18" t="s">
        <v>694</v>
      </c>
      <c r="C433" s="18" t="s">
        <v>733</v>
      </c>
      <c r="D433" s="18" t="s">
        <v>673</v>
      </c>
      <c r="E433" s="18" t="s">
        <v>673</v>
      </c>
      <c r="F433" s="18" t="s">
        <v>94</v>
      </c>
      <c r="G433" s="18" t="s">
        <v>94</v>
      </c>
      <c r="H433" s="18" t="s">
        <v>94</v>
      </c>
      <c r="I433" s="18" t="s">
        <v>94</v>
      </c>
      <c r="J433" s="18" t="s">
        <v>94</v>
      </c>
      <c r="K433" s="18" t="s">
        <v>94</v>
      </c>
      <c r="L433" s="18" t="s">
        <v>94</v>
      </c>
      <c r="M433" s="18" t="s">
        <v>94</v>
      </c>
    </row>
    <row r="434" spans="1:13">
      <c r="A434" s="18" t="s">
        <v>867</v>
      </c>
      <c r="B434" s="18" t="s">
        <v>772</v>
      </c>
      <c r="C434" s="18" t="s">
        <v>771</v>
      </c>
      <c r="D434" s="18" t="s">
        <v>697</v>
      </c>
      <c r="E434" s="18" t="s">
        <v>875</v>
      </c>
      <c r="F434" s="18" t="s">
        <v>94</v>
      </c>
      <c r="G434" s="18" t="s">
        <v>94</v>
      </c>
      <c r="H434" s="18" t="s">
        <v>94</v>
      </c>
      <c r="I434" s="18" t="s">
        <v>94</v>
      </c>
      <c r="J434" s="18" t="s">
        <v>94</v>
      </c>
      <c r="K434" s="18" t="s">
        <v>94</v>
      </c>
      <c r="L434" s="18" t="s">
        <v>94</v>
      </c>
      <c r="M434" s="18" t="s">
        <v>94</v>
      </c>
    </row>
    <row r="435" spans="1:13">
      <c r="A435" s="18" t="s">
        <v>660</v>
      </c>
      <c r="B435" s="18" t="s">
        <v>719</v>
      </c>
      <c r="C435" s="18" t="s">
        <v>734</v>
      </c>
      <c r="D435" s="18" t="s">
        <v>742</v>
      </c>
      <c r="E435" s="18" t="s">
        <v>749</v>
      </c>
      <c r="F435" s="18" t="s">
        <v>94</v>
      </c>
      <c r="G435" s="18" t="s">
        <v>94</v>
      </c>
      <c r="H435" s="18" t="s">
        <v>94</v>
      </c>
      <c r="I435" s="18" t="s">
        <v>94</v>
      </c>
      <c r="J435" s="18" t="s">
        <v>94</v>
      </c>
      <c r="K435" s="18" t="s">
        <v>94</v>
      </c>
      <c r="L435" s="18" t="s">
        <v>94</v>
      </c>
      <c r="M435" s="18" t="s">
        <v>94</v>
      </c>
    </row>
    <row r="436" spans="1:13">
      <c r="A436" s="18" t="s">
        <v>708</v>
      </c>
      <c r="B436" s="18" t="s">
        <v>677</v>
      </c>
      <c r="C436" s="18" t="s">
        <v>735</v>
      </c>
      <c r="D436" s="18" t="s">
        <v>743</v>
      </c>
      <c r="E436" s="18" t="s">
        <v>741</v>
      </c>
      <c r="F436" s="18" t="s">
        <v>94</v>
      </c>
      <c r="G436" s="18" t="s">
        <v>94</v>
      </c>
      <c r="H436" s="18" t="s">
        <v>94</v>
      </c>
      <c r="I436" s="18" t="s">
        <v>94</v>
      </c>
      <c r="J436" s="18" t="s">
        <v>94</v>
      </c>
      <c r="K436" s="18" t="s">
        <v>94</v>
      </c>
      <c r="L436" s="18" t="s">
        <v>94</v>
      </c>
      <c r="M436" s="18" t="s">
        <v>94</v>
      </c>
    </row>
    <row r="437" spans="1:13">
      <c r="A437" s="18" t="s">
        <v>709</v>
      </c>
      <c r="B437" s="18" t="s">
        <v>689</v>
      </c>
      <c r="C437" s="18" t="s">
        <v>688</v>
      </c>
      <c r="D437" s="18" t="s">
        <v>725</v>
      </c>
      <c r="E437" s="18" t="s">
        <v>721</v>
      </c>
      <c r="F437" s="18" t="s">
        <v>94</v>
      </c>
      <c r="G437" s="18" t="s">
        <v>94</v>
      </c>
      <c r="H437" s="18" t="s">
        <v>94</v>
      </c>
      <c r="I437" s="18" t="s">
        <v>94</v>
      </c>
      <c r="J437" s="18" t="s">
        <v>94</v>
      </c>
      <c r="K437" s="18" t="s">
        <v>94</v>
      </c>
      <c r="L437" s="18" t="s">
        <v>94</v>
      </c>
      <c r="M437" s="18" t="s">
        <v>94</v>
      </c>
    </row>
    <row r="438" spans="1:13">
      <c r="A438" s="18" t="s">
        <v>710</v>
      </c>
      <c r="B438" s="18" t="s">
        <v>720</v>
      </c>
      <c r="C438" s="18" t="s">
        <v>736</v>
      </c>
      <c r="D438" s="18" t="s">
        <v>744</v>
      </c>
      <c r="E438" s="18" t="s">
        <v>750</v>
      </c>
      <c r="F438" s="18" t="s">
        <v>94</v>
      </c>
      <c r="G438" s="18" t="s">
        <v>94</v>
      </c>
      <c r="H438" s="18" t="s">
        <v>94</v>
      </c>
      <c r="I438" s="18" t="s">
        <v>94</v>
      </c>
      <c r="J438" s="18" t="s">
        <v>94</v>
      </c>
      <c r="K438" s="18" t="s">
        <v>94</v>
      </c>
      <c r="L438" s="18" t="s">
        <v>94</v>
      </c>
      <c r="M438" s="18" t="s">
        <v>94</v>
      </c>
    </row>
    <row r="439" spans="1:13">
      <c r="A439" s="18" t="s">
        <v>711</v>
      </c>
      <c r="B439" s="18" t="s">
        <v>721</v>
      </c>
      <c r="C439" s="18" t="s">
        <v>688</v>
      </c>
      <c r="D439" s="18" t="s">
        <v>730</v>
      </c>
      <c r="E439" s="18" t="s">
        <v>705</v>
      </c>
      <c r="F439" s="18" t="s">
        <v>94</v>
      </c>
      <c r="G439" s="18" t="s">
        <v>94</v>
      </c>
      <c r="H439" s="18" t="s">
        <v>94</v>
      </c>
      <c r="I439" s="18" t="s">
        <v>94</v>
      </c>
      <c r="J439" s="18" t="s">
        <v>94</v>
      </c>
      <c r="K439" s="18" t="s">
        <v>94</v>
      </c>
      <c r="L439" s="18" t="s">
        <v>94</v>
      </c>
      <c r="M439" s="18" t="s">
        <v>94</v>
      </c>
    </row>
    <row r="440" spans="1:13">
      <c r="A440" s="18" t="s">
        <v>712</v>
      </c>
      <c r="B440" s="18" t="s">
        <v>722</v>
      </c>
      <c r="C440" s="18" t="s">
        <v>692</v>
      </c>
      <c r="D440" s="18" t="s">
        <v>697</v>
      </c>
      <c r="E440" s="18" t="s">
        <v>751</v>
      </c>
      <c r="F440" s="18" t="s">
        <v>94</v>
      </c>
      <c r="G440" s="18" t="s">
        <v>94</v>
      </c>
      <c r="H440" s="18" t="s">
        <v>94</v>
      </c>
      <c r="I440" s="18" t="s">
        <v>94</v>
      </c>
      <c r="J440" s="18" t="s">
        <v>94</v>
      </c>
      <c r="K440" s="18" t="s">
        <v>94</v>
      </c>
      <c r="L440" s="18" t="s">
        <v>94</v>
      </c>
      <c r="M440" s="18" t="s">
        <v>94</v>
      </c>
    </row>
    <row r="441" spans="1:13">
      <c r="A441" s="18" t="s">
        <v>661</v>
      </c>
      <c r="B441" s="18" t="s">
        <v>670</v>
      </c>
      <c r="C441" s="18" t="s">
        <v>676</v>
      </c>
      <c r="D441" s="18" t="s">
        <v>704</v>
      </c>
      <c r="E441" s="18" t="s">
        <v>752</v>
      </c>
      <c r="F441" s="18" t="s">
        <v>94</v>
      </c>
      <c r="G441" s="18" t="s">
        <v>94</v>
      </c>
      <c r="H441" s="18" t="s">
        <v>94</v>
      </c>
      <c r="I441" s="18" t="s">
        <v>94</v>
      </c>
      <c r="J441" s="18" t="s">
        <v>94</v>
      </c>
      <c r="K441" s="18" t="s">
        <v>94</v>
      </c>
      <c r="L441" s="18" t="s">
        <v>94</v>
      </c>
      <c r="M441" s="18" t="s">
        <v>94</v>
      </c>
    </row>
    <row r="442" spans="1:13">
      <c r="A442" s="18" t="s">
        <v>102</v>
      </c>
      <c r="B442" s="18" t="s">
        <v>666</v>
      </c>
      <c r="C442" s="18" t="s">
        <v>666</v>
      </c>
      <c r="D442" s="18" t="s">
        <v>666</v>
      </c>
      <c r="E442" s="18" t="s">
        <v>666</v>
      </c>
      <c r="F442" s="18" t="s">
        <v>94</v>
      </c>
      <c r="G442" s="18" t="s">
        <v>94</v>
      </c>
      <c r="H442" s="18" t="s">
        <v>94</v>
      </c>
      <c r="I442" s="18" t="s">
        <v>94</v>
      </c>
      <c r="J442" s="18" t="s">
        <v>94</v>
      </c>
      <c r="K442" s="18" t="s">
        <v>94</v>
      </c>
      <c r="L442" s="18" t="s">
        <v>94</v>
      </c>
      <c r="M442" s="18" t="s">
        <v>94</v>
      </c>
    </row>
    <row r="443" spans="1:13">
      <c r="A443" s="18" t="s">
        <v>94</v>
      </c>
      <c r="B443" s="18" t="s">
        <v>1280</v>
      </c>
      <c r="C443" s="18" t="s">
        <v>94</v>
      </c>
      <c r="D443" s="18" t="s">
        <v>94</v>
      </c>
      <c r="E443" s="18" t="s">
        <v>94</v>
      </c>
      <c r="F443" s="18" t="s">
        <v>94</v>
      </c>
      <c r="G443" s="18" t="s">
        <v>94</v>
      </c>
      <c r="H443" s="18" t="s">
        <v>94</v>
      </c>
      <c r="I443" s="18" t="s">
        <v>94</v>
      </c>
      <c r="J443" s="18" t="s">
        <v>94</v>
      </c>
      <c r="K443" s="18" t="s">
        <v>94</v>
      </c>
      <c r="L443" s="18" t="s">
        <v>94</v>
      </c>
      <c r="M443" s="18" t="s">
        <v>94</v>
      </c>
    </row>
    <row r="444" spans="1:13">
      <c r="A444" s="18" t="s">
        <v>685</v>
      </c>
      <c r="B444" s="18" t="s">
        <v>94</v>
      </c>
      <c r="C444" s="18" t="s">
        <v>94</v>
      </c>
      <c r="D444" s="18" t="s">
        <v>94</v>
      </c>
      <c r="E444" s="18" t="s">
        <v>94</v>
      </c>
      <c r="F444" s="18" t="s">
        <v>94</v>
      </c>
      <c r="G444" s="18" t="s">
        <v>94</v>
      </c>
      <c r="H444" s="18" t="s">
        <v>94</v>
      </c>
      <c r="I444" s="18" t="s">
        <v>94</v>
      </c>
      <c r="J444" s="18" t="s">
        <v>94</v>
      </c>
      <c r="K444" s="18" t="s">
        <v>94</v>
      </c>
      <c r="L444" s="18" t="s">
        <v>94</v>
      </c>
      <c r="M444" s="18" t="s">
        <v>94</v>
      </c>
    </row>
    <row r="445" spans="1:13">
      <c r="A445" s="18" t="s">
        <v>659</v>
      </c>
      <c r="B445" s="18" t="s">
        <v>662</v>
      </c>
      <c r="C445" s="18" t="s">
        <v>662</v>
      </c>
      <c r="D445" s="18" t="s">
        <v>662</v>
      </c>
      <c r="E445" s="18" t="s">
        <v>662</v>
      </c>
      <c r="F445" s="18" t="s">
        <v>94</v>
      </c>
      <c r="G445" s="18" t="s">
        <v>94</v>
      </c>
      <c r="H445" s="18" t="s">
        <v>94</v>
      </c>
      <c r="I445" s="18" t="s">
        <v>94</v>
      </c>
      <c r="J445" s="18" t="s">
        <v>94</v>
      </c>
      <c r="K445" s="18" t="s">
        <v>94</v>
      </c>
      <c r="L445" s="18" t="s">
        <v>94</v>
      </c>
      <c r="M445" s="18" t="s">
        <v>94</v>
      </c>
    </row>
    <row r="446" spans="1:13">
      <c r="A446" s="18" t="s">
        <v>707</v>
      </c>
      <c r="B446" s="18" t="s">
        <v>667</v>
      </c>
      <c r="C446" s="18" t="s">
        <v>686</v>
      </c>
      <c r="D446" s="18" t="s">
        <v>687</v>
      </c>
      <c r="E446" s="18" t="s">
        <v>668</v>
      </c>
      <c r="F446" s="18" t="s">
        <v>94</v>
      </c>
      <c r="G446" s="18" t="s">
        <v>94</v>
      </c>
      <c r="H446" s="18" t="s">
        <v>94</v>
      </c>
      <c r="I446" s="18" t="s">
        <v>94</v>
      </c>
      <c r="J446" s="18" t="s">
        <v>94</v>
      </c>
      <c r="K446" s="18" t="s">
        <v>94</v>
      </c>
      <c r="L446" s="18" t="s">
        <v>94</v>
      </c>
      <c r="M446" s="18" t="s">
        <v>94</v>
      </c>
    </row>
    <row r="447" spans="1:13">
      <c r="A447" s="18" t="s">
        <v>867</v>
      </c>
      <c r="B447" s="18" t="s">
        <v>779</v>
      </c>
      <c r="C447" s="18" t="s">
        <v>687</v>
      </c>
      <c r="D447" s="18" t="s">
        <v>699</v>
      </c>
      <c r="E447" s="18" t="s">
        <v>787</v>
      </c>
      <c r="F447" s="18" t="s">
        <v>94</v>
      </c>
      <c r="G447" s="18" t="s">
        <v>94</v>
      </c>
      <c r="H447" s="18" t="s">
        <v>94</v>
      </c>
      <c r="I447" s="18" t="s">
        <v>94</v>
      </c>
      <c r="J447" s="18" t="s">
        <v>94</v>
      </c>
      <c r="K447" s="18" t="s">
        <v>94</v>
      </c>
      <c r="L447" s="18" t="s">
        <v>94</v>
      </c>
      <c r="M447" s="18" t="s">
        <v>94</v>
      </c>
    </row>
    <row r="448" spans="1:13">
      <c r="A448" s="18" t="s">
        <v>660</v>
      </c>
      <c r="B448" s="18" t="s">
        <v>764</v>
      </c>
      <c r="C448" s="18" t="s">
        <v>792</v>
      </c>
      <c r="D448" s="18" t="s">
        <v>813</v>
      </c>
      <c r="E448" s="18" t="s">
        <v>831</v>
      </c>
      <c r="F448" s="18" t="s">
        <v>94</v>
      </c>
      <c r="G448" s="18" t="s">
        <v>94</v>
      </c>
      <c r="H448" s="18" t="s">
        <v>94</v>
      </c>
      <c r="I448" s="18" t="s">
        <v>94</v>
      </c>
      <c r="J448" s="18" t="s">
        <v>94</v>
      </c>
      <c r="K448" s="18" t="s">
        <v>94</v>
      </c>
      <c r="L448" s="18" t="s">
        <v>94</v>
      </c>
      <c r="M448" s="18" t="s">
        <v>94</v>
      </c>
    </row>
    <row r="449" spans="1:13">
      <c r="A449" s="18" t="s">
        <v>708</v>
      </c>
      <c r="B449" s="18" t="s">
        <v>765</v>
      </c>
      <c r="C449" s="18" t="s">
        <v>793</v>
      </c>
      <c r="D449" s="18" t="s">
        <v>807</v>
      </c>
      <c r="E449" s="18" t="s">
        <v>832</v>
      </c>
      <c r="F449" s="18" t="s">
        <v>94</v>
      </c>
      <c r="G449" s="18" t="s">
        <v>94</v>
      </c>
      <c r="H449" s="18" t="s">
        <v>94</v>
      </c>
      <c r="I449" s="18" t="s">
        <v>94</v>
      </c>
      <c r="J449" s="18" t="s">
        <v>94</v>
      </c>
      <c r="K449" s="18" t="s">
        <v>94</v>
      </c>
      <c r="L449" s="18" t="s">
        <v>94</v>
      </c>
      <c r="M449" s="18" t="s">
        <v>94</v>
      </c>
    </row>
    <row r="450" spans="1:13">
      <c r="A450" s="18" t="s">
        <v>709</v>
      </c>
      <c r="B450" s="18" t="s">
        <v>695</v>
      </c>
      <c r="C450" s="18" t="s">
        <v>725</v>
      </c>
      <c r="D450" s="18" t="s">
        <v>721</v>
      </c>
      <c r="E450" s="18" t="s">
        <v>695</v>
      </c>
      <c r="F450" s="18" t="s">
        <v>94</v>
      </c>
      <c r="G450" s="18" t="s">
        <v>94</v>
      </c>
      <c r="H450" s="18" t="s">
        <v>94</v>
      </c>
      <c r="I450" s="18" t="s">
        <v>94</v>
      </c>
      <c r="J450" s="18" t="s">
        <v>94</v>
      </c>
      <c r="K450" s="18" t="s">
        <v>94</v>
      </c>
      <c r="L450" s="18" t="s">
        <v>94</v>
      </c>
      <c r="M450" s="18" t="s">
        <v>94</v>
      </c>
    </row>
    <row r="451" spans="1:13">
      <c r="A451" s="18" t="s">
        <v>710</v>
      </c>
      <c r="B451" s="18" t="s">
        <v>766</v>
      </c>
      <c r="C451" s="18" t="s">
        <v>794</v>
      </c>
      <c r="D451" s="18" t="s">
        <v>814</v>
      </c>
      <c r="E451" s="18" t="s">
        <v>738</v>
      </c>
      <c r="F451" s="18" t="s">
        <v>94</v>
      </c>
      <c r="G451" s="18" t="s">
        <v>94</v>
      </c>
      <c r="H451" s="18" t="s">
        <v>94</v>
      </c>
      <c r="I451" s="18" t="s">
        <v>94</v>
      </c>
      <c r="J451" s="18" t="s">
        <v>94</v>
      </c>
      <c r="K451" s="18" t="s">
        <v>94</v>
      </c>
      <c r="L451" s="18" t="s">
        <v>94</v>
      </c>
      <c r="M451" s="18" t="s">
        <v>94</v>
      </c>
    </row>
    <row r="452" spans="1:13">
      <c r="A452" s="18" t="s">
        <v>711</v>
      </c>
      <c r="B452" s="18" t="s">
        <v>701</v>
      </c>
      <c r="C452" s="18" t="s">
        <v>746</v>
      </c>
      <c r="D452" s="18" t="s">
        <v>672</v>
      </c>
      <c r="E452" s="18" t="s">
        <v>721</v>
      </c>
      <c r="F452" s="18" t="s">
        <v>94</v>
      </c>
      <c r="G452" s="18" t="s">
        <v>94</v>
      </c>
      <c r="H452" s="18" t="s">
        <v>94</v>
      </c>
      <c r="I452" s="18" t="s">
        <v>94</v>
      </c>
      <c r="J452" s="18" t="s">
        <v>94</v>
      </c>
      <c r="K452" s="18" t="s">
        <v>94</v>
      </c>
      <c r="L452" s="18" t="s">
        <v>94</v>
      </c>
      <c r="M452" s="18" t="s">
        <v>94</v>
      </c>
    </row>
    <row r="453" spans="1:13">
      <c r="A453" s="18" t="s">
        <v>712</v>
      </c>
      <c r="B453" s="18" t="s">
        <v>767</v>
      </c>
      <c r="C453" s="18" t="s">
        <v>671</v>
      </c>
      <c r="D453" s="18" t="s">
        <v>797</v>
      </c>
      <c r="E453" s="18" t="s">
        <v>833</v>
      </c>
      <c r="F453" s="18" t="s">
        <v>94</v>
      </c>
      <c r="G453" s="18" t="s">
        <v>94</v>
      </c>
      <c r="H453" s="18" t="s">
        <v>94</v>
      </c>
      <c r="I453" s="18" t="s">
        <v>94</v>
      </c>
      <c r="J453" s="18" t="s">
        <v>94</v>
      </c>
      <c r="K453" s="18" t="s">
        <v>94</v>
      </c>
      <c r="L453" s="18" t="s">
        <v>94</v>
      </c>
      <c r="M453" s="18" t="s">
        <v>94</v>
      </c>
    </row>
    <row r="454" spans="1:13">
      <c r="A454" s="18" t="s">
        <v>661</v>
      </c>
      <c r="B454" s="18" t="s">
        <v>768</v>
      </c>
      <c r="C454" s="18" t="s">
        <v>752</v>
      </c>
      <c r="D454" s="18" t="s">
        <v>674</v>
      </c>
      <c r="E454" s="18" t="s">
        <v>700</v>
      </c>
      <c r="F454" s="18" t="s">
        <v>94</v>
      </c>
      <c r="G454" s="18" t="s">
        <v>94</v>
      </c>
      <c r="H454" s="18" t="s">
        <v>94</v>
      </c>
      <c r="I454" s="18" t="s">
        <v>94</v>
      </c>
      <c r="J454" s="18" t="s">
        <v>94</v>
      </c>
      <c r="K454" s="18" t="s">
        <v>94</v>
      </c>
      <c r="L454" s="18" t="s">
        <v>94</v>
      </c>
      <c r="M454" s="18" t="s">
        <v>94</v>
      </c>
    </row>
    <row r="455" spans="1:13">
      <c r="A455" s="18" t="s">
        <v>102</v>
      </c>
      <c r="B455" s="18" t="s">
        <v>666</v>
      </c>
      <c r="C455" s="18" t="s">
        <v>666</v>
      </c>
      <c r="D455" s="18" t="s">
        <v>666</v>
      </c>
      <c r="E455" s="18" t="s">
        <v>666</v>
      </c>
      <c r="F455" s="18" t="s">
        <v>94</v>
      </c>
      <c r="G455" s="18" t="s">
        <v>94</v>
      </c>
      <c r="H455" s="18" t="s">
        <v>94</v>
      </c>
      <c r="I455" s="18" t="s">
        <v>94</v>
      </c>
      <c r="J455" s="18" t="s">
        <v>94</v>
      </c>
      <c r="K455" s="18" t="s">
        <v>94</v>
      </c>
      <c r="L455" s="18" t="s">
        <v>94</v>
      </c>
      <c r="M455" s="18" t="s">
        <v>94</v>
      </c>
    </row>
    <row r="456" spans="1:13">
      <c r="A456" s="18" t="s">
        <v>94</v>
      </c>
      <c r="B456" s="18" t="s">
        <v>1280</v>
      </c>
      <c r="C456" s="18" t="s">
        <v>94</v>
      </c>
      <c r="D456" s="18" t="s">
        <v>94</v>
      </c>
      <c r="E456" s="18" t="s">
        <v>94</v>
      </c>
      <c r="F456" s="18" t="s">
        <v>94</v>
      </c>
      <c r="G456" s="18" t="s">
        <v>94</v>
      </c>
      <c r="H456" s="18" t="s">
        <v>94</v>
      </c>
      <c r="I456" s="18" t="s">
        <v>94</v>
      </c>
      <c r="J456" s="18" t="s">
        <v>94</v>
      </c>
      <c r="K456" s="18" t="s">
        <v>94</v>
      </c>
      <c r="L456" s="18" t="s">
        <v>94</v>
      </c>
      <c r="M456" s="18" t="s">
        <v>94</v>
      </c>
    </row>
    <row r="457" spans="1:13">
      <c r="A457" s="18" t="s">
        <v>685</v>
      </c>
      <c r="B457" s="18" t="s">
        <v>94</v>
      </c>
      <c r="C457" s="18" t="s">
        <v>94</v>
      </c>
      <c r="D457" s="18" t="s">
        <v>94</v>
      </c>
      <c r="E457" s="18" t="s">
        <v>94</v>
      </c>
      <c r="F457" s="18" t="s">
        <v>94</v>
      </c>
      <c r="G457" s="18" t="s">
        <v>94</v>
      </c>
      <c r="H457" s="18" t="s">
        <v>94</v>
      </c>
      <c r="I457" s="18" t="s">
        <v>94</v>
      </c>
      <c r="J457" s="18" t="s">
        <v>94</v>
      </c>
      <c r="K457" s="18" t="s">
        <v>94</v>
      </c>
      <c r="L457" s="18" t="s">
        <v>94</v>
      </c>
      <c r="M457" s="18" t="s">
        <v>94</v>
      </c>
    </row>
    <row r="458" spans="1:13">
      <c r="A458" s="18" t="s">
        <v>659</v>
      </c>
      <c r="B458" s="18" t="s">
        <v>662</v>
      </c>
      <c r="C458" s="18" t="s">
        <v>662</v>
      </c>
      <c r="D458" s="18" t="s">
        <v>662</v>
      </c>
      <c r="E458" s="18" t="s">
        <v>662</v>
      </c>
      <c r="F458" s="18" t="s">
        <v>94</v>
      </c>
      <c r="G458" s="18" t="s">
        <v>94</v>
      </c>
      <c r="H458" s="18" t="s">
        <v>94</v>
      </c>
      <c r="I458" s="18" t="s">
        <v>94</v>
      </c>
      <c r="J458" s="18" t="s">
        <v>94</v>
      </c>
      <c r="K458" s="18" t="s">
        <v>94</v>
      </c>
      <c r="L458" s="18" t="s">
        <v>94</v>
      </c>
      <c r="M458" s="18" t="s">
        <v>94</v>
      </c>
    </row>
    <row r="459" spans="1:13">
      <c r="A459" s="18" t="s">
        <v>707</v>
      </c>
      <c r="B459" s="18" t="s">
        <v>769</v>
      </c>
      <c r="C459" s="18" t="s">
        <v>689</v>
      </c>
      <c r="D459" s="18" t="s">
        <v>771</v>
      </c>
      <c r="E459" s="18" t="s">
        <v>674</v>
      </c>
      <c r="F459" s="18" t="s">
        <v>94</v>
      </c>
      <c r="G459" s="18" t="s">
        <v>94</v>
      </c>
      <c r="H459" s="18" t="s">
        <v>94</v>
      </c>
      <c r="I459" s="18" t="s">
        <v>94</v>
      </c>
      <c r="J459" s="18" t="s">
        <v>94</v>
      </c>
      <c r="K459" s="18" t="s">
        <v>94</v>
      </c>
      <c r="L459" s="18" t="s">
        <v>94</v>
      </c>
      <c r="M459" s="18" t="s">
        <v>94</v>
      </c>
    </row>
    <row r="460" spans="1:13">
      <c r="A460" s="18" t="s">
        <v>867</v>
      </c>
      <c r="B460" s="18" t="s">
        <v>869</v>
      </c>
      <c r="C460" s="18" t="s">
        <v>872</v>
      </c>
      <c r="D460" s="18" t="s">
        <v>796</v>
      </c>
      <c r="E460" s="18" t="s">
        <v>876</v>
      </c>
      <c r="F460" s="18" t="s">
        <v>94</v>
      </c>
      <c r="G460" s="18" t="s">
        <v>94</v>
      </c>
      <c r="H460" s="18" t="s">
        <v>94</v>
      </c>
      <c r="I460" s="18" t="s">
        <v>94</v>
      </c>
      <c r="J460" s="18" t="s">
        <v>94</v>
      </c>
      <c r="K460" s="18" t="s">
        <v>94</v>
      </c>
      <c r="L460" s="18" t="s">
        <v>94</v>
      </c>
      <c r="M460" s="18" t="s">
        <v>94</v>
      </c>
    </row>
    <row r="461" spans="1:13">
      <c r="A461" s="18" t="s">
        <v>660</v>
      </c>
      <c r="B461" s="18" t="s">
        <v>770</v>
      </c>
      <c r="C461" s="18" t="s">
        <v>795</v>
      </c>
      <c r="D461" s="18" t="s">
        <v>815</v>
      </c>
      <c r="E461" s="18" t="s">
        <v>834</v>
      </c>
      <c r="F461" s="18" t="s">
        <v>94</v>
      </c>
      <c r="G461" s="18" t="s">
        <v>94</v>
      </c>
      <c r="H461" s="18" t="s">
        <v>94</v>
      </c>
      <c r="I461" s="18" t="s">
        <v>94</v>
      </c>
      <c r="J461" s="18" t="s">
        <v>94</v>
      </c>
      <c r="K461" s="18" t="s">
        <v>94</v>
      </c>
      <c r="L461" s="18" t="s">
        <v>94</v>
      </c>
      <c r="M461" s="18" t="s">
        <v>94</v>
      </c>
    </row>
    <row r="462" spans="1:13">
      <c r="A462" s="18" t="s">
        <v>708</v>
      </c>
      <c r="B462" s="18" t="s">
        <v>771</v>
      </c>
      <c r="C462" s="18" t="s">
        <v>796</v>
      </c>
      <c r="D462" s="18" t="s">
        <v>816</v>
      </c>
      <c r="E462" s="18" t="s">
        <v>835</v>
      </c>
      <c r="F462" s="18" t="s">
        <v>94</v>
      </c>
      <c r="G462" s="18" t="s">
        <v>94</v>
      </c>
      <c r="H462" s="18" t="s">
        <v>94</v>
      </c>
      <c r="I462" s="18" t="s">
        <v>94</v>
      </c>
      <c r="J462" s="18" t="s">
        <v>94</v>
      </c>
      <c r="K462" s="18" t="s">
        <v>94</v>
      </c>
      <c r="L462" s="18" t="s">
        <v>94</v>
      </c>
      <c r="M462" s="18" t="s">
        <v>94</v>
      </c>
    </row>
    <row r="463" spans="1:13">
      <c r="A463" s="18" t="s">
        <v>709</v>
      </c>
      <c r="B463" s="18" t="s">
        <v>714</v>
      </c>
      <c r="C463" s="18" t="s">
        <v>689</v>
      </c>
      <c r="D463" s="18" t="s">
        <v>686</v>
      </c>
      <c r="E463" s="18" t="s">
        <v>721</v>
      </c>
      <c r="F463" s="18" t="s">
        <v>94</v>
      </c>
      <c r="G463" s="18" t="s">
        <v>94</v>
      </c>
      <c r="H463" s="18" t="s">
        <v>94</v>
      </c>
      <c r="I463" s="18" t="s">
        <v>94</v>
      </c>
      <c r="J463" s="18" t="s">
        <v>94</v>
      </c>
      <c r="K463" s="18" t="s">
        <v>94</v>
      </c>
      <c r="L463" s="18" t="s">
        <v>94</v>
      </c>
      <c r="M463" s="18" t="s">
        <v>94</v>
      </c>
    </row>
    <row r="464" spans="1:13">
      <c r="A464" s="18" t="s">
        <v>710</v>
      </c>
      <c r="B464" s="18" t="s">
        <v>765</v>
      </c>
      <c r="C464" s="18" t="s">
        <v>768</v>
      </c>
      <c r="D464" s="18" t="s">
        <v>807</v>
      </c>
      <c r="E464" s="18" t="s">
        <v>771</v>
      </c>
      <c r="F464" s="18" t="s">
        <v>94</v>
      </c>
      <c r="G464" s="18" t="s">
        <v>94</v>
      </c>
      <c r="H464" s="18" t="s">
        <v>94</v>
      </c>
      <c r="I464" s="18" t="s">
        <v>94</v>
      </c>
      <c r="J464" s="18" t="s">
        <v>94</v>
      </c>
      <c r="K464" s="18" t="s">
        <v>94</v>
      </c>
      <c r="L464" s="18" t="s">
        <v>94</v>
      </c>
      <c r="M464" s="18" t="s">
        <v>94</v>
      </c>
    </row>
    <row r="465" spans="1:13">
      <c r="A465" s="18" t="s">
        <v>711</v>
      </c>
      <c r="B465" s="18" t="s">
        <v>689</v>
      </c>
      <c r="C465" s="18" t="s">
        <v>668</v>
      </c>
      <c r="D465" s="18" t="s">
        <v>788</v>
      </c>
      <c r="E465" s="18" t="s">
        <v>762</v>
      </c>
      <c r="F465" s="18" t="s">
        <v>94</v>
      </c>
      <c r="G465" s="18" t="s">
        <v>94</v>
      </c>
      <c r="H465" s="18" t="s">
        <v>94</v>
      </c>
      <c r="I465" s="18" t="s">
        <v>94</v>
      </c>
      <c r="J465" s="18" t="s">
        <v>94</v>
      </c>
      <c r="K465" s="18" t="s">
        <v>94</v>
      </c>
      <c r="L465" s="18" t="s">
        <v>94</v>
      </c>
      <c r="M465" s="18" t="s">
        <v>94</v>
      </c>
    </row>
    <row r="466" spans="1:13">
      <c r="A466" s="18" t="s">
        <v>712</v>
      </c>
      <c r="B466" s="18" t="s">
        <v>668</v>
      </c>
      <c r="C466" s="18" t="s">
        <v>726</v>
      </c>
      <c r="D466" s="18" t="s">
        <v>691</v>
      </c>
      <c r="E466" s="18" t="s">
        <v>717</v>
      </c>
      <c r="F466" s="18" t="s">
        <v>94</v>
      </c>
      <c r="G466" s="18" t="s">
        <v>94</v>
      </c>
      <c r="H466" s="18" t="s">
        <v>94</v>
      </c>
      <c r="I466" s="18" t="s">
        <v>94</v>
      </c>
      <c r="J466" s="18" t="s">
        <v>94</v>
      </c>
      <c r="K466" s="18" t="s">
        <v>94</v>
      </c>
      <c r="L466" s="18" t="s">
        <v>94</v>
      </c>
      <c r="M466" s="18" t="s">
        <v>94</v>
      </c>
    </row>
    <row r="467" spans="1:13">
      <c r="A467" s="18" t="s">
        <v>661</v>
      </c>
      <c r="B467" s="18" t="s">
        <v>772</v>
      </c>
      <c r="C467" s="18" t="s">
        <v>797</v>
      </c>
      <c r="D467" s="18" t="s">
        <v>663</v>
      </c>
      <c r="E467" s="18" t="s">
        <v>765</v>
      </c>
      <c r="F467" s="18" t="s">
        <v>94</v>
      </c>
      <c r="G467" s="18" t="s">
        <v>94</v>
      </c>
      <c r="H467" s="18" t="s">
        <v>94</v>
      </c>
      <c r="I467" s="18" t="s">
        <v>94</v>
      </c>
      <c r="J467" s="18" t="s">
        <v>94</v>
      </c>
      <c r="K467" s="18" t="s">
        <v>94</v>
      </c>
      <c r="L467" s="18" t="s">
        <v>94</v>
      </c>
      <c r="M467" s="18" t="s">
        <v>94</v>
      </c>
    </row>
    <row r="468" spans="1:13">
      <c r="A468" s="18" t="s">
        <v>102</v>
      </c>
      <c r="B468" s="18" t="s">
        <v>666</v>
      </c>
      <c r="C468" s="18" t="s">
        <v>666</v>
      </c>
      <c r="D468" s="18" t="s">
        <v>666</v>
      </c>
      <c r="E468" s="18" t="s">
        <v>666</v>
      </c>
      <c r="F468" s="18" t="s">
        <v>94</v>
      </c>
      <c r="G468" s="18" t="s">
        <v>94</v>
      </c>
      <c r="H468" s="18" t="s">
        <v>94</v>
      </c>
      <c r="I468" s="18" t="s">
        <v>94</v>
      </c>
      <c r="J468" s="18" t="s">
        <v>94</v>
      </c>
      <c r="K468" s="18" t="s">
        <v>94</v>
      </c>
      <c r="L468" s="18" t="s">
        <v>94</v>
      </c>
      <c r="M468" s="18" t="s">
        <v>94</v>
      </c>
    </row>
    <row r="469" spans="1:13">
      <c r="A469" s="18" t="s">
        <v>94</v>
      </c>
      <c r="B469" s="18" t="s">
        <v>773</v>
      </c>
      <c r="C469" s="18" t="s">
        <v>94</v>
      </c>
      <c r="D469" s="18" t="s">
        <v>94</v>
      </c>
      <c r="E469" s="18" t="s">
        <v>94</v>
      </c>
      <c r="F469" s="18" t="s">
        <v>94</v>
      </c>
      <c r="G469" s="18" t="s">
        <v>94</v>
      </c>
      <c r="H469" s="18" t="s">
        <v>94</v>
      </c>
      <c r="I469" s="18" t="s">
        <v>94</v>
      </c>
      <c r="J469" s="18" t="s">
        <v>94</v>
      </c>
      <c r="K469" s="18" t="s">
        <v>94</v>
      </c>
      <c r="L469" s="18" t="s">
        <v>94</v>
      </c>
      <c r="M469" s="18" t="s">
        <v>94</v>
      </c>
    </row>
    <row r="470" spans="1:13">
      <c r="A470" s="18" t="s">
        <v>1472</v>
      </c>
      <c r="B470" s="18" t="s">
        <v>94</v>
      </c>
      <c r="C470" s="18" t="s">
        <v>94</v>
      </c>
      <c r="D470" s="18" t="s">
        <v>94</v>
      </c>
      <c r="E470" s="18" t="s">
        <v>94</v>
      </c>
      <c r="F470" s="18" t="s">
        <v>94</v>
      </c>
      <c r="G470" s="18" t="s">
        <v>94</v>
      </c>
      <c r="H470" s="18" t="s">
        <v>94</v>
      </c>
      <c r="I470" s="18" t="s">
        <v>94</v>
      </c>
      <c r="J470" s="18" t="s">
        <v>94</v>
      </c>
      <c r="K470" s="18" t="s">
        <v>94</v>
      </c>
      <c r="L470" s="18" t="s">
        <v>94</v>
      </c>
      <c r="M470" s="18" t="s">
        <v>94</v>
      </c>
    </row>
    <row r="471" spans="1:13">
      <c r="A471" s="18" t="s">
        <v>115</v>
      </c>
      <c r="B471" s="18" t="s">
        <v>108</v>
      </c>
      <c r="C471" s="18" t="s">
        <v>108</v>
      </c>
      <c r="D471" s="18" t="s">
        <v>108</v>
      </c>
      <c r="E471" s="18" t="s">
        <v>94</v>
      </c>
      <c r="F471" s="18" t="s">
        <v>94</v>
      </c>
      <c r="G471" s="18" t="s">
        <v>94</v>
      </c>
      <c r="H471" s="18" t="s">
        <v>94</v>
      </c>
      <c r="I471" s="18" t="s">
        <v>94</v>
      </c>
      <c r="J471" s="18" t="s">
        <v>94</v>
      </c>
      <c r="K471" s="18" t="s">
        <v>94</v>
      </c>
      <c r="L471" s="18" t="s">
        <v>94</v>
      </c>
      <c r="M471" s="18" t="s">
        <v>94</v>
      </c>
    </row>
    <row r="472" spans="1:13">
      <c r="A472" s="18" t="s">
        <v>99</v>
      </c>
      <c r="B472" s="18" t="s">
        <v>292</v>
      </c>
      <c r="C472" s="18" t="s">
        <v>907</v>
      </c>
      <c r="D472" s="18" t="s">
        <v>521</v>
      </c>
      <c r="E472" s="18" t="s">
        <v>94</v>
      </c>
      <c r="F472" s="18" t="s">
        <v>94</v>
      </c>
      <c r="G472" s="18" t="s">
        <v>94</v>
      </c>
      <c r="H472" s="18" t="s">
        <v>94</v>
      </c>
      <c r="I472" s="18" t="s">
        <v>94</v>
      </c>
      <c r="J472" s="18" t="s">
        <v>94</v>
      </c>
      <c r="K472" s="18" t="s">
        <v>94</v>
      </c>
      <c r="L472" s="18" t="s">
        <v>94</v>
      </c>
      <c r="M472" s="18" t="s">
        <v>94</v>
      </c>
    </row>
    <row r="473" spans="1:13">
      <c r="A473" s="18" t="s">
        <v>126</v>
      </c>
      <c r="B473" s="18" t="s">
        <v>1477</v>
      </c>
      <c r="C473" s="18" t="s">
        <v>572</v>
      </c>
      <c r="D473" s="18" t="s">
        <v>566</v>
      </c>
      <c r="E473" s="18" t="s">
        <v>94</v>
      </c>
      <c r="F473" s="18" t="s">
        <v>94</v>
      </c>
      <c r="G473" s="18" t="s">
        <v>94</v>
      </c>
      <c r="H473" s="18" t="s">
        <v>94</v>
      </c>
      <c r="I473" s="18" t="s">
        <v>94</v>
      </c>
      <c r="J473" s="18" t="s">
        <v>94</v>
      </c>
      <c r="K473" s="18" t="s">
        <v>94</v>
      </c>
      <c r="L473" s="18" t="s">
        <v>94</v>
      </c>
      <c r="M473" s="18" t="s">
        <v>94</v>
      </c>
    </row>
    <row r="474" spans="1:13">
      <c r="A474" s="18" t="s">
        <v>127</v>
      </c>
      <c r="B474" s="18" t="s">
        <v>410</v>
      </c>
      <c r="C474" s="18" t="s">
        <v>581</v>
      </c>
      <c r="D474" s="18" t="s">
        <v>1484</v>
      </c>
      <c r="E474" s="18" t="s">
        <v>94</v>
      </c>
      <c r="F474" s="18" t="s">
        <v>94</v>
      </c>
      <c r="G474" s="18" t="s">
        <v>94</v>
      </c>
      <c r="H474" s="18" t="s">
        <v>94</v>
      </c>
      <c r="I474" s="18" t="s">
        <v>94</v>
      </c>
      <c r="J474" s="18" t="s">
        <v>94</v>
      </c>
      <c r="K474" s="18" t="s">
        <v>94</v>
      </c>
      <c r="L474" s="18" t="s">
        <v>94</v>
      </c>
      <c r="M474" s="18" t="s">
        <v>94</v>
      </c>
    </row>
    <row r="475" spans="1:13">
      <c r="A475" s="18" t="s">
        <v>128</v>
      </c>
      <c r="B475" s="18" t="s">
        <v>939</v>
      </c>
      <c r="C475" s="18" t="s">
        <v>1436</v>
      </c>
      <c r="D475" s="18" t="s">
        <v>368</v>
      </c>
      <c r="E475" s="18" t="s">
        <v>94</v>
      </c>
      <c r="F475" s="18" t="s">
        <v>94</v>
      </c>
      <c r="G475" s="18" t="s">
        <v>94</v>
      </c>
      <c r="H475" s="18" t="s">
        <v>94</v>
      </c>
      <c r="I475" s="18" t="s">
        <v>94</v>
      </c>
      <c r="J475" s="18" t="s">
        <v>94</v>
      </c>
      <c r="K475" s="18" t="s">
        <v>94</v>
      </c>
      <c r="L475" s="18" t="s">
        <v>94</v>
      </c>
      <c r="M475" s="18" t="s">
        <v>94</v>
      </c>
    </row>
    <row r="476" spans="1:13">
      <c r="A476" s="18" t="s">
        <v>129</v>
      </c>
      <c r="B476" s="18" t="s">
        <v>1261</v>
      </c>
      <c r="C476" s="18" t="s">
        <v>296</v>
      </c>
      <c r="D476" s="18" t="s">
        <v>609</v>
      </c>
      <c r="E476" s="18" t="s">
        <v>94</v>
      </c>
      <c r="F476" s="18" t="s">
        <v>94</v>
      </c>
      <c r="G476" s="18" t="s">
        <v>94</v>
      </c>
      <c r="H476" s="18" t="s">
        <v>94</v>
      </c>
      <c r="I476" s="18" t="s">
        <v>94</v>
      </c>
      <c r="J476" s="18" t="s">
        <v>94</v>
      </c>
      <c r="K476" s="18" t="s">
        <v>94</v>
      </c>
      <c r="L476" s="18" t="s">
        <v>94</v>
      </c>
      <c r="M476" s="18" t="s">
        <v>94</v>
      </c>
    </row>
    <row r="477" spans="1:13">
      <c r="A477" s="18" t="s">
        <v>130</v>
      </c>
      <c r="B477" s="18" t="s">
        <v>1263</v>
      </c>
      <c r="C477" s="18" t="s">
        <v>1479</v>
      </c>
      <c r="D477" s="18" t="s">
        <v>632</v>
      </c>
      <c r="E477" s="18" t="s">
        <v>94</v>
      </c>
      <c r="F477" s="18" t="s">
        <v>94</v>
      </c>
      <c r="G477" s="18" t="s">
        <v>94</v>
      </c>
      <c r="H477" s="18" t="s">
        <v>94</v>
      </c>
      <c r="I477" s="18" t="s">
        <v>94</v>
      </c>
      <c r="J477" s="18" t="s">
        <v>94</v>
      </c>
      <c r="K477" s="18" t="s">
        <v>94</v>
      </c>
      <c r="L477" s="18" t="s">
        <v>94</v>
      </c>
      <c r="M477" s="18" t="s">
        <v>94</v>
      </c>
    </row>
    <row r="478" spans="1:13">
      <c r="A478" s="18" t="s">
        <v>102</v>
      </c>
      <c r="B478" s="18" t="s">
        <v>326</v>
      </c>
      <c r="C478" s="18" t="s">
        <v>639</v>
      </c>
      <c r="D478" s="18" t="s">
        <v>937</v>
      </c>
      <c r="E478" s="18" t="s">
        <v>94</v>
      </c>
      <c r="F478" s="18" t="s">
        <v>94</v>
      </c>
      <c r="G478" s="18" t="s">
        <v>94</v>
      </c>
      <c r="H478" s="18" t="s">
        <v>94</v>
      </c>
      <c r="I478" s="18" t="s">
        <v>94</v>
      </c>
      <c r="J478" s="18" t="s">
        <v>94</v>
      </c>
      <c r="K478" s="18" t="s">
        <v>94</v>
      </c>
      <c r="L478" s="18" t="s">
        <v>94</v>
      </c>
      <c r="M478" s="18" t="s">
        <v>94</v>
      </c>
    </row>
    <row r="479" spans="1:13">
      <c r="A479" s="18" t="s">
        <v>94</v>
      </c>
      <c r="B479" s="18" t="s">
        <v>773</v>
      </c>
      <c r="C479" s="18" t="s">
        <v>94</v>
      </c>
      <c r="D479" s="18" t="s">
        <v>94</v>
      </c>
      <c r="E479" s="18" t="s">
        <v>94</v>
      </c>
      <c r="F479" s="18" t="s">
        <v>94</v>
      </c>
      <c r="G479" s="18" t="s">
        <v>94</v>
      </c>
      <c r="H479" s="18" t="s">
        <v>94</v>
      </c>
      <c r="I479" s="18" t="s">
        <v>94</v>
      </c>
      <c r="J479" s="18" t="s">
        <v>94</v>
      </c>
      <c r="K479" s="18" t="s">
        <v>94</v>
      </c>
      <c r="L479" s="18" t="s">
        <v>94</v>
      </c>
      <c r="M479" s="18" t="s">
        <v>94</v>
      </c>
    </row>
    <row r="480" spans="1:13">
      <c r="A480" s="18" t="s">
        <v>1473</v>
      </c>
      <c r="B480" s="18" t="s">
        <v>94</v>
      </c>
      <c r="C480" s="18" t="s">
        <v>94</v>
      </c>
      <c r="D480" s="18" t="s">
        <v>94</v>
      </c>
      <c r="E480" s="18" t="s">
        <v>94</v>
      </c>
      <c r="F480" s="18" t="s">
        <v>94</v>
      </c>
      <c r="G480" s="18" t="s">
        <v>94</v>
      </c>
      <c r="H480" s="18" t="s">
        <v>94</v>
      </c>
      <c r="I480" s="18" t="s">
        <v>94</v>
      </c>
      <c r="J480" s="18" t="s">
        <v>94</v>
      </c>
      <c r="K480" s="18" t="s">
        <v>94</v>
      </c>
      <c r="L480" s="18" t="s">
        <v>94</v>
      </c>
      <c r="M480" s="18" t="s">
        <v>94</v>
      </c>
    </row>
    <row r="481" spans="1:13">
      <c r="A481" s="18" t="s">
        <v>116</v>
      </c>
      <c r="B481" s="18" t="s">
        <v>108</v>
      </c>
      <c r="C481" s="18" t="s">
        <v>108</v>
      </c>
      <c r="D481" s="18" t="s">
        <v>108</v>
      </c>
      <c r="E481" s="18" t="s">
        <v>94</v>
      </c>
      <c r="F481" s="18" t="s">
        <v>94</v>
      </c>
      <c r="G481" s="18" t="s">
        <v>94</v>
      </c>
      <c r="H481" s="18" t="s">
        <v>94</v>
      </c>
      <c r="I481" s="18" t="s">
        <v>94</v>
      </c>
      <c r="J481" s="18" t="s">
        <v>94</v>
      </c>
      <c r="K481" s="18" t="s">
        <v>94</v>
      </c>
      <c r="L481" s="18" t="s">
        <v>94</v>
      </c>
      <c r="M481" s="18" t="s">
        <v>94</v>
      </c>
    </row>
    <row r="482" spans="1:13">
      <c r="A482" s="18" t="s">
        <v>99</v>
      </c>
      <c r="B482" s="18" t="s">
        <v>292</v>
      </c>
      <c r="C482" s="18" t="s">
        <v>907</v>
      </c>
      <c r="D482" s="18" t="s">
        <v>521</v>
      </c>
      <c r="E482" s="18" t="s">
        <v>94</v>
      </c>
      <c r="F482" s="18" t="s">
        <v>94</v>
      </c>
      <c r="G482" s="18" t="s">
        <v>94</v>
      </c>
      <c r="H482" s="18" t="s">
        <v>94</v>
      </c>
      <c r="I482" s="18" t="s">
        <v>94</v>
      </c>
      <c r="J482" s="18" t="s">
        <v>94</v>
      </c>
      <c r="K482" s="18" t="s">
        <v>94</v>
      </c>
      <c r="L482" s="18" t="s">
        <v>94</v>
      </c>
      <c r="M482" s="18" t="s">
        <v>94</v>
      </c>
    </row>
    <row r="483" spans="1:13">
      <c r="A483" s="18" t="s">
        <v>103</v>
      </c>
      <c r="B483" s="18" t="s">
        <v>1478</v>
      </c>
      <c r="C483" s="18" t="s">
        <v>553</v>
      </c>
      <c r="D483" s="18" t="s">
        <v>629</v>
      </c>
      <c r="E483" s="18" t="s">
        <v>94</v>
      </c>
      <c r="F483" s="18" t="s">
        <v>94</v>
      </c>
      <c r="G483" s="18" t="s">
        <v>94</v>
      </c>
      <c r="H483" s="18" t="s">
        <v>94</v>
      </c>
      <c r="I483" s="18" t="s">
        <v>94</v>
      </c>
      <c r="J483" s="18" t="s">
        <v>94</v>
      </c>
      <c r="K483" s="18" t="s">
        <v>94</v>
      </c>
      <c r="L483" s="18" t="s">
        <v>94</v>
      </c>
      <c r="M483" s="18" t="s">
        <v>94</v>
      </c>
    </row>
    <row r="484" spans="1:13">
      <c r="A484" s="18" t="s">
        <v>104</v>
      </c>
      <c r="B484" s="18" t="s">
        <v>300</v>
      </c>
      <c r="C484" s="18" t="s">
        <v>1480</v>
      </c>
      <c r="D484" s="18" t="s">
        <v>508</v>
      </c>
      <c r="E484" s="18" t="s">
        <v>94</v>
      </c>
      <c r="F484" s="18" t="s">
        <v>94</v>
      </c>
      <c r="G484" s="18" t="s">
        <v>94</v>
      </c>
      <c r="H484" s="18" t="s">
        <v>94</v>
      </c>
      <c r="I484" s="18" t="s">
        <v>94</v>
      </c>
      <c r="J484" s="18" t="s">
        <v>94</v>
      </c>
      <c r="K484" s="18" t="s">
        <v>94</v>
      </c>
      <c r="L484" s="18" t="s">
        <v>94</v>
      </c>
      <c r="M484" s="18" t="s">
        <v>94</v>
      </c>
    </row>
    <row r="485" spans="1:13">
      <c r="A485" s="18" t="s">
        <v>130</v>
      </c>
      <c r="B485" s="18" t="s">
        <v>1263</v>
      </c>
      <c r="C485" s="18" t="s">
        <v>1479</v>
      </c>
      <c r="D485" s="18" t="s">
        <v>632</v>
      </c>
      <c r="E485" s="18" t="s">
        <v>94</v>
      </c>
      <c r="F485" s="18" t="s">
        <v>94</v>
      </c>
      <c r="G485" s="18" t="s">
        <v>94</v>
      </c>
      <c r="H485" s="18" t="s">
        <v>94</v>
      </c>
      <c r="I485" s="18" t="s">
        <v>94</v>
      </c>
      <c r="J485" s="18" t="s">
        <v>94</v>
      </c>
      <c r="K485" s="18" t="s">
        <v>94</v>
      </c>
      <c r="L485" s="18" t="s">
        <v>94</v>
      </c>
      <c r="M485" s="18" t="s">
        <v>94</v>
      </c>
    </row>
    <row r="486" spans="1:13">
      <c r="A486" s="18" t="s">
        <v>102</v>
      </c>
      <c r="B486" s="18" t="s">
        <v>326</v>
      </c>
      <c r="C486" s="18" t="s">
        <v>639</v>
      </c>
      <c r="D486" s="18" t="s">
        <v>937</v>
      </c>
      <c r="E486" s="18" t="s">
        <v>94</v>
      </c>
      <c r="F486" s="18" t="s">
        <v>94</v>
      </c>
      <c r="G486" s="18" t="s">
        <v>94</v>
      </c>
      <c r="H486" s="18" t="s">
        <v>94</v>
      </c>
      <c r="I486" s="18" t="s">
        <v>94</v>
      </c>
      <c r="J486" s="18" t="s">
        <v>94</v>
      </c>
      <c r="K486" s="18" t="s">
        <v>94</v>
      </c>
      <c r="L486" s="18" t="s">
        <v>94</v>
      </c>
      <c r="M486" s="18" t="s">
        <v>94</v>
      </c>
    </row>
    <row r="487" spans="1:13">
      <c r="A487" s="18" t="s">
        <v>94</v>
      </c>
      <c r="B487" s="18" t="s">
        <v>773</v>
      </c>
      <c r="C487" s="18" t="s">
        <v>94</v>
      </c>
      <c r="D487" s="18" t="s">
        <v>94</v>
      </c>
      <c r="E487" s="18" t="s">
        <v>94</v>
      </c>
      <c r="F487" s="18" t="s">
        <v>94</v>
      </c>
      <c r="G487" s="18" t="s">
        <v>94</v>
      </c>
      <c r="H487" s="18" t="s">
        <v>94</v>
      </c>
      <c r="I487" s="18" t="s">
        <v>94</v>
      </c>
      <c r="J487" s="18" t="s">
        <v>94</v>
      </c>
      <c r="K487" s="18" t="s">
        <v>94</v>
      </c>
      <c r="L487" s="18" t="s">
        <v>94</v>
      </c>
      <c r="M487" s="18" t="s">
        <v>94</v>
      </c>
    </row>
    <row r="488" spans="1:13">
      <c r="A488" s="18" t="s">
        <v>1474</v>
      </c>
      <c r="B488" s="18" t="s">
        <v>94</v>
      </c>
      <c r="C488" s="18" t="s">
        <v>94</v>
      </c>
      <c r="D488" s="18" t="s">
        <v>94</v>
      </c>
      <c r="E488" s="18" t="s">
        <v>94</v>
      </c>
      <c r="F488" s="18" t="s">
        <v>94</v>
      </c>
      <c r="G488" s="18" t="s">
        <v>94</v>
      </c>
      <c r="H488" s="18" t="s">
        <v>94</v>
      </c>
      <c r="I488" s="18" t="s">
        <v>94</v>
      </c>
      <c r="J488" s="18" t="s">
        <v>94</v>
      </c>
      <c r="K488" s="18" t="s">
        <v>94</v>
      </c>
      <c r="L488" s="18" t="s">
        <v>94</v>
      </c>
      <c r="M488" s="18" t="s">
        <v>94</v>
      </c>
    </row>
    <row r="489" spans="1:13">
      <c r="A489" s="18" t="s">
        <v>1280</v>
      </c>
      <c r="B489" s="18" t="s">
        <v>108</v>
      </c>
      <c r="C489" s="18" t="s">
        <v>108</v>
      </c>
      <c r="D489" s="18" t="s">
        <v>108</v>
      </c>
      <c r="E489" s="18" t="s">
        <v>94</v>
      </c>
      <c r="F489" s="18" t="s">
        <v>94</v>
      </c>
      <c r="G489" s="18" t="s">
        <v>94</v>
      </c>
      <c r="H489" s="18" t="s">
        <v>94</v>
      </c>
      <c r="I489" s="18" t="s">
        <v>94</v>
      </c>
      <c r="J489" s="18" t="s">
        <v>94</v>
      </c>
      <c r="K489" s="18" t="s">
        <v>94</v>
      </c>
      <c r="L489" s="18" t="s">
        <v>94</v>
      </c>
      <c r="M489" s="18" t="s">
        <v>94</v>
      </c>
    </row>
    <row r="490" spans="1:13">
      <c r="A490" s="18" t="s">
        <v>1133</v>
      </c>
      <c r="B490" s="18" t="s">
        <v>202</v>
      </c>
      <c r="C490" s="18" t="s">
        <v>538</v>
      </c>
      <c r="D490" s="18" t="s">
        <v>1485</v>
      </c>
      <c r="E490" s="18" t="s">
        <v>94</v>
      </c>
      <c r="F490" s="18" t="s">
        <v>94</v>
      </c>
      <c r="G490" s="18" t="s">
        <v>94</v>
      </c>
      <c r="H490" s="18" t="s">
        <v>94</v>
      </c>
      <c r="I490" s="18" t="s">
        <v>94</v>
      </c>
      <c r="J490" s="18" t="s">
        <v>94</v>
      </c>
      <c r="K490" s="18" t="s">
        <v>94</v>
      </c>
      <c r="L490" s="18" t="s">
        <v>94</v>
      </c>
      <c r="M490" s="18" t="s">
        <v>94</v>
      </c>
    </row>
    <row r="491" spans="1:13">
      <c r="A491" s="18" t="s">
        <v>1134</v>
      </c>
      <c r="B491" s="18" t="s">
        <v>266</v>
      </c>
      <c r="C491" s="18" t="s">
        <v>1476</v>
      </c>
      <c r="D491" s="18" t="s">
        <v>1486</v>
      </c>
      <c r="E491" s="18" t="s">
        <v>94</v>
      </c>
      <c r="F491" s="18" t="s">
        <v>94</v>
      </c>
      <c r="G491" s="18" t="s">
        <v>94</v>
      </c>
      <c r="H491" s="18" t="s">
        <v>94</v>
      </c>
      <c r="I491" s="18" t="s">
        <v>94</v>
      </c>
      <c r="J491" s="18" t="s">
        <v>94</v>
      </c>
      <c r="K491" s="18" t="s">
        <v>94</v>
      </c>
      <c r="L491" s="18" t="s">
        <v>94</v>
      </c>
      <c r="M491" s="18" t="s">
        <v>94</v>
      </c>
    </row>
    <row r="492" spans="1:13">
      <c r="A492" s="18" t="s">
        <v>1135</v>
      </c>
      <c r="B492" s="18" t="s">
        <v>1263</v>
      </c>
      <c r="C492" s="18" t="s">
        <v>1479</v>
      </c>
      <c r="D492" s="18" t="s">
        <v>632</v>
      </c>
      <c r="E492" s="18" t="s">
        <v>94</v>
      </c>
      <c r="F492" s="18" t="s">
        <v>94</v>
      </c>
      <c r="G492" s="18" t="s">
        <v>94</v>
      </c>
      <c r="H492" s="18" t="s">
        <v>94</v>
      </c>
      <c r="I492" s="18" t="s">
        <v>94</v>
      </c>
      <c r="J492" s="18" t="s">
        <v>94</v>
      </c>
      <c r="K492" s="18" t="s">
        <v>94</v>
      </c>
      <c r="L492" s="18" t="s">
        <v>94</v>
      </c>
      <c r="M492" s="18" t="s">
        <v>94</v>
      </c>
    </row>
    <row r="493" spans="1:13">
      <c r="A493" s="18" t="s">
        <v>102</v>
      </c>
      <c r="B493" s="18" t="s">
        <v>326</v>
      </c>
      <c r="C493" s="18" t="s">
        <v>639</v>
      </c>
      <c r="D493" s="18" t="s">
        <v>937</v>
      </c>
      <c r="E493" s="18" t="s">
        <v>94</v>
      </c>
      <c r="F493" s="18" t="s">
        <v>94</v>
      </c>
      <c r="G493" s="18" t="s">
        <v>94</v>
      </c>
      <c r="H493" s="18" t="s">
        <v>94</v>
      </c>
      <c r="I493" s="18" t="s">
        <v>94</v>
      </c>
      <c r="J493" s="18" t="s">
        <v>94</v>
      </c>
      <c r="K493" s="18" t="s">
        <v>94</v>
      </c>
      <c r="L493" s="18" t="s">
        <v>94</v>
      </c>
      <c r="M493" s="18" t="s">
        <v>94</v>
      </c>
    </row>
    <row r="494" spans="1:13">
      <c r="A494" s="18" t="s">
        <v>94</v>
      </c>
      <c r="B494" s="18" t="s">
        <v>773</v>
      </c>
      <c r="C494" s="18" t="s">
        <v>94</v>
      </c>
      <c r="D494" s="18" t="s">
        <v>94</v>
      </c>
      <c r="E494" s="18" t="s">
        <v>94</v>
      </c>
      <c r="F494" s="18" t="s">
        <v>94</v>
      </c>
      <c r="G494" s="18" t="s">
        <v>94</v>
      </c>
      <c r="H494" s="18" t="s">
        <v>94</v>
      </c>
      <c r="I494" s="18" t="s">
        <v>94</v>
      </c>
      <c r="J494" s="18" t="s">
        <v>94</v>
      </c>
      <c r="K494" s="18" t="s">
        <v>94</v>
      </c>
      <c r="L494" s="18" t="s">
        <v>94</v>
      </c>
      <c r="M494" s="18" t="s">
        <v>94</v>
      </c>
    </row>
    <row r="495" spans="1:13">
      <c r="A495" s="18" t="s">
        <v>513</v>
      </c>
      <c r="B495" s="18" t="s">
        <v>94</v>
      </c>
      <c r="C495" s="18" t="s">
        <v>94</v>
      </c>
      <c r="D495" s="18" t="s">
        <v>94</v>
      </c>
      <c r="E495" s="18" t="s">
        <v>94</v>
      </c>
      <c r="F495" s="18" t="s">
        <v>94</v>
      </c>
      <c r="G495" s="18" t="s">
        <v>94</v>
      </c>
      <c r="H495" s="18" t="s">
        <v>94</v>
      </c>
      <c r="I495" s="18" t="s">
        <v>94</v>
      </c>
      <c r="J495" s="18" t="s">
        <v>94</v>
      </c>
      <c r="K495" s="18" t="s">
        <v>94</v>
      </c>
      <c r="L495" s="18" t="s">
        <v>94</v>
      </c>
      <c r="M495" s="18" t="s">
        <v>94</v>
      </c>
    </row>
    <row r="496" spans="1:13">
      <c r="A496" s="18" t="s">
        <v>115</v>
      </c>
      <c r="B496" s="18" t="s">
        <v>108</v>
      </c>
      <c r="C496" s="18" t="s">
        <v>108</v>
      </c>
      <c r="D496" s="18" t="s">
        <v>108</v>
      </c>
      <c r="E496" s="18" t="s">
        <v>94</v>
      </c>
      <c r="F496" s="18" t="s">
        <v>94</v>
      </c>
      <c r="G496" s="18" t="s">
        <v>94</v>
      </c>
      <c r="H496" s="18" t="s">
        <v>94</v>
      </c>
      <c r="I496" s="18" t="s">
        <v>94</v>
      </c>
      <c r="J496" s="18" t="s">
        <v>94</v>
      </c>
      <c r="K496" s="18" t="s">
        <v>94</v>
      </c>
      <c r="L496" s="18" t="s">
        <v>94</v>
      </c>
      <c r="M496" s="18" t="s">
        <v>94</v>
      </c>
    </row>
    <row r="497" spans="1:13">
      <c r="A497" s="18" t="s">
        <v>99</v>
      </c>
      <c r="B497" s="18" t="s">
        <v>280</v>
      </c>
      <c r="C497" s="18" t="s">
        <v>629</v>
      </c>
      <c r="D497" s="18" t="s">
        <v>636</v>
      </c>
      <c r="E497" s="18" t="s">
        <v>94</v>
      </c>
      <c r="F497" s="18" t="s">
        <v>94</v>
      </c>
      <c r="G497" s="18" t="s">
        <v>94</v>
      </c>
      <c r="H497" s="18" t="s">
        <v>94</v>
      </c>
      <c r="I497" s="18" t="s">
        <v>94</v>
      </c>
      <c r="J497" s="18" t="s">
        <v>94</v>
      </c>
      <c r="K497" s="18" t="s">
        <v>94</v>
      </c>
      <c r="L497" s="18" t="s">
        <v>94</v>
      </c>
      <c r="M497" s="18" t="s">
        <v>94</v>
      </c>
    </row>
    <row r="498" spans="1:13">
      <c r="A498" s="18" t="s">
        <v>126</v>
      </c>
      <c r="B498" s="18" t="s">
        <v>396</v>
      </c>
      <c r="C498" s="18" t="s">
        <v>533</v>
      </c>
      <c r="D498" s="18" t="s">
        <v>637</v>
      </c>
      <c r="E498" s="18" t="s">
        <v>94</v>
      </c>
      <c r="F498" s="18" t="s">
        <v>94</v>
      </c>
      <c r="G498" s="18" t="s">
        <v>94</v>
      </c>
      <c r="H498" s="18" t="s">
        <v>94</v>
      </c>
      <c r="I498" s="18" t="s">
        <v>94</v>
      </c>
      <c r="J498" s="18" t="s">
        <v>94</v>
      </c>
      <c r="K498" s="18" t="s">
        <v>94</v>
      </c>
      <c r="L498" s="18" t="s">
        <v>94</v>
      </c>
      <c r="M498" s="18" t="s">
        <v>94</v>
      </c>
    </row>
    <row r="499" spans="1:13">
      <c r="A499" s="18" t="s">
        <v>127</v>
      </c>
      <c r="B499" s="18" t="s">
        <v>383</v>
      </c>
      <c r="C499" s="18" t="s">
        <v>607</v>
      </c>
      <c r="D499" s="18" t="s">
        <v>303</v>
      </c>
      <c r="E499" s="18" t="s">
        <v>94</v>
      </c>
      <c r="F499" s="18" t="s">
        <v>94</v>
      </c>
      <c r="G499" s="18" t="s">
        <v>94</v>
      </c>
      <c r="H499" s="18" t="s">
        <v>94</v>
      </c>
      <c r="I499" s="18" t="s">
        <v>94</v>
      </c>
      <c r="J499" s="18" t="s">
        <v>94</v>
      </c>
      <c r="K499" s="18" t="s">
        <v>94</v>
      </c>
      <c r="L499" s="18" t="s">
        <v>94</v>
      </c>
      <c r="M499" s="18" t="s">
        <v>94</v>
      </c>
    </row>
    <row r="500" spans="1:13">
      <c r="A500" s="18" t="s">
        <v>128</v>
      </c>
      <c r="B500" s="18" t="s">
        <v>316</v>
      </c>
      <c r="C500" s="18" t="s">
        <v>818</v>
      </c>
      <c r="D500" s="18" t="s">
        <v>268</v>
      </c>
      <c r="E500" s="18" t="s">
        <v>94</v>
      </c>
      <c r="F500" s="18" t="s">
        <v>94</v>
      </c>
      <c r="G500" s="18" t="s">
        <v>94</v>
      </c>
      <c r="H500" s="18" t="s">
        <v>94</v>
      </c>
      <c r="I500" s="18" t="s">
        <v>94</v>
      </c>
      <c r="J500" s="18" t="s">
        <v>94</v>
      </c>
      <c r="K500" s="18" t="s">
        <v>94</v>
      </c>
      <c r="L500" s="18" t="s">
        <v>94</v>
      </c>
      <c r="M500" s="18" t="s">
        <v>94</v>
      </c>
    </row>
    <row r="501" spans="1:13">
      <c r="A501" s="18" t="s">
        <v>129</v>
      </c>
      <c r="B501" s="18" t="s">
        <v>382</v>
      </c>
      <c r="C501" s="18" t="s">
        <v>521</v>
      </c>
      <c r="D501" s="18" t="s">
        <v>424</v>
      </c>
      <c r="E501" s="18" t="s">
        <v>94</v>
      </c>
      <c r="F501" s="18" t="s">
        <v>94</v>
      </c>
      <c r="G501" s="18" t="s">
        <v>94</v>
      </c>
      <c r="H501" s="18" t="s">
        <v>94</v>
      </c>
      <c r="I501" s="18" t="s">
        <v>94</v>
      </c>
      <c r="J501" s="18" t="s">
        <v>94</v>
      </c>
      <c r="K501" s="18" t="s">
        <v>94</v>
      </c>
      <c r="L501" s="18" t="s">
        <v>94</v>
      </c>
      <c r="M501" s="18" t="s">
        <v>94</v>
      </c>
    </row>
    <row r="502" spans="1:13">
      <c r="A502" s="18" t="s">
        <v>130</v>
      </c>
      <c r="B502" s="18" t="s">
        <v>226</v>
      </c>
      <c r="C502" s="18" t="s">
        <v>798</v>
      </c>
      <c r="D502" s="18" t="s">
        <v>620</v>
      </c>
      <c r="E502" s="18" t="s">
        <v>94</v>
      </c>
      <c r="F502" s="18" t="s">
        <v>94</v>
      </c>
      <c r="G502" s="18" t="s">
        <v>94</v>
      </c>
      <c r="H502" s="18" t="s">
        <v>94</v>
      </c>
      <c r="I502" s="18" t="s">
        <v>94</v>
      </c>
      <c r="J502" s="18" t="s">
        <v>94</v>
      </c>
      <c r="K502" s="18" t="s">
        <v>94</v>
      </c>
      <c r="L502" s="18" t="s">
        <v>94</v>
      </c>
      <c r="M502" s="18" t="s">
        <v>94</v>
      </c>
    </row>
    <row r="503" spans="1:13">
      <c r="A503" s="18" t="s">
        <v>102</v>
      </c>
      <c r="B503" s="18" t="s">
        <v>358</v>
      </c>
      <c r="C503" s="18" t="s">
        <v>635</v>
      </c>
      <c r="D503" s="18" t="s">
        <v>425</v>
      </c>
      <c r="E503" s="18" t="s">
        <v>94</v>
      </c>
      <c r="F503" s="18" t="s">
        <v>94</v>
      </c>
      <c r="G503" s="18" t="s">
        <v>94</v>
      </c>
      <c r="H503" s="18" t="s">
        <v>94</v>
      </c>
      <c r="I503" s="18" t="s">
        <v>94</v>
      </c>
      <c r="J503" s="18" t="s">
        <v>94</v>
      </c>
      <c r="K503" s="18" t="s">
        <v>94</v>
      </c>
      <c r="L503" s="18" t="s">
        <v>94</v>
      </c>
      <c r="M503" s="18" t="s">
        <v>94</v>
      </c>
    </row>
    <row r="504" spans="1:13">
      <c r="A504" s="18" t="s">
        <v>94</v>
      </c>
      <c r="B504" s="18" t="s">
        <v>773</v>
      </c>
      <c r="C504" s="18" t="s">
        <v>94</v>
      </c>
      <c r="D504" s="18" t="s">
        <v>94</v>
      </c>
      <c r="E504" s="18" t="s">
        <v>94</v>
      </c>
      <c r="F504" s="18" t="s">
        <v>94</v>
      </c>
      <c r="G504" s="18" t="s">
        <v>94</v>
      </c>
      <c r="H504" s="18" t="s">
        <v>94</v>
      </c>
      <c r="I504" s="18" t="s">
        <v>94</v>
      </c>
      <c r="J504" s="18" t="s">
        <v>94</v>
      </c>
      <c r="K504" s="18" t="s">
        <v>94</v>
      </c>
      <c r="L504" s="18" t="s">
        <v>94</v>
      </c>
      <c r="M504" s="18" t="s">
        <v>94</v>
      </c>
    </row>
    <row r="505" spans="1:13">
      <c r="A505" s="18" t="s">
        <v>514</v>
      </c>
      <c r="B505" s="18" t="s">
        <v>94</v>
      </c>
      <c r="C505" s="18" t="s">
        <v>94</v>
      </c>
      <c r="D505" s="18" t="s">
        <v>94</v>
      </c>
      <c r="E505" s="18" t="s">
        <v>94</v>
      </c>
      <c r="F505" s="18" t="s">
        <v>94</v>
      </c>
      <c r="G505" s="18" t="s">
        <v>94</v>
      </c>
      <c r="H505" s="18" t="s">
        <v>94</v>
      </c>
      <c r="I505" s="18" t="s">
        <v>94</v>
      </c>
      <c r="J505" s="18" t="s">
        <v>94</v>
      </c>
      <c r="K505" s="18" t="s">
        <v>94</v>
      </c>
      <c r="L505" s="18" t="s">
        <v>94</v>
      </c>
      <c r="M505" s="18" t="s">
        <v>94</v>
      </c>
    </row>
    <row r="506" spans="1:13">
      <c r="A506" s="18" t="s">
        <v>116</v>
      </c>
      <c r="B506" s="18" t="s">
        <v>108</v>
      </c>
      <c r="C506" s="18" t="s">
        <v>108</v>
      </c>
      <c r="D506" s="18" t="s">
        <v>108</v>
      </c>
      <c r="E506" s="18" t="s">
        <v>94</v>
      </c>
      <c r="F506" s="18" t="s">
        <v>94</v>
      </c>
      <c r="G506" s="18" t="s">
        <v>94</v>
      </c>
      <c r="H506" s="18" t="s">
        <v>94</v>
      </c>
      <c r="I506" s="18" t="s">
        <v>94</v>
      </c>
      <c r="J506" s="18" t="s">
        <v>94</v>
      </c>
      <c r="K506" s="18" t="s">
        <v>94</v>
      </c>
      <c r="L506" s="18" t="s">
        <v>94</v>
      </c>
      <c r="M506" s="18" t="s">
        <v>94</v>
      </c>
    </row>
    <row r="507" spans="1:13">
      <c r="A507" s="18" t="s">
        <v>99</v>
      </c>
      <c r="B507" s="18" t="s">
        <v>280</v>
      </c>
      <c r="C507" s="18" t="s">
        <v>629</v>
      </c>
      <c r="D507" s="18" t="s">
        <v>636</v>
      </c>
      <c r="E507" s="18" t="s">
        <v>94</v>
      </c>
      <c r="F507" s="18" t="s">
        <v>94</v>
      </c>
      <c r="G507" s="18" t="s">
        <v>94</v>
      </c>
      <c r="H507" s="18" t="s">
        <v>94</v>
      </c>
      <c r="I507" s="18" t="s">
        <v>94</v>
      </c>
      <c r="J507" s="18" t="s">
        <v>94</v>
      </c>
      <c r="K507" s="18" t="s">
        <v>94</v>
      </c>
      <c r="L507" s="18" t="s">
        <v>94</v>
      </c>
      <c r="M507" s="18" t="s">
        <v>94</v>
      </c>
    </row>
    <row r="508" spans="1:13">
      <c r="A508" s="18" t="s">
        <v>103</v>
      </c>
      <c r="B508" s="18" t="s">
        <v>409</v>
      </c>
      <c r="C508" s="18" t="s">
        <v>559</v>
      </c>
      <c r="D508" s="18" t="s">
        <v>520</v>
      </c>
      <c r="E508" s="18" t="s">
        <v>94</v>
      </c>
      <c r="F508" s="18" t="s">
        <v>94</v>
      </c>
      <c r="G508" s="18" t="s">
        <v>94</v>
      </c>
      <c r="H508" s="18" t="s">
        <v>94</v>
      </c>
      <c r="I508" s="18" t="s">
        <v>94</v>
      </c>
      <c r="J508" s="18" t="s">
        <v>94</v>
      </c>
      <c r="K508" s="18" t="s">
        <v>94</v>
      </c>
      <c r="L508" s="18" t="s">
        <v>94</v>
      </c>
      <c r="M508" s="18" t="s">
        <v>94</v>
      </c>
    </row>
    <row r="509" spans="1:13">
      <c r="A509" s="18" t="s">
        <v>104</v>
      </c>
      <c r="B509" s="18" t="s">
        <v>422</v>
      </c>
      <c r="C509" s="18" t="s">
        <v>500</v>
      </c>
      <c r="D509" s="18" t="s">
        <v>188</v>
      </c>
      <c r="E509" s="18" t="s">
        <v>94</v>
      </c>
      <c r="F509" s="18" t="s">
        <v>94</v>
      </c>
      <c r="G509" s="18" t="s">
        <v>94</v>
      </c>
      <c r="H509" s="18" t="s">
        <v>94</v>
      </c>
      <c r="I509" s="18" t="s">
        <v>94</v>
      </c>
      <c r="J509" s="18" t="s">
        <v>94</v>
      </c>
      <c r="K509" s="18" t="s">
        <v>94</v>
      </c>
      <c r="L509" s="18" t="s">
        <v>94</v>
      </c>
      <c r="M509" s="18" t="s">
        <v>94</v>
      </c>
    </row>
    <row r="510" spans="1:13">
      <c r="A510" s="18" t="s">
        <v>130</v>
      </c>
      <c r="B510" s="18" t="s">
        <v>226</v>
      </c>
      <c r="C510" s="18" t="s">
        <v>798</v>
      </c>
      <c r="D510" s="18" t="s">
        <v>620</v>
      </c>
      <c r="E510" s="18" t="s">
        <v>94</v>
      </c>
      <c r="F510" s="18" t="s">
        <v>94</v>
      </c>
      <c r="G510" s="18" t="s">
        <v>94</v>
      </c>
      <c r="H510" s="18" t="s">
        <v>94</v>
      </c>
      <c r="I510" s="18" t="s">
        <v>94</v>
      </c>
      <c r="J510" s="18" t="s">
        <v>94</v>
      </c>
      <c r="K510" s="18" t="s">
        <v>94</v>
      </c>
      <c r="L510" s="18" t="s">
        <v>94</v>
      </c>
      <c r="M510" s="18" t="s">
        <v>94</v>
      </c>
    </row>
    <row r="511" spans="1:13">
      <c r="A511" s="18" t="s">
        <v>102</v>
      </c>
      <c r="B511" s="18" t="s">
        <v>358</v>
      </c>
      <c r="C511" s="18" t="s">
        <v>635</v>
      </c>
      <c r="D511" s="18" t="s">
        <v>425</v>
      </c>
      <c r="E511" s="18" t="s">
        <v>94</v>
      </c>
      <c r="F511" s="18" t="s">
        <v>94</v>
      </c>
      <c r="G511" s="18" t="s">
        <v>94</v>
      </c>
      <c r="H511" s="18" t="s">
        <v>94</v>
      </c>
      <c r="I511" s="18" t="s">
        <v>94</v>
      </c>
      <c r="J511" s="18" t="s">
        <v>94</v>
      </c>
      <c r="K511" s="18" t="s">
        <v>94</v>
      </c>
      <c r="L511" s="18" t="s">
        <v>94</v>
      </c>
      <c r="M511" s="18" t="s">
        <v>94</v>
      </c>
    </row>
    <row r="512" spans="1:13">
      <c r="A512" s="18" t="s">
        <v>94</v>
      </c>
      <c r="B512" s="18" t="s">
        <v>773</v>
      </c>
      <c r="C512" s="18" t="s">
        <v>94</v>
      </c>
      <c r="D512" s="18" t="s">
        <v>94</v>
      </c>
      <c r="E512" s="18" t="s">
        <v>94</v>
      </c>
      <c r="F512" s="18" t="s">
        <v>94</v>
      </c>
      <c r="G512" s="18" t="s">
        <v>94</v>
      </c>
      <c r="H512" s="18" t="s">
        <v>94</v>
      </c>
      <c r="I512" s="18" t="s">
        <v>94</v>
      </c>
      <c r="J512" s="18" t="s">
        <v>94</v>
      </c>
      <c r="K512" s="18" t="s">
        <v>94</v>
      </c>
      <c r="L512" s="18" t="s">
        <v>94</v>
      </c>
      <c r="M512" s="18" t="s">
        <v>94</v>
      </c>
    </row>
    <row r="513" spans="1:13">
      <c r="A513" s="18" t="s">
        <v>515</v>
      </c>
      <c r="B513" s="18" t="s">
        <v>94</v>
      </c>
      <c r="C513" s="18" t="s">
        <v>94</v>
      </c>
      <c r="D513" s="18" t="s">
        <v>94</v>
      </c>
      <c r="E513" s="18" t="s">
        <v>94</v>
      </c>
      <c r="F513" s="18" t="s">
        <v>94</v>
      </c>
      <c r="G513" s="18" t="s">
        <v>94</v>
      </c>
      <c r="H513" s="18" t="s">
        <v>94</v>
      </c>
      <c r="I513" s="18" t="s">
        <v>94</v>
      </c>
      <c r="J513" s="18" t="s">
        <v>94</v>
      </c>
      <c r="K513" s="18" t="s">
        <v>94</v>
      </c>
      <c r="L513" s="18" t="s">
        <v>94</v>
      </c>
      <c r="M513" s="18" t="s">
        <v>94</v>
      </c>
    </row>
    <row r="514" spans="1:13">
      <c r="A514" s="18" t="s">
        <v>1280</v>
      </c>
      <c r="B514" s="18" t="s">
        <v>108</v>
      </c>
      <c r="C514" s="18" t="s">
        <v>108</v>
      </c>
      <c r="D514" s="18" t="s">
        <v>108</v>
      </c>
      <c r="E514" s="18" t="s">
        <v>94</v>
      </c>
      <c r="F514" s="18" t="s">
        <v>94</v>
      </c>
      <c r="G514" s="18" t="s">
        <v>94</v>
      </c>
      <c r="H514" s="18" t="s">
        <v>94</v>
      </c>
      <c r="I514" s="18" t="s">
        <v>94</v>
      </c>
      <c r="J514" s="18" t="s">
        <v>94</v>
      </c>
      <c r="K514" s="18" t="s">
        <v>94</v>
      </c>
      <c r="L514" s="18" t="s">
        <v>94</v>
      </c>
      <c r="M514" s="18" t="s">
        <v>94</v>
      </c>
    </row>
    <row r="515" spans="1:13">
      <c r="A515" s="18" t="s">
        <v>1133</v>
      </c>
      <c r="B515" s="18" t="s">
        <v>439</v>
      </c>
      <c r="C515" s="18" t="s">
        <v>556</v>
      </c>
      <c r="D515" s="18" t="s">
        <v>400</v>
      </c>
      <c r="E515" s="18" t="s">
        <v>94</v>
      </c>
      <c r="F515" s="18" t="s">
        <v>94</v>
      </c>
      <c r="G515" s="18" t="s">
        <v>94</v>
      </c>
      <c r="H515" s="18" t="s">
        <v>94</v>
      </c>
      <c r="I515" s="18" t="s">
        <v>94</v>
      </c>
      <c r="J515" s="18" t="s">
        <v>94</v>
      </c>
      <c r="K515" s="18" t="s">
        <v>94</v>
      </c>
      <c r="L515" s="18" t="s">
        <v>94</v>
      </c>
      <c r="M515" s="18" t="s">
        <v>94</v>
      </c>
    </row>
    <row r="516" spans="1:13">
      <c r="A516" s="18" t="s">
        <v>1134</v>
      </c>
      <c r="B516" s="18" t="s">
        <v>428</v>
      </c>
      <c r="C516" s="18" t="s">
        <v>819</v>
      </c>
      <c r="D516" s="18" t="s">
        <v>508</v>
      </c>
      <c r="E516" s="18" t="s">
        <v>94</v>
      </c>
      <c r="F516" s="18" t="s">
        <v>94</v>
      </c>
      <c r="G516" s="18" t="s">
        <v>94</v>
      </c>
      <c r="H516" s="18" t="s">
        <v>94</v>
      </c>
      <c r="I516" s="18" t="s">
        <v>94</v>
      </c>
      <c r="J516" s="18" t="s">
        <v>94</v>
      </c>
      <c r="K516" s="18" t="s">
        <v>94</v>
      </c>
      <c r="L516" s="18" t="s">
        <v>94</v>
      </c>
      <c r="M516" s="18" t="s">
        <v>94</v>
      </c>
    </row>
    <row r="517" spans="1:13">
      <c r="A517" s="18" t="s">
        <v>1135</v>
      </c>
      <c r="B517" s="18" t="s">
        <v>226</v>
      </c>
      <c r="C517" s="18" t="s">
        <v>798</v>
      </c>
      <c r="D517" s="18" t="s">
        <v>620</v>
      </c>
      <c r="E517" s="18" t="s">
        <v>94</v>
      </c>
      <c r="F517" s="18" t="s">
        <v>94</v>
      </c>
      <c r="G517" s="18" t="s">
        <v>94</v>
      </c>
      <c r="H517" s="18" t="s">
        <v>94</v>
      </c>
      <c r="I517" s="18" t="s">
        <v>94</v>
      </c>
      <c r="J517" s="18" t="s">
        <v>94</v>
      </c>
      <c r="K517" s="18" t="s">
        <v>94</v>
      </c>
      <c r="L517" s="18" t="s">
        <v>94</v>
      </c>
      <c r="M517" s="18" t="s">
        <v>94</v>
      </c>
    </row>
    <row r="518" spans="1:13">
      <c r="A518" s="18" t="s">
        <v>102</v>
      </c>
      <c r="B518" s="18" t="s">
        <v>358</v>
      </c>
      <c r="C518" s="18" t="s">
        <v>635</v>
      </c>
      <c r="D518" s="18" t="s">
        <v>425</v>
      </c>
      <c r="E518" s="18" t="s">
        <v>94</v>
      </c>
      <c r="F518" s="18" t="s">
        <v>94</v>
      </c>
      <c r="G518" s="18" t="s">
        <v>94</v>
      </c>
      <c r="H518" s="18" t="s">
        <v>94</v>
      </c>
      <c r="I518" s="18" t="s">
        <v>94</v>
      </c>
      <c r="J518" s="18" t="s">
        <v>94</v>
      </c>
      <c r="K518" s="18" t="s">
        <v>94</v>
      </c>
      <c r="L518" s="18" t="s">
        <v>94</v>
      </c>
      <c r="M518" s="18" t="s">
        <v>94</v>
      </c>
    </row>
    <row r="519" spans="1:13">
      <c r="A519" s="18" t="s">
        <v>94</v>
      </c>
      <c r="B519" s="18" t="s">
        <v>773</v>
      </c>
      <c r="C519" s="18" t="s">
        <v>94</v>
      </c>
      <c r="D519" s="18" t="s">
        <v>94</v>
      </c>
      <c r="E519" s="18" t="s">
        <v>94</v>
      </c>
      <c r="F519" s="18" t="s">
        <v>94</v>
      </c>
      <c r="G519" s="18" t="s">
        <v>94</v>
      </c>
      <c r="H519" s="18" t="s">
        <v>94</v>
      </c>
      <c r="I519" s="18" t="s">
        <v>94</v>
      </c>
      <c r="J519" s="18" t="s">
        <v>94</v>
      </c>
      <c r="K519" s="18" t="s">
        <v>94</v>
      </c>
      <c r="L519" s="18" t="s">
        <v>94</v>
      </c>
      <c r="M519" s="18" t="s">
        <v>94</v>
      </c>
    </row>
    <row r="520" spans="1:13">
      <c r="A520" s="18" t="s">
        <v>516</v>
      </c>
      <c r="B520" s="18" t="s">
        <v>94</v>
      </c>
      <c r="C520" s="18" t="s">
        <v>94</v>
      </c>
      <c r="D520" s="18" t="s">
        <v>94</v>
      </c>
      <c r="E520" s="18" t="s">
        <v>94</v>
      </c>
      <c r="F520" s="18" t="s">
        <v>94</v>
      </c>
      <c r="G520" s="18" t="s">
        <v>94</v>
      </c>
      <c r="H520" s="18" t="s">
        <v>94</v>
      </c>
      <c r="I520" s="18" t="s">
        <v>94</v>
      </c>
      <c r="J520" s="18" t="s">
        <v>94</v>
      </c>
      <c r="K520" s="18" t="s">
        <v>94</v>
      </c>
      <c r="L520" s="18" t="s">
        <v>94</v>
      </c>
      <c r="M520" s="18" t="s">
        <v>94</v>
      </c>
    </row>
    <row r="521" spans="1:13">
      <c r="A521" s="18" t="s">
        <v>115</v>
      </c>
      <c r="B521" s="18" t="s">
        <v>108</v>
      </c>
      <c r="C521" s="18" t="s">
        <v>108</v>
      </c>
      <c r="D521" s="18" t="s">
        <v>108</v>
      </c>
      <c r="E521" s="18" t="s">
        <v>94</v>
      </c>
      <c r="F521" s="18" t="s">
        <v>94</v>
      </c>
      <c r="G521" s="18" t="s">
        <v>94</v>
      </c>
      <c r="H521" s="18" t="s">
        <v>94</v>
      </c>
      <c r="I521" s="18" t="s">
        <v>94</v>
      </c>
      <c r="J521" s="18" t="s">
        <v>94</v>
      </c>
      <c r="K521" s="18" t="s">
        <v>94</v>
      </c>
      <c r="L521" s="18" t="s">
        <v>94</v>
      </c>
      <c r="M521" s="18" t="s">
        <v>94</v>
      </c>
    </row>
    <row r="522" spans="1:13">
      <c r="A522" s="18" t="s">
        <v>99</v>
      </c>
      <c r="B522" s="18" t="s">
        <v>531</v>
      </c>
      <c r="C522" s="18" t="s">
        <v>774</v>
      </c>
      <c r="D522" s="18" t="s">
        <v>202</v>
      </c>
      <c r="E522" s="18" t="s">
        <v>94</v>
      </c>
      <c r="F522" s="18" t="s">
        <v>94</v>
      </c>
      <c r="G522" s="18" t="s">
        <v>94</v>
      </c>
      <c r="H522" s="18" t="s">
        <v>94</v>
      </c>
      <c r="I522" s="18" t="s">
        <v>94</v>
      </c>
      <c r="J522" s="18" t="s">
        <v>94</v>
      </c>
      <c r="K522" s="18" t="s">
        <v>94</v>
      </c>
      <c r="L522" s="18" t="s">
        <v>94</v>
      </c>
      <c r="M522" s="18" t="s">
        <v>94</v>
      </c>
    </row>
    <row r="523" spans="1:13">
      <c r="A523" s="18" t="s">
        <v>126</v>
      </c>
      <c r="B523" s="18" t="s">
        <v>379</v>
      </c>
      <c r="C523" s="18" t="s">
        <v>820</v>
      </c>
      <c r="D523" s="18" t="s">
        <v>591</v>
      </c>
      <c r="E523" s="18" t="s">
        <v>94</v>
      </c>
      <c r="F523" s="18" t="s">
        <v>94</v>
      </c>
      <c r="G523" s="18" t="s">
        <v>94</v>
      </c>
      <c r="H523" s="18" t="s">
        <v>94</v>
      </c>
      <c r="I523" s="18" t="s">
        <v>94</v>
      </c>
      <c r="J523" s="18" t="s">
        <v>94</v>
      </c>
      <c r="K523" s="18" t="s">
        <v>94</v>
      </c>
      <c r="L523" s="18" t="s">
        <v>94</v>
      </c>
      <c r="M523" s="18" t="s">
        <v>94</v>
      </c>
    </row>
    <row r="524" spans="1:13">
      <c r="A524" s="18" t="s">
        <v>127</v>
      </c>
      <c r="B524" s="18" t="s">
        <v>322</v>
      </c>
      <c r="C524" s="18" t="s">
        <v>635</v>
      </c>
      <c r="D524" s="18" t="s">
        <v>410</v>
      </c>
      <c r="E524" s="18" t="s">
        <v>94</v>
      </c>
      <c r="F524" s="18" t="s">
        <v>94</v>
      </c>
      <c r="G524" s="18" t="s">
        <v>94</v>
      </c>
      <c r="H524" s="18" t="s">
        <v>94</v>
      </c>
      <c r="I524" s="18" t="s">
        <v>94</v>
      </c>
      <c r="J524" s="18" t="s">
        <v>94</v>
      </c>
      <c r="K524" s="18" t="s">
        <v>94</v>
      </c>
      <c r="L524" s="18" t="s">
        <v>94</v>
      </c>
      <c r="M524" s="18" t="s">
        <v>94</v>
      </c>
    </row>
    <row r="525" spans="1:13">
      <c r="A525" s="18" t="s">
        <v>128</v>
      </c>
      <c r="B525" s="18" t="s">
        <v>203</v>
      </c>
      <c r="C525" s="18" t="s">
        <v>369</v>
      </c>
      <c r="D525" s="18" t="s">
        <v>322</v>
      </c>
      <c r="E525" s="18" t="s">
        <v>94</v>
      </c>
      <c r="F525" s="18" t="s">
        <v>94</v>
      </c>
      <c r="G525" s="18" t="s">
        <v>94</v>
      </c>
      <c r="H525" s="18" t="s">
        <v>94</v>
      </c>
      <c r="I525" s="18" t="s">
        <v>94</v>
      </c>
      <c r="J525" s="18" t="s">
        <v>94</v>
      </c>
      <c r="K525" s="18" t="s">
        <v>94</v>
      </c>
      <c r="L525" s="18" t="s">
        <v>94</v>
      </c>
      <c r="M525" s="18" t="s">
        <v>94</v>
      </c>
    </row>
    <row r="526" spans="1:13">
      <c r="A526" s="18" t="s">
        <v>129</v>
      </c>
      <c r="B526" s="18" t="s">
        <v>236</v>
      </c>
      <c r="C526" s="18" t="s">
        <v>596</v>
      </c>
      <c r="D526" s="18" t="s">
        <v>438</v>
      </c>
      <c r="E526" s="18" t="s">
        <v>94</v>
      </c>
      <c r="F526" s="18" t="s">
        <v>94</v>
      </c>
      <c r="G526" s="18" t="s">
        <v>94</v>
      </c>
      <c r="H526" s="18" t="s">
        <v>94</v>
      </c>
      <c r="I526" s="18" t="s">
        <v>94</v>
      </c>
      <c r="J526" s="18" t="s">
        <v>94</v>
      </c>
      <c r="K526" s="18" t="s">
        <v>94</v>
      </c>
      <c r="L526" s="18" t="s">
        <v>94</v>
      </c>
      <c r="M526" s="18" t="s">
        <v>94</v>
      </c>
    </row>
    <row r="527" spans="1:13">
      <c r="A527" s="18" t="s">
        <v>130</v>
      </c>
      <c r="B527" s="18" t="s">
        <v>632</v>
      </c>
      <c r="C527" s="18" t="s">
        <v>545</v>
      </c>
      <c r="D527" s="18" t="s">
        <v>632</v>
      </c>
      <c r="E527" s="18" t="s">
        <v>94</v>
      </c>
      <c r="F527" s="18" t="s">
        <v>94</v>
      </c>
      <c r="G527" s="18" t="s">
        <v>94</v>
      </c>
      <c r="H527" s="18" t="s">
        <v>94</v>
      </c>
      <c r="I527" s="18" t="s">
        <v>94</v>
      </c>
      <c r="J527" s="18" t="s">
        <v>94</v>
      </c>
      <c r="K527" s="18" t="s">
        <v>94</v>
      </c>
      <c r="L527" s="18" t="s">
        <v>94</v>
      </c>
      <c r="M527" s="18" t="s">
        <v>94</v>
      </c>
    </row>
    <row r="528" spans="1:13">
      <c r="A528" s="18" t="s">
        <v>102</v>
      </c>
      <c r="B528" s="18" t="s">
        <v>328</v>
      </c>
      <c r="C528" s="18" t="s">
        <v>555</v>
      </c>
      <c r="D528" s="18" t="s">
        <v>320</v>
      </c>
      <c r="E528" s="18" t="s">
        <v>94</v>
      </c>
      <c r="F528" s="18" t="s">
        <v>94</v>
      </c>
      <c r="G528" s="18" t="s">
        <v>94</v>
      </c>
      <c r="H528" s="18" t="s">
        <v>94</v>
      </c>
      <c r="I528" s="18" t="s">
        <v>94</v>
      </c>
      <c r="J528" s="18" t="s">
        <v>94</v>
      </c>
      <c r="K528" s="18" t="s">
        <v>94</v>
      </c>
      <c r="L528" s="18" t="s">
        <v>94</v>
      </c>
      <c r="M528" s="18" t="s">
        <v>94</v>
      </c>
    </row>
    <row r="529" spans="1:13">
      <c r="A529" s="18" t="s">
        <v>94</v>
      </c>
      <c r="B529" s="18" t="s">
        <v>773</v>
      </c>
      <c r="C529" s="18" t="s">
        <v>94</v>
      </c>
      <c r="D529" s="18" t="s">
        <v>94</v>
      </c>
      <c r="E529" s="18" t="s">
        <v>94</v>
      </c>
      <c r="F529" s="18" t="s">
        <v>94</v>
      </c>
      <c r="G529" s="18" t="s">
        <v>94</v>
      </c>
      <c r="H529" s="18" t="s">
        <v>94</v>
      </c>
      <c r="I529" s="18" t="s">
        <v>94</v>
      </c>
      <c r="J529" s="18" t="s">
        <v>94</v>
      </c>
      <c r="K529" s="18" t="s">
        <v>94</v>
      </c>
      <c r="L529" s="18" t="s">
        <v>94</v>
      </c>
      <c r="M529" s="18" t="s">
        <v>94</v>
      </c>
    </row>
    <row r="530" spans="1:13">
      <c r="A530" s="18" t="s">
        <v>517</v>
      </c>
      <c r="B530" s="18" t="s">
        <v>94</v>
      </c>
      <c r="C530" s="18" t="s">
        <v>94</v>
      </c>
      <c r="D530" s="18" t="s">
        <v>94</v>
      </c>
      <c r="E530" s="18" t="s">
        <v>94</v>
      </c>
      <c r="F530" s="18" t="s">
        <v>94</v>
      </c>
      <c r="G530" s="18" t="s">
        <v>94</v>
      </c>
      <c r="H530" s="18" t="s">
        <v>94</v>
      </c>
      <c r="I530" s="18" t="s">
        <v>94</v>
      </c>
      <c r="J530" s="18" t="s">
        <v>94</v>
      </c>
      <c r="K530" s="18" t="s">
        <v>94</v>
      </c>
      <c r="L530" s="18" t="s">
        <v>94</v>
      </c>
      <c r="M530" s="18" t="s">
        <v>94</v>
      </c>
    </row>
    <row r="531" spans="1:13">
      <c r="A531" s="18" t="s">
        <v>116</v>
      </c>
      <c r="B531" s="18" t="s">
        <v>108</v>
      </c>
      <c r="C531" s="18" t="s">
        <v>108</v>
      </c>
      <c r="D531" s="18" t="s">
        <v>108</v>
      </c>
      <c r="E531" s="18" t="s">
        <v>94</v>
      </c>
      <c r="F531" s="18" t="s">
        <v>94</v>
      </c>
      <c r="G531" s="18" t="s">
        <v>94</v>
      </c>
      <c r="H531" s="18" t="s">
        <v>94</v>
      </c>
      <c r="I531" s="18" t="s">
        <v>94</v>
      </c>
      <c r="J531" s="18" t="s">
        <v>94</v>
      </c>
      <c r="K531" s="18" t="s">
        <v>94</v>
      </c>
      <c r="L531" s="18" t="s">
        <v>94</v>
      </c>
      <c r="M531" s="18" t="s">
        <v>94</v>
      </c>
    </row>
    <row r="532" spans="1:13">
      <c r="A532" s="18" t="s">
        <v>99</v>
      </c>
      <c r="B532" s="18" t="s">
        <v>531</v>
      </c>
      <c r="C532" s="18" t="s">
        <v>774</v>
      </c>
      <c r="D532" s="18" t="s">
        <v>202</v>
      </c>
      <c r="E532" s="18" t="s">
        <v>94</v>
      </c>
      <c r="F532" s="18" t="s">
        <v>94</v>
      </c>
      <c r="G532" s="18" t="s">
        <v>94</v>
      </c>
      <c r="H532" s="18" t="s">
        <v>94</v>
      </c>
      <c r="I532" s="18" t="s">
        <v>94</v>
      </c>
      <c r="J532" s="18" t="s">
        <v>94</v>
      </c>
      <c r="K532" s="18" t="s">
        <v>94</v>
      </c>
      <c r="L532" s="18" t="s">
        <v>94</v>
      </c>
      <c r="M532" s="18" t="s">
        <v>94</v>
      </c>
    </row>
    <row r="533" spans="1:13">
      <c r="A533" s="18" t="s">
        <v>103</v>
      </c>
      <c r="B533" s="18" t="s">
        <v>348</v>
      </c>
      <c r="C533" s="18" t="s">
        <v>538</v>
      </c>
      <c r="D533" s="18" t="s">
        <v>512</v>
      </c>
      <c r="E533" s="18" t="s">
        <v>94</v>
      </c>
      <c r="F533" s="18" t="s">
        <v>94</v>
      </c>
      <c r="G533" s="18" t="s">
        <v>94</v>
      </c>
      <c r="H533" s="18" t="s">
        <v>94</v>
      </c>
      <c r="I533" s="18" t="s">
        <v>94</v>
      </c>
      <c r="J533" s="18" t="s">
        <v>94</v>
      </c>
      <c r="K533" s="18" t="s">
        <v>94</v>
      </c>
      <c r="L533" s="18" t="s">
        <v>94</v>
      </c>
      <c r="M533" s="18" t="s">
        <v>94</v>
      </c>
    </row>
    <row r="534" spans="1:13">
      <c r="A534" s="18" t="s">
        <v>104</v>
      </c>
      <c r="B534" s="18" t="s">
        <v>278</v>
      </c>
      <c r="C534" s="18" t="s">
        <v>292</v>
      </c>
      <c r="D534" s="18" t="s">
        <v>205</v>
      </c>
      <c r="E534" s="18" t="s">
        <v>94</v>
      </c>
      <c r="F534" s="18" t="s">
        <v>94</v>
      </c>
      <c r="G534" s="18" t="s">
        <v>94</v>
      </c>
      <c r="H534" s="18" t="s">
        <v>94</v>
      </c>
      <c r="I534" s="18" t="s">
        <v>94</v>
      </c>
      <c r="J534" s="18" t="s">
        <v>94</v>
      </c>
      <c r="K534" s="18" t="s">
        <v>94</v>
      </c>
      <c r="L534" s="18" t="s">
        <v>94</v>
      </c>
      <c r="M534" s="18" t="s">
        <v>94</v>
      </c>
    </row>
    <row r="535" spans="1:13">
      <c r="A535" s="18" t="s">
        <v>130</v>
      </c>
      <c r="B535" s="18" t="s">
        <v>632</v>
      </c>
      <c r="C535" s="18" t="s">
        <v>545</v>
      </c>
      <c r="D535" s="18" t="s">
        <v>632</v>
      </c>
      <c r="E535" s="18" t="s">
        <v>94</v>
      </c>
      <c r="F535" s="18" t="s">
        <v>94</v>
      </c>
      <c r="G535" s="18" t="s">
        <v>94</v>
      </c>
      <c r="H535" s="18" t="s">
        <v>94</v>
      </c>
      <c r="I535" s="18" t="s">
        <v>94</v>
      </c>
      <c r="J535" s="18" t="s">
        <v>94</v>
      </c>
      <c r="K535" s="18" t="s">
        <v>94</v>
      </c>
      <c r="L535" s="18" t="s">
        <v>94</v>
      </c>
      <c r="M535" s="18" t="s">
        <v>94</v>
      </c>
    </row>
    <row r="536" spans="1:13">
      <c r="A536" s="18" t="s">
        <v>102</v>
      </c>
      <c r="B536" s="18" t="s">
        <v>328</v>
      </c>
      <c r="C536" s="18" t="s">
        <v>555</v>
      </c>
      <c r="D536" s="18" t="s">
        <v>320</v>
      </c>
      <c r="E536" s="18" t="s">
        <v>94</v>
      </c>
      <c r="F536" s="18" t="s">
        <v>94</v>
      </c>
      <c r="G536" s="18" t="s">
        <v>94</v>
      </c>
      <c r="H536" s="18" t="s">
        <v>94</v>
      </c>
      <c r="I536" s="18" t="s">
        <v>94</v>
      </c>
      <c r="J536" s="18" t="s">
        <v>94</v>
      </c>
      <c r="K536" s="18" t="s">
        <v>94</v>
      </c>
      <c r="L536" s="18" t="s">
        <v>94</v>
      </c>
      <c r="M536" s="18" t="s">
        <v>94</v>
      </c>
    </row>
    <row r="537" spans="1:13">
      <c r="A537" s="18" t="s">
        <v>94</v>
      </c>
      <c r="B537" s="18" t="s">
        <v>773</v>
      </c>
      <c r="C537" s="18" t="s">
        <v>94</v>
      </c>
      <c r="D537" s="18" t="s">
        <v>94</v>
      </c>
      <c r="E537" s="18" t="s">
        <v>94</v>
      </c>
      <c r="F537" s="18" t="s">
        <v>94</v>
      </c>
      <c r="G537" s="18" t="s">
        <v>94</v>
      </c>
      <c r="H537" s="18" t="s">
        <v>94</v>
      </c>
      <c r="I537" s="18" t="s">
        <v>94</v>
      </c>
      <c r="J537" s="18" t="s">
        <v>94</v>
      </c>
      <c r="K537" s="18" t="s">
        <v>94</v>
      </c>
      <c r="L537" s="18" t="s">
        <v>94</v>
      </c>
      <c r="M537" s="18" t="s">
        <v>94</v>
      </c>
    </row>
    <row r="538" spans="1:13">
      <c r="A538" s="18" t="s">
        <v>518</v>
      </c>
      <c r="B538" s="18" t="s">
        <v>94</v>
      </c>
      <c r="C538" s="18" t="s">
        <v>94</v>
      </c>
      <c r="D538" s="18" t="s">
        <v>94</v>
      </c>
      <c r="E538" s="18" t="s">
        <v>94</v>
      </c>
      <c r="F538" s="18" t="s">
        <v>94</v>
      </c>
      <c r="G538" s="18" t="s">
        <v>94</v>
      </c>
      <c r="H538" s="18" t="s">
        <v>94</v>
      </c>
      <c r="I538" s="18" t="s">
        <v>94</v>
      </c>
      <c r="J538" s="18" t="s">
        <v>94</v>
      </c>
      <c r="K538" s="18" t="s">
        <v>94</v>
      </c>
      <c r="L538" s="18" t="s">
        <v>94</v>
      </c>
      <c r="M538" s="18" t="s">
        <v>94</v>
      </c>
    </row>
    <row r="539" spans="1:13">
      <c r="A539" s="18" t="s">
        <v>1280</v>
      </c>
      <c r="B539" s="18" t="s">
        <v>108</v>
      </c>
      <c r="C539" s="18" t="s">
        <v>108</v>
      </c>
      <c r="D539" s="18" t="s">
        <v>108</v>
      </c>
      <c r="E539" s="18" t="s">
        <v>94</v>
      </c>
      <c r="F539" s="18" t="s">
        <v>94</v>
      </c>
      <c r="G539" s="18" t="s">
        <v>94</v>
      </c>
      <c r="H539" s="18" t="s">
        <v>94</v>
      </c>
      <c r="I539" s="18" t="s">
        <v>94</v>
      </c>
      <c r="J539" s="18" t="s">
        <v>94</v>
      </c>
      <c r="K539" s="18" t="s">
        <v>94</v>
      </c>
      <c r="L539" s="18" t="s">
        <v>94</v>
      </c>
      <c r="M539" s="18" t="s">
        <v>94</v>
      </c>
    </row>
    <row r="540" spans="1:13">
      <c r="A540" s="18" t="s">
        <v>1133</v>
      </c>
      <c r="B540" s="18" t="s">
        <v>195</v>
      </c>
      <c r="C540" s="18" t="s">
        <v>541</v>
      </c>
      <c r="D540" s="18" t="s">
        <v>415</v>
      </c>
      <c r="E540" s="18" t="s">
        <v>94</v>
      </c>
      <c r="F540" s="18" t="s">
        <v>94</v>
      </c>
      <c r="G540" s="18" t="s">
        <v>94</v>
      </c>
      <c r="H540" s="18" t="s">
        <v>94</v>
      </c>
      <c r="I540" s="18" t="s">
        <v>94</v>
      </c>
      <c r="J540" s="18" t="s">
        <v>94</v>
      </c>
      <c r="K540" s="18" t="s">
        <v>94</v>
      </c>
      <c r="L540" s="18" t="s">
        <v>94</v>
      </c>
      <c r="M540" s="18" t="s">
        <v>94</v>
      </c>
    </row>
    <row r="541" spans="1:13">
      <c r="A541" s="18" t="s">
        <v>1134</v>
      </c>
      <c r="B541" s="18" t="s">
        <v>381</v>
      </c>
      <c r="C541" s="18" t="s">
        <v>590</v>
      </c>
      <c r="D541" s="18" t="s">
        <v>535</v>
      </c>
      <c r="E541" s="18" t="s">
        <v>94</v>
      </c>
      <c r="F541" s="18" t="s">
        <v>94</v>
      </c>
      <c r="G541" s="18" t="s">
        <v>94</v>
      </c>
      <c r="H541" s="18" t="s">
        <v>94</v>
      </c>
      <c r="I541" s="18" t="s">
        <v>94</v>
      </c>
      <c r="J541" s="18" t="s">
        <v>94</v>
      </c>
      <c r="K541" s="18" t="s">
        <v>94</v>
      </c>
      <c r="L541" s="18" t="s">
        <v>94</v>
      </c>
      <c r="M541" s="18" t="s">
        <v>94</v>
      </c>
    </row>
    <row r="542" spans="1:13">
      <c r="A542" s="18" t="s">
        <v>1135</v>
      </c>
      <c r="B542" s="18" t="s">
        <v>632</v>
      </c>
      <c r="C542" s="18" t="s">
        <v>545</v>
      </c>
      <c r="D542" s="18" t="s">
        <v>632</v>
      </c>
      <c r="E542" s="18" t="s">
        <v>94</v>
      </c>
      <c r="F542" s="18" t="s">
        <v>94</v>
      </c>
      <c r="G542" s="18" t="s">
        <v>94</v>
      </c>
      <c r="H542" s="18" t="s">
        <v>94</v>
      </c>
      <c r="I542" s="18" t="s">
        <v>94</v>
      </c>
      <c r="J542" s="18" t="s">
        <v>94</v>
      </c>
      <c r="K542" s="18" t="s">
        <v>94</v>
      </c>
      <c r="L542" s="18" t="s">
        <v>94</v>
      </c>
      <c r="M542" s="18" t="s">
        <v>94</v>
      </c>
    </row>
    <row r="543" spans="1:13">
      <c r="A543" s="18" t="s">
        <v>102</v>
      </c>
      <c r="B543" s="18" t="s">
        <v>328</v>
      </c>
      <c r="C543" s="18" t="s">
        <v>555</v>
      </c>
      <c r="D543" s="18" t="s">
        <v>320</v>
      </c>
      <c r="E543" s="18" t="s">
        <v>94</v>
      </c>
      <c r="F543" s="18" t="s">
        <v>94</v>
      </c>
      <c r="G543" s="18" t="s">
        <v>94</v>
      </c>
      <c r="H543" s="18" t="s">
        <v>94</v>
      </c>
      <c r="I543" s="18" t="s">
        <v>94</v>
      </c>
      <c r="J543" s="18" t="s">
        <v>94</v>
      </c>
      <c r="K543" s="18" t="s">
        <v>94</v>
      </c>
      <c r="L543" s="18" t="s">
        <v>94</v>
      </c>
      <c r="M543" s="18" t="s">
        <v>94</v>
      </c>
    </row>
    <row r="544" spans="1:13">
      <c r="A544" s="18" t="s">
        <v>94</v>
      </c>
      <c r="B544" s="18" t="s">
        <v>773</v>
      </c>
      <c r="C544" s="18" t="s">
        <v>94</v>
      </c>
      <c r="D544" s="18" t="s">
        <v>94</v>
      </c>
      <c r="E544" s="18" t="s">
        <v>94</v>
      </c>
      <c r="F544" s="18" t="s">
        <v>94</v>
      </c>
      <c r="G544" s="18" t="s">
        <v>94</v>
      </c>
      <c r="H544" s="18" t="s">
        <v>94</v>
      </c>
      <c r="I544" s="18" t="s">
        <v>94</v>
      </c>
      <c r="J544" s="18" t="s">
        <v>94</v>
      </c>
      <c r="K544" s="18" t="s">
        <v>94</v>
      </c>
      <c r="L544" s="18" t="s">
        <v>94</v>
      </c>
      <c r="M544" s="18" t="s">
        <v>94</v>
      </c>
    </row>
    <row r="545" spans="1:13">
      <c r="A545" s="18" t="s">
        <v>547</v>
      </c>
      <c r="B545" s="18" t="s">
        <v>94</v>
      </c>
      <c r="C545" s="18" t="s">
        <v>94</v>
      </c>
      <c r="D545" s="18" t="s">
        <v>94</v>
      </c>
      <c r="E545" s="18" t="s">
        <v>94</v>
      </c>
      <c r="F545" s="18" t="s">
        <v>94</v>
      </c>
      <c r="G545" s="18" t="s">
        <v>94</v>
      </c>
      <c r="H545" s="18" t="s">
        <v>94</v>
      </c>
      <c r="I545" s="18" t="s">
        <v>94</v>
      </c>
      <c r="J545" s="18" t="s">
        <v>94</v>
      </c>
      <c r="K545" s="18" t="s">
        <v>94</v>
      </c>
      <c r="L545" s="18" t="s">
        <v>94</v>
      </c>
      <c r="M545" s="18" t="s">
        <v>94</v>
      </c>
    </row>
    <row r="546" spans="1:13">
      <c r="A546" s="18" t="s">
        <v>115</v>
      </c>
      <c r="B546" s="18" t="s">
        <v>108</v>
      </c>
      <c r="C546" s="18" t="s">
        <v>108</v>
      </c>
      <c r="D546" s="18" t="s">
        <v>108</v>
      </c>
      <c r="E546" s="18" t="s">
        <v>94</v>
      </c>
      <c r="F546" s="18" t="s">
        <v>94</v>
      </c>
      <c r="G546" s="18" t="s">
        <v>94</v>
      </c>
      <c r="H546" s="18" t="s">
        <v>94</v>
      </c>
      <c r="I546" s="18" t="s">
        <v>94</v>
      </c>
      <c r="J546" s="18" t="s">
        <v>94</v>
      </c>
      <c r="K546" s="18" t="s">
        <v>94</v>
      </c>
      <c r="L546" s="18" t="s">
        <v>94</v>
      </c>
      <c r="M546" s="18" t="s">
        <v>94</v>
      </c>
    </row>
    <row r="547" spans="1:13">
      <c r="A547" s="18" t="s">
        <v>99</v>
      </c>
      <c r="B547" s="18" t="s">
        <v>603</v>
      </c>
      <c r="C547" s="18" t="s">
        <v>821</v>
      </c>
      <c r="D547" s="18" t="s">
        <v>1366</v>
      </c>
      <c r="E547" s="18" t="s">
        <v>94</v>
      </c>
      <c r="F547" s="18" t="s">
        <v>94</v>
      </c>
      <c r="G547" s="18" t="s">
        <v>94</v>
      </c>
      <c r="H547" s="18" t="s">
        <v>94</v>
      </c>
      <c r="I547" s="18" t="s">
        <v>94</v>
      </c>
      <c r="J547" s="18" t="s">
        <v>94</v>
      </c>
      <c r="K547" s="18" t="s">
        <v>94</v>
      </c>
      <c r="L547" s="18" t="s">
        <v>94</v>
      </c>
      <c r="M547" s="18" t="s">
        <v>94</v>
      </c>
    </row>
    <row r="548" spans="1:13">
      <c r="A548" s="18" t="s">
        <v>126</v>
      </c>
      <c r="B548" s="18" t="s">
        <v>585</v>
      </c>
      <c r="C548" s="18" t="s">
        <v>799</v>
      </c>
      <c r="D548" s="18" t="s">
        <v>638</v>
      </c>
      <c r="E548" s="18" t="s">
        <v>94</v>
      </c>
      <c r="F548" s="18" t="s">
        <v>94</v>
      </c>
      <c r="G548" s="18" t="s">
        <v>94</v>
      </c>
      <c r="H548" s="18" t="s">
        <v>94</v>
      </c>
      <c r="I548" s="18" t="s">
        <v>94</v>
      </c>
      <c r="J548" s="18" t="s">
        <v>94</v>
      </c>
      <c r="K548" s="18" t="s">
        <v>94</v>
      </c>
      <c r="L548" s="18" t="s">
        <v>94</v>
      </c>
      <c r="M548" s="18" t="s">
        <v>94</v>
      </c>
    </row>
    <row r="549" spans="1:13">
      <c r="A549" s="18" t="s">
        <v>127</v>
      </c>
      <c r="B549" s="18" t="s">
        <v>775</v>
      </c>
      <c r="C549" s="18" t="s">
        <v>822</v>
      </c>
      <c r="D549" s="18" t="s">
        <v>262</v>
      </c>
      <c r="E549" s="18" t="s">
        <v>94</v>
      </c>
      <c r="F549" s="18" t="s">
        <v>94</v>
      </c>
      <c r="G549" s="18" t="s">
        <v>94</v>
      </c>
      <c r="H549" s="18" t="s">
        <v>94</v>
      </c>
      <c r="I549" s="18" t="s">
        <v>94</v>
      </c>
      <c r="J549" s="18" t="s">
        <v>94</v>
      </c>
      <c r="K549" s="18" t="s">
        <v>94</v>
      </c>
      <c r="L549" s="18" t="s">
        <v>94</v>
      </c>
      <c r="M549" s="18" t="s">
        <v>94</v>
      </c>
    </row>
    <row r="550" spans="1:13">
      <c r="A550" s="18" t="s">
        <v>128</v>
      </c>
      <c r="B550" s="18" t="s">
        <v>308</v>
      </c>
      <c r="C550" s="18" t="s">
        <v>284</v>
      </c>
      <c r="D550" s="18" t="s">
        <v>598</v>
      </c>
      <c r="E550" s="18" t="s">
        <v>94</v>
      </c>
      <c r="F550" s="18" t="s">
        <v>94</v>
      </c>
      <c r="G550" s="18" t="s">
        <v>94</v>
      </c>
      <c r="H550" s="18" t="s">
        <v>94</v>
      </c>
      <c r="I550" s="18" t="s">
        <v>94</v>
      </c>
      <c r="J550" s="18" t="s">
        <v>94</v>
      </c>
      <c r="K550" s="18" t="s">
        <v>94</v>
      </c>
      <c r="L550" s="18" t="s">
        <v>94</v>
      </c>
      <c r="M550" s="18" t="s">
        <v>94</v>
      </c>
    </row>
    <row r="551" spans="1:13">
      <c r="A551" s="18" t="s">
        <v>129</v>
      </c>
      <c r="B551" s="18" t="s">
        <v>929</v>
      </c>
      <c r="C551" s="18" t="s">
        <v>823</v>
      </c>
      <c r="D551" s="18" t="s">
        <v>359</v>
      </c>
      <c r="E551" s="18" t="s">
        <v>94</v>
      </c>
      <c r="F551" s="18" t="s">
        <v>94</v>
      </c>
      <c r="G551" s="18" t="s">
        <v>94</v>
      </c>
      <c r="H551" s="18" t="s">
        <v>94</v>
      </c>
      <c r="I551" s="18" t="s">
        <v>94</v>
      </c>
      <c r="J551" s="18" t="s">
        <v>94</v>
      </c>
      <c r="K551" s="18" t="s">
        <v>94</v>
      </c>
      <c r="L551" s="18" t="s">
        <v>94</v>
      </c>
      <c r="M551" s="18" t="s">
        <v>94</v>
      </c>
    </row>
    <row r="552" spans="1:13">
      <c r="A552" s="18" t="s">
        <v>130</v>
      </c>
      <c r="B552" s="18" t="s">
        <v>394</v>
      </c>
      <c r="C552" s="18" t="s">
        <v>315</v>
      </c>
      <c r="D552" s="18" t="s">
        <v>482</v>
      </c>
      <c r="E552" s="18" t="s">
        <v>94</v>
      </c>
      <c r="F552" s="18" t="s">
        <v>94</v>
      </c>
      <c r="G552" s="18" t="s">
        <v>94</v>
      </c>
      <c r="H552" s="18" t="s">
        <v>94</v>
      </c>
      <c r="I552" s="18" t="s">
        <v>94</v>
      </c>
      <c r="J552" s="18" t="s">
        <v>94</v>
      </c>
      <c r="K552" s="18" t="s">
        <v>94</v>
      </c>
      <c r="L552" s="18" t="s">
        <v>94</v>
      </c>
      <c r="M552" s="18" t="s">
        <v>94</v>
      </c>
    </row>
    <row r="553" spans="1:13">
      <c r="A553" s="18" t="s">
        <v>102</v>
      </c>
      <c r="B553" s="18" t="s">
        <v>315</v>
      </c>
      <c r="C553" s="18" t="s">
        <v>571</v>
      </c>
      <c r="D553" s="18" t="s">
        <v>502</v>
      </c>
      <c r="E553" s="18" t="s">
        <v>94</v>
      </c>
      <c r="F553" s="18" t="s">
        <v>94</v>
      </c>
      <c r="G553" s="18" t="s">
        <v>94</v>
      </c>
      <c r="H553" s="18" t="s">
        <v>94</v>
      </c>
      <c r="I553" s="18" t="s">
        <v>94</v>
      </c>
      <c r="J553" s="18" t="s">
        <v>94</v>
      </c>
      <c r="K553" s="18" t="s">
        <v>94</v>
      </c>
      <c r="L553" s="18" t="s">
        <v>94</v>
      </c>
      <c r="M553" s="18" t="s">
        <v>94</v>
      </c>
    </row>
    <row r="554" spans="1:13">
      <c r="A554" s="18" t="s">
        <v>94</v>
      </c>
      <c r="B554" s="18" t="s">
        <v>773</v>
      </c>
      <c r="C554" s="18" t="s">
        <v>94</v>
      </c>
      <c r="D554" s="18" t="s">
        <v>94</v>
      </c>
      <c r="E554" s="18" t="s">
        <v>94</v>
      </c>
      <c r="F554" s="18" t="s">
        <v>94</v>
      </c>
      <c r="G554" s="18" t="s">
        <v>94</v>
      </c>
      <c r="H554" s="18" t="s">
        <v>94</v>
      </c>
      <c r="I554" s="18" t="s">
        <v>94</v>
      </c>
      <c r="J554" s="18" t="s">
        <v>94</v>
      </c>
      <c r="K554" s="18" t="s">
        <v>94</v>
      </c>
      <c r="L554" s="18" t="s">
        <v>94</v>
      </c>
      <c r="M554" s="18" t="s">
        <v>94</v>
      </c>
    </row>
    <row r="555" spans="1:13">
      <c r="A555" s="18" t="s">
        <v>548</v>
      </c>
      <c r="B555" s="18" t="s">
        <v>94</v>
      </c>
      <c r="C555" s="18" t="s">
        <v>94</v>
      </c>
      <c r="D555" s="18" t="s">
        <v>94</v>
      </c>
      <c r="E555" s="18" t="s">
        <v>94</v>
      </c>
      <c r="F555" s="18" t="s">
        <v>94</v>
      </c>
      <c r="G555" s="18" t="s">
        <v>94</v>
      </c>
      <c r="H555" s="18" t="s">
        <v>94</v>
      </c>
      <c r="I555" s="18" t="s">
        <v>94</v>
      </c>
      <c r="J555" s="18" t="s">
        <v>94</v>
      </c>
      <c r="K555" s="18" t="s">
        <v>94</v>
      </c>
      <c r="L555" s="18" t="s">
        <v>94</v>
      </c>
      <c r="M555" s="18" t="s">
        <v>94</v>
      </c>
    </row>
    <row r="556" spans="1:13">
      <c r="A556" s="18" t="s">
        <v>116</v>
      </c>
      <c r="B556" s="18" t="s">
        <v>108</v>
      </c>
      <c r="C556" s="18" t="s">
        <v>108</v>
      </c>
      <c r="D556" s="18" t="s">
        <v>108</v>
      </c>
      <c r="E556" s="18" t="s">
        <v>94</v>
      </c>
      <c r="F556" s="18" t="s">
        <v>94</v>
      </c>
      <c r="G556" s="18" t="s">
        <v>94</v>
      </c>
      <c r="H556" s="18" t="s">
        <v>94</v>
      </c>
      <c r="I556" s="18" t="s">
        <v>94</v>
      </c>
      <c r="J556" s="18" t="s">
        <v>94</v>
      </c>
      <c r="K556" s="18" t="s">
        <v>94</v>
      </c>
      <c r="L556" s="18" t="s">
        <v>94</v>
      </c>
      <c r="M556" s="18" t="s">
        <v>94</v>
      </c>
    </row>
    <row r="557" spans="1:13">
      <c r="A557" s="18" t="s">
        <v>99</v>
      </c>
      <c r="B557" s="18" t="s">
        <v>603</v>
      </c>
      <c r="C557" s="18" t="s">
        <v>821</v>
      </c>
      <c r="D557" s="18" t="s">
        <v>1366</v>
      </c>
      <c r="E557" s="18" t="s">
        <v>94</v>
      </c>
      <c r="F557" s="18" t="s">
        <v>94</v>
      </c>
      <c r="G557" s="18" t="s">
        <v>94</v>
      </c>
      <c r="H557" s="18" t="s">
        <v>94</v>
      </c>
      <c r="I557" s="18" t="s">
        <v>94</v>
      </c>
      <c r="J557" s="18" t="s">
        <v>94</v>
      </c>
      <c r="K557" s="18" t="s">
        <v>94</v>
      </c>
      <c r="L557" s="18" t="s">
        <v>94</v>
      </c>
      <c r="M557" s="18" t="s">
        <v>94</v>
      </c>
    </row>
    <row r="558" spans="1:13">
      <c r="A558" s="18" t="s">
        <v>103</v>
      </c>
      <c r="B558" s="18" t="s">
        <v>585</v>
      </c>
      <c r="C558" s="18" t="s">
        <v>824</v>
      </c>
      <c r="D558" s="18" t="s">
        <v>611</v>
      </c>
      <c r="E558" s="18" t="s">
        <v>94</v>
      </c>
      <c r="F558" s="18" t="s">
        <v>94</v>
      </c>
      <c r="G558" s="18" t="s">
        <v>94</v>
      </c>
      <c r="H558" s="18" t="s">
        <v>94</v>
      </c>
      <c r="I558" s="18" t="s">
        <v>94</v>
      </c>
      <c r="J558" s="18" t="s">
        <v>94</v>
      </c>
      <c r="K558" s="18" t="s">
        <v>94</v>
      </c>
      <c r="L558" s="18" t="s">
        <v>94</v>
      </c>
      <c r="M558" s="18" t="s">
        <v>94</v>
      </c>
    </row>
    <row r="559" spans="1:13">
      <c r="A559" s="18" t="s">
        <v>104</v>
      </c>
      <c r="B559" s="18" t="s">
        <v>1256</v>
      </c>
      <c r="C559" s="18" t="s">
        <v>598</v>
      </c>
      <c r="D559" s="18" t="s">
        <v>265</v>
      </c>
      <c r="E559" s="18" t="s">
        <v>94</v>
      </c>
      <c r="F559" s="18" t="s">
        <v>94</v>
      </c>
      <c r="G559" s="18" t="s">
        <v>94</v>
      </c>
      <c r="H559" s="18" t="s">
        <v>94</v>
      </c>
      <c r="I559" s="18" t="s">
        <v>94</v>
      </c>
      <c r="J559" s="18" t="s">
        <v>94</v>
      </c>
      <c r="K559" s="18" t="s">
        <v>94</v>
      </c>
      <c r="L559" s="18" t="s">
        <v>94</v>
      </c>
      <c r="M559" s="18" t="s">
        <v>94</v>
      </c>
    </row>
    <row r="560" spans="1:13">
      <c r="A560" s="18" t="s">
        <v>130</v>
      </c>
      <c r="B560" s="18" t="s">
        <v>394</v>
      </c>
      <c r="C560" s="18" t="s">
        <v>315</v>
      </c>
      <c r="D560" s="18" t="s">
        <v>482</v>
      </c>
      <c r="E560" s="18" t="s">
        <v>94</v>
      </c>
      <c r="F560" s="18" t="s">
        <v>94</v>
      </c>
      <c r="G560" s="18" t="s">
        <v>94</v>
      </c>
      <c r="H560" s="18" t="s">
        <v>94</v>
      </c>
      <c r="I560" s="18" t="s">
        <v>94</v>
      </c>
      <c r="J560" s="18" t="s">
        <v>94</v>
      </c>
      <c r="K560" s="18" t="s">
        <v>94</v>
      </c>
      <c r="L560" s="18" t="s">
        <v>94</v>
      </c>
      <c r="M560" s="18" t="s">
        <v>94</v>
      </c>
    </row>
    <row r="561" spans="1:13">
      <c r="A561" s="18" t="s">
        <v>102</v>
      </c>
      <c r="B561" s="18" t="s">
        <v>315</v>
      </c>
      <c r="C561" s="18" t="s">
        <v>571</v>
      </c>
      <c r="D561" s="18" t="s">
        <v>502</v>
      </c>
      <c r="E561" s="18" t="s">
        <v>94</v>
      </c>
      <c r="F561" s="18" t="s">
        <v>94</v>
      </c>
      <c r="G561" s="18" t="s">
        <v>94</v>
      </c>
      <c r="H561" s="18" t="s">
        <v>94</v>
      </c>
      <c r="I561" s="18" t="s">
        <v>94</v>
      </c>
      <c r="J561" s="18" t="s">
        <v>94</v>
      </c>
      <c r="K561" s="18" t="s">
        <v>94</v>
      </c>
      <c r="L561" s="18" t="s">
        <v>94</v>
      </c>
      <c r="M561" s="18" t="s">
        <v>94</v>
      </c>
    </row>
    <row r="562" spans="1:13">
      <c r="A562" s="18" t="s">
        <v>94</v>
      </c>
      <c r="B562" s="18" t="s">
        <v>773</v>
      </c>
      <c r="C562" s="18" t="s">
        <v>94</v>
      </c>
      <c r="D562" s="18" t="s">
        <v>94</v>
      </c>
      <c r="E562" s="18" t="s">
        <v>94</v>
      </c>
      <c r="F562" s="18" t="s">
        <v>94</v>
      </c>
      <c r="G562" s="18" t="s">
        <v>94</v>
      </c>
      <c r="H562" s="18" t="s">
        <v>94</v>
      </c>
      <c r="I562" s="18" t="s">
        <v>94</v>
      </c>
      <c r="J562" s="18" t="s">
        <v>94</v>
      </c>
      <c r="K562" s="18" t="s">
        <v>94</v>
      </c>
      <c r="L562" s="18" t="s">
        <v>94</v>
      </c>
      <c r="M562" s="18" t="s">
        <v>94</v>
      </c>
    </row>
    <row r="563" spans="1:13">
      <c r="A563" s="18" t="s">
        <v>549</v>
      </c>
      <c r="B563" s="18" t="s">
        <v>94</v>
      </c>
      <c r="C563" s="18" t="s">
        <v>94</v>
      </c>
      <c r="D563" s="18" t="s">
        <v>94</v>
      </c>
      <c r="E563" s="18" t="s">
        <v>94</v>
      </c>
      <c r="F563" s="18" t="s">
        <v>94</v>
      </c>
      <c r="G563" s="18" t="s">
        <v>94</v>
      </c>
      <c r="H563" s="18" t="s">
        <v>94</v>
      </c>
      <c r="I563" s="18" t="s">
        <v>94</v>
      </c>
      <c r="J563" s="18" t="s">
        <v>94</v>
      </c>
      <c r="K563" s="18" t="s">
        <v>94</v>
      </c>
      <c r="L563" s="18" t="s">
        <v>94</v>
      </c>
      <c r="M563" s="18" t="s">
        <v>94</v>
      </c>
    </row>
    <row r="564" spans="1:13">
      <c r="A564" s="18" t="s">
        <v>1280</v>
      </c>
      <c r="B564" s="18" t="s">
        <v>108</v>
      </c>
      <c r="C564" s="18" t="s">
        <v>108</v>
      </c>
      <c r="D564" s="18" t="s">
        <v>108</v>
      </c>
      <c r="E564" s="18" t="s">
        <v>94</v>
      </c>
      <c r="F564" s="18" t="s">
        <v>94</v>
      </c>
      <c r="G564" s="18" t="s">
        <v>94</v>
      </c>
      <c r="H564" s="18" t="s">
        <v>94</v>
      </c>
      <c r="I564" s="18" t="s">
        <v>94</v>
      </c>
      <c r="J564" s="18" t="s">
        <v>94</v>
      </c>
      <c r="K564" s="18" t="s">
        <v>94</v>
      </c>
      <c r="L564" s="18" t="s">
        <v>94</v>
      </c>
      <c r="M564" s="18" t="s">
        <v>94</v>
      </c>
    </row>
    <row r="565" spans="1:13">
      <c r="A565" s="18" t="s">
        <v>1133</v>
      </c>
      <c r="B565" s="18" t="s">
        <v>598</v>
      </c>
      <c r="C565" s="18" t="s">
        <v>192</v>
      </c>
      <c r="D565" s="18" t="s">
        <v>495</v>
      </c>
      <c r="E565" s="18" t="s">
        <v>94</v>
      </c>
      <c r="F565" s="18" t="s">
        <v>94</v>
      </c>
      <c r="G565" s="18" t="s">
        <v>94</v>
      </c>
      <c r="H565" s="18" t="s">
        <v>94</v>
      </c>
      <c r="I565" s="18" t="s">
        <v>94</v>
      </c>
      <c r="J565" s="18" t="s">
        <v>94</v>
      </c>
      <c r="K565" s="18" t="s">
        <v>94</v>
      </c>
      <c r="L565" s="18" t="s">
        <v>94</v>
      </c>
      <c r="M565" s="18" t="s">
        <v>94</v>
      </c>
    </row>
    <row r="566" spans="1:13">
      <c r="A566" s="18" t="s">
        <v>1134</v>
      </c>
      <c r="B566" s="18" t="s">
        <v>1295</v>
      </c>
      <c r="C566" s="18" t="s">
        <v>825</v>
      </c>
      <c r="D566" s="18" t="s">
        <v>852</v>
      </c>
      <c r="E566" s="18" t="s">
        <v>94</v>
      </c>
      <c r="F566" s="18" t="s">
        <v>94</v>
      </c>
      <c r="G566" s="18" t="s">
        <v>94</v>
      </c>
      <c r="H566" s="18" t="s">
        <v>94</v>
      </c>
      <c r="I566" s="18" t="s">
        <v>94</v>
      </c>
      <c r="J566" s="18" t="s">
        <v>94</v>
      </c>
      <c r="K566" s="18" t="s">
        <v>94</v>
      </c>
      <c r="L566" s="18" t="s">
        <v>94</v>
      </c>
      <c r="M566" s="18" t="s">
        <v>94</v>
      </c>
    </row>
    <row r="567" spans="1:13">
      <c r="A567" s="18" t="s">
        <v>1135</v>
      </c>
      <c r="B567" s="18" t="s">
        <v>394</v>
      </c>
      <c r="C567" s="18" t="s">
        <v>315</v>
      </c>
      <c r="D567" s="18" t="s">
        <v>482</v>
      </c>
      <c r="E567" s="18" t="s">
        <v>94</v>
      </c>
      <c r="F567" s="18" t="s">
        <v>94</v>
      </c>
      <c r="G567" s="18" t="s">
        <v>94</v>
      </c>
      <c r="H567" s="18" t="s">
        <v>94</v>
      </c>
      <c r="I567" s="18" t="s">
        <v>94</v>
      </c>
      <c r="J567" s="18" t="s">
        <v>94</v>
      </c>
      <c r="K567" s="18" t="s">
        <v>94</v>
      </c>
      <c r="L567" s="18" t="s">
        <v>94</v>
      </c>
      <c r="M567" s="18" t="s">
        <v>94</v>
      </c>
    </row>
    <row r="568" spans="1:13">
      <c r="A568" s="18" t="s">
        <v>102</v>
      </c>
      <c r="B568" s="18" t="s">
        <v>315</v>
      </c>
      <c r="C568" s="18" t="s">
        <v>571</v>
      </c>
      <c r="D568" s="18" t="s">
        <v>502</v>
      </c>
      <c r="E568" s="18" t="s">
        <v>94</v>
      </c>
      <c r="F568" s="18" t="s">
        <v>94</v>
      </c>
      <c r="G568" s="18" t="s">
        <v>94</v>
      </c>
      <c r="H568" s="18" t="s">
        <v>94</v>
      </c>
      <c r="I568" s="18" t="s">
        <v>94</v>
      </c>
      <c r="J568" s="18" t="s">
        <v>94</v>
      </c>
      <c r="K568" s="18" t="s">
        <v>94</v>
      </c>
      <c r="L568" s="18" t="s">
        <v>94</v>
      </c>
      <c r="M568" s="18" t="s">
        <v>94</v>
      </c>
    </row>
    <row r="569" spans="1:13">
      <c r="A569" s="18" t="s">
        <v>94</v>
      </c>
      <c r="B569" s="18" t="s">
        <v>773</v>
      </c>
      <c r="C569" s="18" t="s">
        <v>94</v>
      </c>
      <c r="D569" s="18" t="s">
        <v>94</v>
      </c>
      <c r="E569" s="18" t="s">
        <v>94</v>
      </c>
      <c r="F569" s="18" t="s">
        <v>94</v>
      </c>
      <c r="G569" s="18" t="s">
        <v>94</v>
      </c>
      <c r="H569" s="18" t="s">
        <v>94</v>
      </c>
      <c r="I569" s="18" t="s">
        <v>94</v>
      </c>
      <c r="J569" s="18" t="s">
        <v>94</v>
      </c>
      <c r="K569" s="18" t="s">
        <v>94</v>
      </c>
      <c r="L569" s="18" t="s">
        <v>94</v>
      </c>
      <c r="M569" s="18" t="s">
        <v>94</v>
      </c>
    </row>
    <row r="570" spans="1:13">
      <c r="A570" s="18" t="s">
        <v>550</v>
      </c>
      <c r="B570" s="18" t="s">
        <v>94</v>
      </c>
      <c r="C570" s="18" t="s">
        <v>94</v>
      </c>
      <c r="D570" s="18" t="s">
        <v>94</v>
      </c>
      <c r="E570" s="18" t="s">
        <v>94</v>
      </c>
      <c r="F570" s="18" t="s">
        <v>94</v>
      </c>
      <c r="G570" s="18" t="s">
        <v>94</v>
      </c>
      <c r="H570" s="18" t="s">
        <v>94</v>
      </c>
      <c r="I570" s="18" t="s">
        <v>94</v>
      </c>
      <c r="J570" s="18" t="s">
        <v>94</v>
      </c>
      <c r="K570" s="18" t="s">
        <v>94</v>
      </c>
      <c r="L570" s="18" t="s">
        <v>94</v>
      </c>
      <c r="M570" s="18" t="s">
        <v>94</v>
      </c>
    </row>
    <row r="571" spans="1:13">
      <c r="A571" s="18" t="s">
        <v>115</v>
      </c>
      <c r="B571" s="18" t="s">
        <v>108</v>
      </c>
      <c r="C571" s="18" t="s">
        <v>108</v>
      </c>
      <c r="D571" s="18" t="s">
        <v>108</v>
      </c>
      <c r="E571" s="18" t="s">
        <v>94</v>
      </c>
      <c r="F571" s="18" t="s">
        <v>94</v>
      </c>
      <c r="G571" s="18" t="s">
        <v>94</v>
      </c>
      <c r="H571" s="18" t="s">
        <v>94</v>
      </c>
      <c r="I571" s="18" t="s">
        <v>94</v>
      </c>
      <c r="J571" s="18" t="s">
        <v>94</v>
      </c>
      <c r="K571" s="18" t="s">
        <v>94</v>
      </c>
      <c r="L571" s="18" t="s">
        <v>94</v>
      </c>
      <c r="M571" s="18" t="s">
        <v>94</v>
      </c>
    </row>
    <row r="572" spans="1:13">
      <c r="A572" s="18" t="s">
        <v>99</v>
      </c>
      <c r="B572" s="18" t="s">
        <v>1296</v>
      </c>
      <c r="C572" s="18" t="s">
        <v>826</v>
      </c>
      <c r="D572" s="18" t="s">
        <v>261</v>
      </c>
      <c r="E572" s="18" t="s">
        <v>94</v>
      </c>
      <c r="F572" s="18" t="s">
        <v>94</v>
      </c>
      <c r="G572" s="18" t="s">
        <v>94</v>
      </c>
      <c r="H572" s="18" t="s">
        <v>94</v>
      </c>
      <c r="I572" s="18" t="s">
        <v>94</v>
      </c>
      <c r="J572" s="18" t="s">
        <v>94</v>
      </c>
      <c r="K572" s="18" t="s">
        <v>94</v>
      </c>
      <c r="L572" s="18" t="s">
        <v>94</v>
      </c>
      <c r="M572" s="18" t="s">
        <v>94</v>
      </c>
    </row>
    <row r="573" spans="1:13">
      <c r="A573" s="18" t="s">
        <v>126</v>
      </c>
      <c r="B573" s="18" t="s">
        <v>391</v>
      </c>
      <c r="C573" s="18" t="s">
        <v>820</v>
      </c>
      <c r="D573" s="18" t="s">
        <v>570</v>
      </c>
      <c r="E573" s="18" t="s">
        <v>94</v>
      </c>
      <c r="F573" s="18" t="s">
        <v>94</v>
      </c>
      <c r="G573" s="18" t="s">
        <v>94</v>
      </c>
      <c r="H573" s="18" t="s">
        <v>94</v>
      </c>
      <c r="I573" s="18" t="s">
        <v>94</v>
      </c>
      <c r="J573" s="18" t="s">
        <v>94</v>
      </c>
      <c r="K573" s="18" t="s">
        <v>94</v>
      </c>
      <c r="L573" s="18" t="s">
        <v>94</v>
      </c>
      <c r="M573" s="18" t="s">
        <v>94</v>
      </c>
    </row>
    <row r="574" spans="1:13">
      <c r="A574" s="18" t="s">
        <v>127</v>
      </c>
      <c r="B574" s="18" t="s">
        <v>562</v>
      </c>
      <c r="C574" s="18" t="s">
        <v>649</v>
      </c>
      <c r="D574" s="18" t="s">
        <v>570</v>
      </c>
      <c r="E574" s="18" t="s">
        <v>94</v>
      </c>
      <c r="F574" s="18" t="s">
        <v>94</v>
      </c>
      <c r="G574" s="18" t="s">
        <v>94</v>
      </c>
      <c r="H574" s="18" t="s">
        <v>94</v>
      </c>
      <c r="I574" s="18" t="s">
        <v>94</v>
      </c>
      <c r="J574" s="18" t="s">
        <v>94</v>
      </c>
      <c r="K574" s="18" t="s">
        <v>94</v>
      </c>
      <c r="L574" s="18" t="s">
        <v>94</v>
      </c>
      <c r="M574" s="18" t="s">
        <v>94</v>
      </c>
    </row>
    <row r="575" spans="1:13">
      <c r="A575" s="18" t="s">
        <v>128</v>
      </c>
      <c r="B575" s="18" t="s">
        <v>311</v>
      </c>
      <c r="C575" s="18" t="s">
        <v>643</v>
      </c>
      <c r="D575" s="18" t="s">
        <v>907</v>
      </c>
      <c r="E575" s="18" t="s">
        <v>94</v>
      </c>
      <c r="F575" s="18" t="s">
        <v>94</v>
      </c>
      <c r="G575" s="18" t="s">
        <v>94</v>
      </c>
      <c r="H575" s="18" t="s">
        <v>94</v>
      </c>
      <c r="I575" s="18" t="s">
        <v>94</v>
      </c>
      <c r="J575" s="18" t="s">
        <v>94</v>
      </c>
      <c r="K575" s="18" t="s">
        <v>94</v>
      </c>
      <c r="L575" s="18" t="s">
        <v>94</v>
      </c>
      <c r="M575" s="18" t="s">
        <v>94</v>
      </c>
    </row>
    <row r="576" spans="1:13">
      <c r="A576" s="18" t="s">
        <v>129</v>
      </c>
      <c r="B576" s="18" t="s">
        <v>822</v>
      </c>
      <c r="C576" s="18" t="s">
        <v>644</v>
      </c>
      <c r="D576" s="18" t="s">
        <v>582</v>
      </c>
      <c r="E576" s="18" t="s">
        <v>94</v>
      </c>
      <c r="F576" s="18" t="s">
        <v>94</v>
      </c>
      <c r="G576" s="18" t="s">
        <v>94</v>
      </c>
      <c r="H576" s="18" t="s">
        <v>94</v>
      </c>
      <c r="I576" s="18" t="s">
        <v>94</v>
      </c>
      <c r="J576" s="18" t="s">
        <v>94</v>
      </c>
      <c r="K576" s="18" t="s">
        <v>94</v>
      </c>
      <c r="L576" s="18" t="s">
        <v>94</v>
      </c>
      <c r="M576" s="18" t="s">
        <v>94</v>
      </c>
    </row>
    <row r="577" spans="1:13">
      <c r="A577" s="18" t="s">
        <v>130</v>
      </c>
      <c r="B577" s="18" t="s">
        <v>635</v>
      </c>
      <c r="C577" s="18" t="s">
        <v>542</v>
      </c>
      <c r="D577" s="18" t="s">
        <v>639</v>
      </c>
      <c r="E577" s="18" t="s">
        <v>94</v>
      </c>
      <c r="F577" s="18" t="s">
        <v>94</v>
      </c>
      <c r="G577" s="18" t="s">
        <v>94</v>
      </c>
      <c r="H577" s="18" t="s">
        <v>94</v>
      </c>
      <c r="I577" s="18" t="s">
        <v>94</v>
      </c>
      <c r="J577" s="18" t="s">
        <v>94</v>
      </c>
      <c r="K577" s="18" t="s">
        <v>94</v>
      </c>
      <c r="L577" s="18" t="s">
        <v>94</v>
      </c>
      <c r="M577" s="18" t="s">
        <v>94</v>
      </c>
    </row>
    <row r="578" spans="1:13">
      <c r="A578" s="18" t="s">
        <v>102</v>
      </c>
      <c r="B578" s="18" t="s">
        <v>374</v>
      </c>
      <c r="C578" s="18" t="s">
        <v>485</v>
      </c>
      <c r="D578" s="18" t="s">
        <v>1368</v>
      </c>
      <c r="E578" s="18" t="s">
        <v>94</v>
      </c>
      <c r="F578" s="18" t="s">
        <v>94</v>
      </c>
      <c r="G578" s="18" t="s">
        <v>94</v>
      </c>
      <c r="H578" s="18" t="s">
        <v>94</v>
      </c>
      <c r="I578" s="18" t="s">
        <v>94</v>
      </c>
      <c r="J578" s="18" t="s">
        <v>94</v>
      </c>
      <c r="K578" s="18" t="s">
        <v>94</v>
      </c>
      <c r="L578" s="18" t="s">
        <v>94</v>
      </c>
      <c r="M578" s="18" t="s">
        <v>94</v>
      </c>
    </row>
    <row r="579" spans="1:13">
      <c r="A579" s="18" t="s">
        <v>94</v>
      </c>
      <c r="B579" s="18" t="s">
        <v>773</v>
      </c>
      <c r="C579" s="18" t="s">
        <v>94</v>
      </c>
      <c r="D579" s="18" t="s">
        <v>94</v>
      </c>
      <c r="E579" s="18" t="s">
        <v>94</v>
      </c>
      <c r="F579" s="18" t="s">
        <v>94</v>
      </c>
      <c r="G579" s="18" t="s">
        <v>94</v>
      </c>
      <c r="H579" s="18" t="s">
        <v>94</v>
      </c>
      <c r="I579" s="18" t="s">
        <v>94</v>
      </c>
      <c r="J579" s="18" t="s">
        <v>94</v>
      </c>
      <c r="K579" s="18" t="s">
        <v>94</v>
      </c>
      <c r="L579" s="18" t="s">
        <v>94</v>
      </c>
      <c r="M579" s="18" t="s">
        <v>94</v>
      </c>
    </row>
    <row r="580" spans="1:13">
      <c r="A580" s="18" t="s">
        <v>551</v>
      </c>
      <c r="B580" s="18" t="s">
        <v>94</v>
      </c>
      <c r="C580" s="18" t="s">
        <v>94</v>
      </c>
      <c r="D580" s="18" t="s">
        <v>94</v>
      </c>
      <c r="E580" s="18" t="s">
        <v>94</v>
      </c>
      <c r="F580" s="18" t="s">
        <v>94</v>
      </c>
      <c r="G580" s="18" t="s">
        <v>94</v>
      </c>
      <c r="H580" s="18" t="s">
        <v>94</v>
      </c>
      <c r="I580" s="18" t="s">
        <v>94</v>
      </c>
      <c r="J580" s="18" t="s">
        <v>94</v>
      </c>
      <c r="K580" s="18" t="s">
        <v>94</v>
      </c>
      <c r="L580" s="18" t="s">
        <v>94</v>
      </c>
      <c r="M580" s="18" t="s">
        <v>94</v>
      </c>
    </row>
    <row r="581" spans="1:13">
      <c r="A581" s="18" t="s">
        <v>116</v>
      </c>
      <c r="B581" s="18" t="s">
        <v>108</v>
      </c>
      <c r="C581" s="18" t="s">
        <v>108</v>
      </c>
      <c r="D581" s="18" t="s">
        <v>108</v>
      </c>
      <c r="E581" s="18" t="s">
        <v>94</v>
      </c>
      <c r="F581" s="18" t="s">
        <v>94</v>
      </c>
      <c r="G581" s="18" t="s">
        <v>94</v>
      </c>
      <c r="H581" s="18" t="s">
        <v>94</v>
      </c>
      <c r="I581" s="18" t="s">
        <v>94</v>
      </c>
      <c r="J581" s="18" t="s">
        <v>94</v>
      </c>
      <c r="K581" s="18" t="s">
        <v>94</v>
      </c>
      <c r="L581" s="18" t="s">
        <v>94</v>
      </c>
      <c r="M581" s="18" t="s">
        <v>94</v>
      </c>
    </row>
    <row r="582" spans="1:13">
      <c r="A582" s="18" t="s">
        <v>99</v>
      </c>
      <c r="B582" s="18" t="s">
        <v>1296</v>
      </c>
      <c r="C582" s="18" t="s">
        <v>826</v>
      </c>
      <c r="D582" s="18" t="s">
        <v>261</v>
      </c>
      <c r="E582" s="18" t="s">
        <v>94</v>
      </c>
      <c r="F582" s="18" t="s">
        <v>94</v>
      </c>
      <c r="G582" s="18" t="s">
        <v>94</v>
      </c>
      <c r="H582" s="18" t="s">
        <v>94</v>
      </c>
      <c r="I582" s="18" t="s">
        <v>94</v>
      </c>
      <c r="J582" s="18" t="s">
        <v>94</v>
      </c>
      <c r="K582" s="18" t="s">
        <v>94</v>
      </c>
      <c r="L582" s="18" t="s">
        <v>94</v>
      </c>
      <c r="M582" s="18" t="s">
        <v>94</v>
      </c>
    </row>
    <row r="583" spans="1:13">
      <c r="A583" s="18" t="s">
        <v>103</v>
      </c>
      <c r="B583" s="18" t="s">
        <v>469</v>
      </c>
      <c r="C583" s="18" t="s">
        <v>589</v>
      </c>
      <c r="D583" s="18" t="s">
        <v>570</v>
      </c>
      <c r="E583" s="18" t="s">
        <v>94</v>
      </c>
      <c r="F583" s="18" t="s">
        <v>94</v>
      </c>
      <c r="G583" s="18" t="s">
        <v>94</v>
      </c>
      <c r="H583" s="18" t="s">
        <v>94</v>
      </c>
      <c r="I583" s="18" t="s">
        <v>94</v>
      </c>
      <c r="J583" s="18" t="s">
        <v>94</v>
      </c>
      <c r="K583" s="18" t="s">
        <v>94</v>
      </c>
      <c r="L583" s="18" t="s">
        <v>94</v>
      </c>
      <c r="M583" s="18" t="s">
        <v>94</v>
      </c>
    </row>
    <row r="584" spans="1:13">
      <c r="A584" s="18" t="s">
        <v>104</v>
      </c>
      <c r="B584" s="18" t="s">
        <v>503</v>
      </c>
      <c r="C584" s="18" t="s">
        <v>826</v>
      </c>
      <c r="D584" s="18" t="s">
        <v>575</v>
      </c>
      <c r="E584" s="18" t="s">
        <v>94</v>
      </c>
      <c r="F584" s="18" t="s">
        <v>94</v>
      </c>
      <c r="G584" s="18" t="s">
        <v>94</v>
      </c>
      <c r="H584" s="18" t="s">
        <v>94</v>
      </c>
      <c r="I584" s="18" t="s">
        <v>94</v>
      </c>
      <c r="J584" s="18" t="s">
        <v>94</v>
      </c>
      <c r="K584" s="18" t="s">
        <v>94</v>
      </c>
      <c r="L584" s="18" t="s">
        <v>94</v>
      </c>
      <c r="M584" s="18" t="s">
        <v>94</v>
      </c>
    </row>
    <row r="585" spans="1:13">
      <c r="A585" s="18" t="s">
        <v>130</v>
      </c>
      <c r="B585" s="18" t="s">
        <v>635</v>
      </c>
      <c r="C585" s="18" t="s">
        <v>542</v>
      </c>
      <c r="D585" s="18" t="s">
        <v>639</v>
      </c>
      <c r="E585" s="18" t="s">
        <v>94</v>
      </c>
      <c r="F585" s="18" t="s">
        <v>94</v>
      </c>
      <c r="G585" s="18" t="s">
        <v>94</v>
      </c>
      <c r="H585" s="18" t="s">
        <v>94</v>
      </c>
      <c r="I585" s="18" t="s">
        <v>94</v>
      </c>
      <c r="J585" s="18" t="s">
        <v>94</v>
      </c>
      <c r="K585" s="18" t="s">
        <v>94</v>
      </c>
      <c r="L585" s="18" t="s">
        <v>94</v>
      </c>
      <c r="M585" s="18" t="s">
        <v>94</v>
      </c>
    </row>
    <row r="586" spans="1:13">
      <c r="A586" s="18" t="s">
        <v>102</v>
      </c>
      <c r="B586" s="18" t="s">
        <v>374</v>
      </c>
      <c r="C586" s="18" t="s">
        <v>485</v>
      </c>
      <c r="D586" s="18" t="s">
        <v>1368</v>
      </c>
      <c r="E586" s="18" t="s">
        <v>94</v>
      </c>
      <c r="F586" s="18" t="s">
        <v>94</v>
      </c>
      <c r="G586" s="18" t="s">
        <v>94</v>
      </c>
      <c r="H586" s="18" t="s">
        <v>94</v>
      </c>
      <c r="I586" s="18" t="s">
        <v>94</v>
      </c>
      <c r="J586" s="18" t="s">
        <v>94</v>
      </c>
      <c r="K586" s="18" t="s">
        <v>94</v>
      </c>
      <c r="L586" s="18" t="s">
        <v>94</v>
      </c>
      <c r="M586" s="18" t="s">
        <v>94</v>
      </c>
    </row>
    <row r="587" spans="1:13">
      <c r="A587" s="18" t="s">
        <v>94</v>
      </c>
      <c r="B587" s="18" t="s">
        <v>773</v>
      </c>
      <c r="C587" s="18" t="s">
        <v>94</v>
      </c>
      <c r="D587" s="18" t="s">
        <v>94</v>
      </c>
      <c r="E587" s="18" t="s">
        <v>94</v>
      </c>
      <c r="F587" s="18" t="s">
        <v>94</v>
      </c>
      <c r="G587" s="18" t="s">
        <v>94</v>
      </c>
      <c r="H587" s="18" t="s">
        <v>94</v>
      </c>
      <c r="I587" s="18" t="s">
        <v>94</v>
      </c>
      <c r="J587" s="18" t="s">
        <v>94</v>
      </c>
      <c r="K587" s="18" t="s">
        <v>94</v>
      </c>
      <c r="L587" s="18" t="s">
        <v>94</v>
      </c>
      <c r="M587" s="18" t="s">
        <v>94</v>
      </c>
    </row>
    <row r="588" spans="1:13">
      <c r="A588" s="18" t="s">
        <v>552</v>
      </c>
      <c r="B588" s="18" t="s">
        <v>94</v>
      </c>
      <c r="C588" s="18" t="s">
        <v>94</v>
      </c>
      <c r="D588" s="18" t="s">
        <v>94</v>
      </c>
      <c r="E588" s="18" t="s">
        <v>94</v>
      </c>
      <c r="F588" s="18" t="s">
        <v>94</v>
      </c>
      <c r="G588" s="18" t="s">
        <v>94</v>
      </c>
      <c r="H588" s="18" t="s">
        <v>94</v>
      </c>
      <c r="I588" s="18" t="s">
        <v>94</v>
      </c>
      <c r="J588" s="18" t="s">
        <v>94</v>
      </c>
      <c r="K588" s="18" t="s">
        <v>94</v>
      </c>
      <c r="L588" s="18" t="s">
        <v>94</v>
      </c>
      <c r="M588" s="18" t="s">
        <v>94</v>
      </c>
    </row>
    <row r="589" spans="1:13">
      <c r="A589" s="18" t="s">
        <v>1280</v>
      </c>
      <c r="B589" s="18" t="s">
        <v>108</v>
      </c>
      <c r="C589" s="18" t="s">
        <v>108</v>
      </c>
      <c r="D589" s="18" t="s">
        <v>108</v>
      </c>
      <c r="E589" s="18" t="s">
        <v>94</v>
      </c>
      <c r="F589" s="18" t="s">
        <v>94</v>
      </c>
      <c r="G589" s="18" t="s">
        <v>94</v>
      </c>
      <c r="H589" s="18" t="s">
        <v>94</v>
      </c>
      <c r="I589" s="18" t="s">
        <v>94</v>
      </c>
      <c r="J589" s="18" t="s">
        <v>94</v>
      </c>
      <c r="K589" s="18" t="s">
        <v>94</v>
      </c>
      <c r="L589" s="18" t="s">
        <v>94</v>
      </c>
      <c r="M589" s="18" t="s">
        <v>94</v>
      </c>
    </row>
    <row r="590" spans="1:13">
      <c r="A590" s="18" t="s">
        <v>1133</v>
      </c>
      <c r="B590" s="18" t="s">
        <v>860</v>
      </c>
      <c r="C590" s="18" t="s">
        <v>827</v>
      </c>
      <c r="D590" s="18" t="s">
        <v>487</v>
      </c>
      <c r="E590" s="18" t="s">
        <v>94</v>
      </c>
      <c r="F590" s="18" t="s">
        <v>94</v>
      </c>
      <c r="G590" s="18" t="s">
        <v>94</v>
      </c>
      <c r="H590" s="18" t="s">
        <v>94</v>
      </c>
      <c r="I590" s="18" t="s">
        <v>94</v>
      </c>
      <c r="J590" s="18" t="s">
        <v>94</v>
      </c>
      <c r="K590" s="18" t="s">
        <v>94</v>
      </c>
      <c r="L590" s="18" t="s">
        <v>94</v>
      </c>
      <c r="M590" s="18" t="s">
        <v>94</v>
      </c>
    </row>
    <row r="591" spans="1:13">
      <c r="A591" s="18" t="s">
        <v>1134</v>
      </c>
      <c r="B591" s="18" t="s">
        <v>306</v>
      </c>
      <c r="C591" s="18" t="s">
        <v>554</v>
      </c>
      <c r="D591" s="18" t="s">
        <v>626</v>
      </c>
      <c r="E591" s="18" t="s">
        <v>94</v>
      </c>
      <c r="F591" s="18" t="s">
        <v>94</v>
      </c>
      <c r="G591" s="18" t="s">
        <v>94</v>
      </c>
      <c r="H591" s="18" t="s">
        <v>94</v>
      </c>
      <c r="I591" s="18" t="s">
        <v>94</v>
      </c>
      <c r="J591" s="18" t="s">
        <v>94</v>
      </c>
      <c r="K591" s="18" t="s">
        <v>94</v>
      </c>
      <c r="L591" s="18" t="s">
        <v>94</v>
      </c>
      <c r="M591" s="18" t="s">
        <v>94</v>
      </c>
    </row>
    <row r="592" spans="1:13">
      <c r="A592" s="18" t="s">
        <v>1135</v>
      </c>
      <c r="B592" s="18" t="s">
        <v>635</v>
      </c>
      <c r="C592" s="18" t="s">
        <v>542</v>
      </c>
      <c r="D592" s="18" t="s">
        <v>639</v>
      </c>
      <c r="E592" s="18" t="s">
        <v>94</v>
      </c>
      <c r="F592" s="18" t="s">
        <v>94</v>
      </c>
      <c r="G592" s="18" t="s">
        <v>94</v>
      </c>
      <c r="H592" s="18" t="s">
        <v>94</v>
      </c>
      <c r="I592" s="18" t="s">
        <v>94</v>
      </c>
      <c r="J592" s="18" t="s">
        <v>94</v>
      </c>
      <c r="K592" s="18" t="s">
        <v>94</v>
      </c>
      <c r="L592" s="18" t="s">
        <v>94</v>
      </c>
      <c r="M592" s="18" t="s">
        <v>94</v>
      </c>
    </row>
    <row r="593" spans="1:13">
      <c r="A593" s="18" t="s">
        <v>102</v>
      </c>
      <c r="B593" s="18" t="s">
        <v>374</v>
      </c>
      <c r="C593" s="18" t="s">
        <v>485</v>
      </c>
      <c r="D593" s="18" t="s">
        <v>1368</v>
      </c>
      <c r="E593" s="18" t="s">
        <v>94</v>
      </c>
      <c r="F593" s="18" t="s">
        <v>94</v>
      </c>
      <c r="G593" s="18" t="s">
        <v>94</v>
      </c>
      <c r="H593" s="18" t="s">
        <v>94</v>
      </c>
      <c r="I593" s="18" t="s">
        <v>94</v>
      </c>
      <c r="J593" s="18" t="s">
        <v>94</v>
      </c>
      <c r="K593" s="18" t="s">
        <v>94</v>
      </c>
      <c r="L593" s="18" t="s">
        <v>94</v>
      </c>
      <c r="M593" s="18" t="s">
        <v>94</v>
      </c>
    </row>
    <row r="594" spans="1:13">
      <c r="A594" s="18" t="s">
        <v>94</v>
      </c>
      <c r="B594" s="18" t="s">
        <v>773</v>
      </c>
      <c r="C594" s="18" t="s">
        <v>94</v>
      </c>
      <c r="D594" s="18" t="s">
        <v>94</v>
      </c>
      <c r="E594" s="18" t="s">
        <v>94</v>
      </c>
      <c r="F594" s="18" t="s">
        <v>94</v>
      </c>
      <c r="G594" s="18" t="s">
        <v>94</v>
      </c>
      <c r="H594" s="18" t="s">
        <v>94</v>
      </c>
      <c r="I594" s="18" t="s">
        <v>94</v>
      </c>
      <c r="J594" s="18" t="s">
        <v>94</v>
      </c>
      <c r="K594" s="18" t="s">
        <v>94</v>
      </c>
      <c r="L594" s="18" t="s">
        <v>94</v>
      </c>
      <c r="M594" s="18" t="s">
        <v>94</v>
      </c>
    </row>
    <row r="595" spans="1:13">
      <c r="A595" s="18" t="s">
        <v>841</v>
      </c>
      <c r="B595" s="18" t="s">
        <v>94</v>
      </c>
      <c r="C595" s="18" t="s">
        <v>94</v>
      </c>
      <c r="D595" s="18" t="s">
        <v>94</v>
      </c>
      <c r="E595" s="18" t="s">
        <v>94</v>
      </c>
      <c r="F595" s="18" t="s">
        <v>94</v>
      </c>
      <c r="G595" s="18" t="s">
        <v>94</v>
      </c>
      <c r="H595" s="18" t="s">
        <v>94</v>
      </c>
      <c r="I595" s="18" t="s">
        <v>94</v>
      </c>
      <c r="J595" s="18" t="s">
        <v>94</v>
      </c>
      <c r="K595" s="18" t="s">
        <v>94</v>
      </c>
      <c r="L595" s="18" t="s">
        <v>94</v>
      </c>
      <c r="M595" s="18" t="s">
        <v>94</v>
      </c>
    </row>
    <row r="596" spans="1:13">
      <c r="A596" s="18" t="s">
        <v>115</v>
      </c>
      <c r="B596" s="18" t="s">
        <v>108</v>
      </c>
      <c r="C596" s="18" t="s">
        <v>108</v>
      </c>
      <c r="D596" s="18" t="s">
        <v>108</v>
      </c>
      <c r="E596" s="18" t="s">
        <v>94</v>
      </c>
      <c r="F596" s="18" t="s">
        <v>94</v>
      </c>
      <c r="G596" s="18" t="s">
        <v>94</v>
      </c>
      <c r="H596" s="18" t="s">
        <v>94</v>
      </c>
      <c r="I596" s="18" t="s">
        <v>94</v>
      </c>
      <c r="J596" s="18" t="s">
        <v>94</v>
      </c>
      <c r="K596" s="18" t="s">
        <v>94</v>
      </c>
      <c r="L596" s="18" t="s">
        <v>94</v>
      </c>
      <c r="M596" s="18" t="s">
        <v>94</v>
      </c>
    </row>
    <row r="597" spans="1:13">
      <c r="A597" s="18" t="s">
        <v>99</v>
      </c>
      <c r="B597" s="18" t="s">
        <v>563</v>
      </c>
      <c r="C597" s="18" t="s">
        <v>341</v>
      </c>
      <c r="D597" s="18" t="s">
        <v>564</v>
      </c>
      <c r="E597" s="18" t="s">
        <v>94</v>
      </c>
      <c r="F597" s="18" t="s">
        <v>94</v>
      </c>
      <c r="G597" s="18" t="s">
        <v>94</v>
      </c>
      <c r="H597" s="18" t="s">
        <v>94</v>
      </c>
      <c r="I597" s="18" t="s">
        <v>94</v>
      </c>
      <c r="J597" s="18" t="s">
        <v>94</v>
      </c>
      <c r="K597" s="18" t="s">
        <v>94</v>
      </c>
      <c r="L597" s="18" t="s">
        <v>94</v>
      </c>
      <c r="M597" s="18" t="s">
        <v>94</v>
      </c>
    </row>
    <row r="598" spans="1:13">
      <c r="A598" s="18" t="s">
        <v>126</v>
      </c>
      <c r="B598" s="18" t="s">
        <v>370</v>
      </c>
      <c r="C598" s="18" t="s">
        <v>377</v>
      </c>
      <c r="D598" s="18" t="s">
        <v>822</v>
      </c>
      <c r="E598" s="18" t="s">
        <v>94</v>
      </c>
      <c r="F598" s="18" t="s">
        <v>94</v>
      </c>
      <c r="G598" s="18" t="s">
        <v>94</v>
      </c>
      <c r="H598" s="18" t="s">
        <v>94</v>
      </c>
      <c r="I598" s="18" t="s">
        <v>94</v>
      </c>
      <c r="J598" s="18" t="s">
        <v>94</v>
      </c>
      <c r="K598" s="18" t="s">
        <v>94</v>
      </c>
      <c r="L598" s="18" t="s">
        <v>94</v>
      </c>
      <c r="M598" s="18" t="s">
        <v>94</v>
      </c>
    </row>
    <row r="599" spans="1:13">
      <c r="A599" s="18" t="s">
        <v>127</v>
      </c>
      <c r="B599" s="18" t="s">
        <v>504</v>
      </c>
      <c r="C599" s="18" t="s">
        <v>850</v>
      </c>
      <c r="D599" s="18" t="s">
        <v>844</v>
      </c>
      <c r="E599" s="18" t="s">
        <v>94</v>
      </c>
      <c r="F599" s="18" t="s">
        <v>94</v>
      </c>
      <c r="G599" s="18" t="s">
        <v>94</v>
      </c>
      <c r="H599" s="18" t="s">
        <v>94</v>
      </c>
      <c r="I599" s="18" t="s">
        <v>94</v>
      </c>
      <c r="J599" s="18" t="s">
        <v>94</v>
      </c>
      <c r="K599" s="18" t="s">
        <v>94</v>
      </c>
      <c r="L599" s="18" t="s">
        <v>94</v>
      </c>
      <c r="M599" s="18" t="s">
        <v>94</v>
      </c>
    </row>
    <row r="600" spans="1:13">
      <c r="A600" s="18" t="s">
        <v>128</v>
      </c>
      <c r="B600" s="18" t="s">
        <v>656</v>
      </c>
      <c r="C600" s="18" t="s">
        <v>511</v>
      </c>
      <c r="D600" s="18" t="s">
        <v>845</v>
      </c>
      <c r="E600" s="18" t="s">
        <v>94</v>
      </c>
      <c r="F600" s="18" t="s">
        <v>94</v>
      </c>
      <c r="G600" s="18" t="s">
        <v>94</v>
      </c>
      <c r="H600" s="18" t="s">
        <v>94</v>
      </c>
      <c r="I600" s="18" t="s">
        <v>94</v>
      </c>
      <c r="J600" s="18" t="s">
        <v>94</v>
      </c>
      <c r="K600" s="18" t="s">
        <v>94</v>
      </c>
      <c r="L600" s="18" t="s">
        <v>94</v>
      </c>
      <c r="M600" s="18" t="s">
        <v>94</v>
      </c>
    </row>
    <row r="601" spans="1:13">
      <c r="A601" s="18" t="s">
        <v>129</v>
      </c>
      <c r="B601" s="18" t="s">
        <v>848</v>
      </c>
      <c r="C601" s="18" t="s">
        <v>495</v>
      </c>
      <c r="D601" s="18" t="s">
        <v>480</v>
      </c>
      <c r="E601" s="18" t="s">
        <v>94</v>
      </c>
      <c r="F601" s="18" t="s">
        <v>94</v>
      </c>
      <c r="G601" s="18" t="s">
        <v>94</v>
      </c>
      <c r="H601" s="18" t="s">
        <v>94</v>
      </c>
      <c r="I601" s="18" t="s">
        <v>94</v>
      </c>
      <c r="J601" s="18" t="s">
        <v>94</v>
      </c>
      <c r="K601" s="18" t="s">
        <v>94</v>
      </c>
      <c r="L601" s="18" t="s">
        <v>94</v>
      </c>
      <c r="M601" s="18" t="s">
        <v>94</v>
      </c>
    </row>
    <row r="602" spans="1:13">
      <c r="A602" s="18" t="s">
        <v>130</v>
      </c>
      <c r="B602" s="18" t="s">
        <v>849</v>
      </c>
      <c r="C602" s="18" t="s">
        <v>481</v>
      </c>
      <c r="D602" s="18" t="s">
        <v>622</v>
      </c>
      <c r="E602" s="18" t="s">
        <v>94</v>
      </c>
      <c r="F602" s="18" t="s">
        <v>94</v>
      </c>
      <c r="G602" s="18" t="s">
        <v>94</v>
      </c>
      <c r="H602" s="18" t="s">
        <v>94</v>
      </c>
      <c r="I602" s="18" t="s">
        <v>94</v>
      </c>
      <c r="J602" s="18" t="s">
        <v>94</v>
      </c>
      <c r="K602" s="18" t="s">
        <v>94</v>
      </c>
      <c r="L602" s="18" t="s">
        <v>94</v>
      </c>
      <c r="M602" s="18" t="s">
        <v>94</v>
      </c>
    </row>
    <row r="603" spans="1:13">
      <c r="A603" s="18" t="s">
        <v>102</v>
      </c>
      <c r="B603" s="18" t="s">
        <v>557</v>
      </c>
      <c r="C603" s="18" t="s">
        <v>315</v>
      </c>
      <c r="D603" s="18" t="s">
        <v>776</v>
      </c>
      <c r="E603" s="18" t="s">
        <v>94</v>
      </c>
      <c r="F603" s="18" t="s">
        <v>94</v>
      </c>
      <c r="G603" s="18" t="s">
        <v>94</v>
      </c>
      <c r="H603" s="18" t="s">
        <v>94</v>
      </c>
      <c r="I603" s="18" t="s">
        <v>94</v>
      </c>
      <c r="J603" s="18" t="s">
        <v>94</v>
      </c>
      <c r="K603" s="18" t="s">
        <v>94</v>
      </c>
      <c r="L603" s="18" t="s">
        <v>94</v>
      </c>
      <c r="M603" s="18" t="s">
        <v>94</v>
      </c>
    </row>
    <row r="604" spans="1:13">
      <c r="A604" s="18" t="s">
        <v>94</v>
      </c>
      <c r="B604" s="18" t="s">
        <v>773</v>
      </c>
      <c r="C604" s="18" t="s">
        <v>94</v>
      </c>
      <c r="D604" s="18" t="s">
        <v>94</v>
      </c>
      <c r="E604" s="18" t="s">
        <v>94</v>
      </c>
      <c r="F604" s="18" t="s">
        <v>94</v>
      </c>
      <c r="G604" s="18" t="s">
        <v>94</v>
      </c>
      <c r="H604" s="18" t="s">
        <v>94</v>
      </c>
      <c r="I604" s="18" t="s">
        <v>94</v>
      </c>
      <c r="J604" s="18" t="s">
        <v>94</v>
      </c>
      <c r="K604" s="18" t="s">
        <v>94</v>
      </c>
      <c r="L604" s="18" t="s">
        <v>94</v>
      </c>
      <c r="M604" s="18" t="s">
        <v>94</v>
      </c>
    </row>
    <row r="605" spans="1:13">
      <c r="A605" s="18" t="s">
        <v>842</v>
      </c>
      <c r="B605" s="18" t="s">
        <v>94</v>
      </c>
      <c r="C605" s="18" t="s">
        <v>94</v>
      </c>
      <c r="D605" s="18" t="s">
        <v>94</v>
      </c>
      <c r="E605" s="18" t="s">
        <v>94</v>
      </c>
      <c r="F605" s="18" t="s">
        <v>94</v>
      </c>
      <c r="G605" s="18" t="s">
        <v>94</v>
      </c>
      <c r="H605" s="18" t="s">
        <v>94</v>
      </c>
      <c r="I605" s="18" t="s">
        <v>94</v>
      </c>
      <c r="J605" s="18" t="s">
        <v>94</v>
      </c>
      <c r="K605" s="18" t="s">
        <v>94</v>
      </c>
      <c r="L605" s="18" t="s">
        <v>94</v>
      </c>
      <c r="M605" s="18" t="s">
        <v>94</v>
      </c>
    </row>
    <row r="606" spans="1:13">
      <c r="A606" s="18" t="s">
        <v>116</v>
      </c>
      <c r="B606" s="18" t="s">
        <v>108</v>
      </c>
      <c r="C606" s="18" t="s">
        <v>108</v>
      </c>
      <c r="D606" s="18" t="s">
        <v>108</v>
      </c>
      <c r="E606" s="18" t="s">
        <v>94</v>
      </c>
      <c r="F606" s="18" t="s">
        <v>94</v>
      </c>
      <c r="G606" s="18" t="s">
        <v>94</v>
      </c>
      <c r="H606" s="18" t="s">
        <v>94</v>
      </c>
      <c r="I606" s="18" t="s">
        <v>94</v>
      </c>
      <c r="J606" s="18" t="s">
        <v>94</v>
      </c>
      <c r="K606" s="18" t="s">
        <v>94</v>
      </c>
      <c r="L606" s="18" t="s">
        <v>94</v>
      </c>
      <c r="M606" s="18" t="s">
        <v>94</v>
      </c>
    </row>
    <row r="607" spans="1:13">
      <c r="A607" s="18" t="s">
        <v>99</v>
      </c>
      <c r="B607" s="18" t="s">
        <v>563</v>
      </c>
      <c r="C607" s="18" t="s">
        <v>341</v>
      </c>
      <c r="D607" s="18" t="s">
        <v>564</v>
      </c>
      <c r="E607" s="18" t="s">
        <v>94</v>
      </c>
      <c r="F607" s="18" t="s">
        <v>94</v>
      </c>
      <c r="G607" s="18" t="s">
        <v>94</v>
      </c>
      <c r="H607" s="18" t="s">
        <v>94</v>
      </c>
      <c r="I607" s="18" t="s">
        <v>94</v>
      </c>
      <c r="J607" s="18" t="s">
        <v>94</v>
      </c>
      <c r="K607" s="18" t="s">
        <v>94</v>
      </c>
      <c r="L607" s="18" t="s">
        <v>94</v>
      </c>
      <c r="M607" s="18" t="s">
        <v>94</v>
      </c>
    </row>
    <row r="608" spans="1:13">
      <c r="A608" s="18" t="s">
        <v>103</v>
      </c>
      <c r="B608" s="18" t="s">
        <v>654</v>
      </c>
      <c r="C608" s="18" t="s">
        <v>592</v>
      </c>
      <c r="D608" s="18" t="s">
        <v>359</v>
      </c>
      <c r="E608" s="18" t="s">
        <v>94</v>
      </c>
      <c r="F608" s="18" t="s">
        <v>94</v>
      </c>
      <c r="G608" s="18" t="s">
        <v>94</v>
      </c>
      <c r="H608" s="18" t="s">
        <v>94</v>
      </c>
      <c r="I608" s="18" t="s">
        <v>94</v>
      </c>
      <c r="J608" s="18" t="s">
        <v>94</v>
      </c>
      <c r="K608" s="18" t="s">
        <v>94</v>
      </c>
      <c r="L608" s="18" t="s">
        <v>94</v>
      </c>
      <c r="M608" s="18" t="s">
        <v>94</v>
      </c>
    </row>
    <row r="609" spans="1:13">
      <c r="A609" s="18" t="s">
        <v>104</v>
      </c>
      <c r="B609" s="18" t="s">
        <v>305</v>
      </c>
      <c r="C609" s="18" t="s">
        <v>851</v>
      </c>
      <c r="D609" s="18" t="s">
        <v>846</v>
      </c>
      <c r="E609" s="18" t="s">
        <v>94</v>
      </c>
      <c r="F609" s="18" t="s">
        <v>94</v>
      </c>
      <c r="G609" s="18" t="s">
        <v>94</v>
      </c>
      <c r="H609" s="18" t="s">
        <v>94</v>
      </c>
      <c r="I609" s="18" t="s">
        <v>94</v>
      </c>
      <c r="J609" s="18" t="s">
        <v>94</v>
      </c>
      <c r="K609" s="18" t="s">
        <v>94</v>
      </c>
      <c r="L609" s="18" t="s">
        <v>94</v>
      </c>
      <c r="M609" s="18" t="s">
        <v>94</v>
      </c>
    </row>
    <row r="610" spans="1:13">
      <c r="A610" s="18" t="s">
        <v>130</v>
      </c>
      <c r="B610" s="18" t="s">
        <v>849</v>
      </c>
      <c r="C610" s="18" t="s">
        <v>481</v>
      </c>
      <c r="D610" s="18" t="s">
        <v>622</v>
      </c>
      <c r="E610" s="18" t="s">
        <v>94</v>
      </c>
      <c r="F610" s="18" t="s">
        <v>94</v>
      </c>
      <c r="G610" s="18" t="s">
        <v>94</v>
      </c>
      <c r="H610" s="18" t="s">
        <v>94</v>
      </c>
      <c r="I610" s="18" t="s">
        <v>94</v>
      </c>
      <c r="J610" s="18" t="s">
        <v>94</v>
      </c>
      <c r="K610" s="18" t="s">
        <v>94</v>
      </c>
      <c r="L610" s="18" t="s">
        <v>94</v>
      </c>
      <c r="M610" s="18" t="s">
        <v>94</v>
      </c>
    </row>
    <row r="611" spans="1:13">
      <c r="A611" s="18" t="s">
        <v>102</v>
      </c>
      <c r="B611" s="18" t="s">
        <v>557</v>
      </c>
      <c r="C611" s="18" t="s">
        <v>315</v>
      </c>
      <c r="D611" s="18" t="s">
        <v>776</v>
      </c>
      <c r="E611" s="18" t="s">
        <v>94</v>
      </c>
      <c r="F611" s="18" t="s">
        <v>94</v>
      </c>
      <c r="G611" s="18" t="s">
        <v>94</v>
      </c>
      <c r="H611" s="18" t="s">
        <v>94</v>
      </c>
      <c r="I611" s="18" t="s">
        <v>94</v>
      </c>
      <c r="J611" s="18" t="s">
        <v>94</v>
      </c>
      <c r="K611" s="18" t="s">
        <v>94</v>
      </c>
      <c r="L611" s="18" t="s">
        <v>94</v>
      </c>
      <c r="M611" s="18" t="s">
        <v>94</v>
      </c>
    </row>
    <row r="612" spans="1:13">
      <c r="A612" s="18" t="s">
        <v>94</v>
      </c>
      <c r="B612" s="18" t="s">
        <v>773</v>
      </c>
      <c r="C612" s="18" t="s">
        <v>94</v>
      </c>
      <c r="D612" s="18" t="s">
        <v>94</v>
      </c>
      <c r="E612" s="18" t="s">
        <v>94</v>
      </c>
      <c r="F612" s="18" t="s">
        <v>94</v>
      </c>
      <c r="G612" s="18" t="s">
        <v>94</v>
      </c>
      <c r="H612" s="18" t="s">
        <v>94</v>
      </c>
      <c r="I612" s="18" t="s">
        <v>94</v>
      </c>
      <c r="J612" s="18" t="s">
        <v>94</v>
      </c>
      <c r="K612" s="18" t="s">
        <v>94</v>
      </c>
      <c r="L612" s="18" t="s">
        <v>94</v>
      </c>
      <c r="M612" s="18" t="s">
        <v>94</v>
      </c>
    </row>
    <row r="613" spans="1:13">
      <c r="A613" s="18" t="s">
        <v>843</v>
      </c>
      <c r="B613" s="18" t="s">
        <v>94</v>
      </c>
      <c r="C613" s="18" t="s">
        <v>94</v>
      </c>
      <c r="D613" s="18" t="s">
        <v>94</v>
      </c>
      <c r="E613" s="18" t="s">
        <v>94</v>
      </c>
      <c r="F613" s="18" t="s">
        <v>94</v>
      </c>
      <c r="G613" s="18" t="s">
        <v>94</v>
      </c>
      <c r="H613" s="18" t="s">
        <v>94</v>
      </c>
      <c r="I613" s="18" t="s">
        <v>94</v>
      </c>
      <c r="J613" s="18" t="s">
        <v>94</v>
      </c>
      <c r="K613" s="18" t="s">
        <v>94</v>
      </c>
      <c r="L613" s="18" t="s">
        <v>94</v>
      </c>
      <c r="M613" s="18" t="s">
        <v>94</v>
      </c>
    </row>
    <row r="614" spans="1:13">
      <c r="A614" s="18" t="s">
        <v>1280</v>
      </c>
      <c r="B614" s="18" t="s">
        <v>108</v>
      </c>
      <c r="C614" s="18" t="s">
        <v>108</v>
      </c>
      <c r="D614" s="18" t="s">
        <v>108</v>
      </c>
      <c r="E614" s="18" t="s">
        <v>94</v>
      </c>
      <c r="F614" s="18" t="s">
        <v>94</v>
      </c>
      <c r="G614" s="18" t="s">
        <v>94</v>
      </c>
      <c r="H614" s="18" t="s">
        <v>94</v>
      </c>
      <c r="I614" s="18" t="s">
        <v>94</v>
      </c>
      <c r="J614" s="18" t="s">
        <v>94</v>
      </c>
      <c r="K614" s="18" t="s">
        <v>94</v>
      </c>
      <c r="L614" s="18" t="s">
        <v>94</v>
      </c>
      <c r="M614" s="18" t="s">
        <v>94</v>
      </c>
    </row>
    <row r="615" spans="1:13">
      <c r="A615" s="18" t="s">
        <v>1133</v>
      </c>
      <c r="B615" s="18" t="s">
        <v>480</v>
      </c>
      <c r="C615" s="18" t="s">
        <v>350</v>
      </c>
      <c r="D615" s="18" t="s">
        <v>847</v>
      </c>
      <c r="E615" s="18" t="s">
        <v>94</v>
      </c>
      <c r="F615" s="18" t="s">
        <v>94</v>
      </c>
      <c r="G615" s="18" t="s">
        <v>94</v>
      </c>
      <c r="H615" s="18" t="s">
        <v>94</v>
      </c>
      <c r="I615" s="18" t="s">
        <v>94</v>
      </c>
      <c r="J615" s="18" t="s">
        <v>94</v>
      </c>
      <c r="K615" s="18" t="s">
        <v>94</v>
      </c>
      <c r="L615" s="18" t="s">
        <v>94</v>
      </c>
      <c r="M615" s="18" t="s">
        <v>94</v>
      </c>
    </row>
    <row r="616" spans="1:13">
      <c r="A616" s="18" t="s">
        <v>1134</v>
      </c>
      <c r="B616" s="18" t="s">
        <v>308</v>
      </c>
      <c r="C616" s="18" t="s">
        <v>852</v>
      </c>
      <c r="D616" s="18" t="s">
        <v>571</v>
      </c>
      <c r="E616" s="18" t="s">
        <v>94</v>
      </c>
      <c r="F616" s="18" t="s">
        <v>94</v>
      </c>
      <c r="G616" s="18" t="s">
        <v>94</v>
      </c>
      <c r="H616" s="18" t="s">
        <v>94</v>
      </c>
      <c r="I616" s="18" t="s">
        <v>94</v>
      </c>
      <c r="J616" s="18" t="s">
        <v>94</v>
      </c>
      <c r="K616" s="18" t="s">
        <v>94</v>
      </c>
      <c r="L616" s="18" t="s">
        <v>94</v>
      </c>
      <c r="M616" s="18" t="s">
        <v>94</v>
      </c>
    </row>
    <row r="617" spans="1:13">
      <c r="A617" s="18" t="s">
        <v>1135</v>
      </c>
      <c r="B617" s="18" t="s">
        <v>849</v>
      </c>
      <c r="C617" s="18" t="s">
        <v>481</v>
      </c>
      <c r="D617" s="18" t="s">
        <v>622</v>
      </c>
      <c r="E617" s="18" t="s">
        <v>94</v>
      </c>
      <c r="F617" s="18" t="s">
        <v>94</v>
      </c>
      <c r="G617" s="18" t="s">
        <v>94</v>
      </c>
      <c r="H617" s="18" t="s">
        <v>94</v>
      </c>
      <c r="I617" s="18" t="s">
        <v>94</v>
      </c>
      <c r="J617" s="18" t="s">
        <v>94</v>
      </c>
      <c r="K617" s="18" t="s">
        <v>94</v>
      </c>
      <c r="L617" s="18" t="s">
        <v>94</v>
      </c>
      <c r="M617" s="18" t="s">
        <v>94</v>
      </c>
    </row>
    <row r="618" spans="1:13">
      <c r="A618" s="18" t="s">
        <v>102</v>
      </c>
      <c r="B618" s="18" t="s">
        <v>557</v>
      </c>
      <c r="C618" s="18" t="s">
        <v>315</v>
      </c>
      <c r="D618" s="18" t="s">
        <v>776</v>
      </c>
      <c r="E618" s="18" t="s">
        <v>94</v>
      </c>
      <c r="F618" s="18" t="s">
        <v>94</v>
      </c>
      <c r="G618" s="18" t="s">
        <v>94</v>
      </c>
      <c r="H618" s="18" t="s">
        <v>94</v>
      </c>
      <c r="I618" s="18" t="s">
        <v>94</v>
      </c>
      <c r="J618" s="18" t="s">
        <v>94</v>
      </c>
      <c r="K618" s="18" t="s">
        <v>94</v>
      </c>
      <c r="L618" s="18" t="s">
        <v>94</v>
      </c>
      <c r="M618" s="18" t="s">
        <v>94</v>
      </c>
    </row>
    <row r="619" spans="1:13">
      <c r="A619" s="18" t="s">
        <v>94</v>
      </c>
      <c r="B619" s="18" t="s">
        <v>174</v>
      </c>
      <c r="C619" s="18" t="s">
        <v>94</v>
      </c>
      <c r="D619" s="18" t="s">
        <v>94</v>
      </c>
      <c r="E619" s="18" t="s">
        <v>94</v>
      </c>
      <c r="F619" s="18" t="s">
        <v>94</v>
      </c>
      <c r="G619" s="18" t="s">
        <v>94</v>
      </c>
      <c r="H619" s="18" t="s">
        <v>94</v>
      </c>
      <c r="I619" s="18" t="s">
        <v>94</v>
      </c>
      <c r="J619" s="18" t="s">
        <v>94</v>
      </c>
      <c r="K619" s="18" t="s">
        <v>94</v>
      </c>
      <c r="L619" s="18" t="s">
        <v>94</v>
      </c>
      <c r="M619" s="18" t="s">
        <v>94</v>
      </c>
    </row>
    <row r="620" spans="1:13">
      <c r="A620" s="18" t="s">
        <v>841</v>
      </c>
      <c r="B620" s="18" t="s">
        <v>94</v>
      </c>
      <c r="C620" s="18" t="s">
        <v>94</v>
      </c>
      <c r="D620" s="18" t="s">
        <v>94</v>
      </c>
      <c r="E620" s="18" t="s">
        <v>94</v>
      </c>
      <c r="F620" s="18" t="s">
        <v>94</v>
      </c>
      <c r="G620" s="18" t="s">
        <v>94</v>
      </c>
      <c r="H620" s="18" t="s">
        <v>94</v>
      </c>
      <c r="I620" s="18" t="s">
        <v>94</v>
      </c>
      <c r="J620" s="18" t="s">
        <v>94</v>
      </c>
      <c r="K620" s="18" t="s">
        <v>94</v>
      </c>
      <c r="L620" s="18" t="s">
        <v>94</v>
      </c>
      <c r="M620" s="18" t="s">
        <v>94</v>
      </c>
    </row>
    <row r="621" spans="1:13">
      <c r="A621" s="18" t="s">
        <v>115</v>
      </c>
      <c r="B621" s="18" t="s">
        <v>108</v>
      </c>
      <c r="C621" s="18" t="s">
        <v>108</v>
      </c>
      <c r="D621" s="18" t="s">
        <v>108</v>
      </c>
      <c r="E621" s="18" t="s">
        <v>94</v>
      </c>
      <c r="F621" s="18" t="s">
        <v>94</v>
      </c>
      <c r="G621" s="18" t="s">
        <v>94</v>
      </c>
      <c r="H621" s="18" t="s">
        <v>94</v>
      </c>
      <c r="I621" s="18" t="s">
        <v>94</v>
      </c>
      <c r="J621" s="18" t="s">
        <v>94</v>
      </c>
      <c r="K621" s="18" t="s">
        <v>94</v>
      </c>
      <c r="L621" s="18" t="s">
        <v>94</v>
      </c>
      <c r="M621" s="18" t="s">
        <v>94</v>
      </c>
    </row>
    <row r="622" spans="1:13">
      <c r="A622" s="18" t="s">
        <v>99</v>
      </c>
      <c r="B622" s="18" t="s">
        <v>480</v>
      </c>
      <c r="C622" s="18" t="s">
        <v>629</v>
      </c>
      <c r="D622" s="18" t="s">
        <v>564</v>
      </c>
      <c r="E622" s="18" t="s">
        <v>94</v>
      </c>
      <c r="F622" s="18" t="s">
        <v>94</v>
      </c>
      <c r="G622" s="18" t="s">
        <v>94</v>
      </c>
      <c r="H622" s="18" t="s">
        <v>94</v>
      </c>
      <c r="I622" s="18" t="s">
        <v>94</v>
      </c>
      <c r="J622" s="18" t="s">
        <v>94</v>
      </c>
      <c r="K622" s="18" t="s">
        <v>94</v>
      </c>
      <c r="L622" s="18" t="s">
        <v>94</v>
      </c>
      <c r="M622" s="18" t="s">
        <v>94</v>
      </c>
    </row>
    <row r="623" spans="1:13">
      <c r="A623" s="18" t="s">
        <v>126</v>
      </c>
      <c r="B623" s="18" t="s">
        <v>190</v>
      </c>
      <c r="C623" s="18" t="s">
        <v>475</v>
      </c>
      <c r="D623" s="18" t="s">
        <v>822</v>
      </c>
      <c r="E623" s="18" t="s">
        <v>94</v>
      </c>
      <c r="F623" s="18" t="s">
        <v>94</v>
      </c>
      <c r="G623" s="18" t="s">
        <v>94</v>
      </c>
      <c r="H623" s="18" t="s">
        <v>94</v>
      </c>
      <c r="I623" s="18" t="s">
        <v>94</v>
      </c>
      <c r="J623" s="18" t="s">
        <v>94</v>
      </c>
      <c r="K623" s="18" t="s">
        <v>94</v>
      </c>
      <c r="L623" s="18" t="s">
        <v>94</v>
      </c>
      <c r="M623" s="18" t="s">
        <v>94</v>
      </c>
    </row>
    <row r="624" spans="1:13">
      <c r="A624" s="18" t="s">
        <v>127</v>
      </c>
      <c r="B624" s="18" t="s">
        <v>1297</v>
      </c>
      <c r="C624" s="18" t="s">
        <v>312</v>
      </c>
      <c r="D624" s="18" t="s">
        <v>844</v>
      </c>
      <c r="E624" s="18" t="s">
        <v>94</v>
      </c>
      <c r="F624" s="18" t="s">
        <v>94</v>
      </c>
      <c r="G624" s="18" t="s">
        <v>94</v>
      </c>
      <c r="H624" s="18" t="s">
        <v>94</v>
      </c>
      <c r="I624" s="18" t="s">
        <v>94</v>
      </c>
      <c r="J624" s="18" t="s">
        <v>94</v>
      </c>
      <c r="K624" s="18" t="s">
        <v>94</v>
      </c>
      <c r="L624" s="18" t="s">
        <v>94</v>
      </c>
      <c r="M624" s="18" t="s">
        <v>94</v>
      </c>
    </row>
    <row r="625" spans="1:13">
      <c r="A625" s="18" t="s">
        <v>128</v>
      </c>
      <c r="B625" s="18" t="s">
        <v>177</v>
      </c>
      <c r="C625" s="18" t="s">
        <v>255</v>
      </c>
      <c r="D625" s="18" t="s">
        <v>845</v>
      </c>
      <c r="E625" s="18" t="s">
        <v>94</v>
      </c>
      <c r="F625" s="18" t="s">
        <v>94</v>
      </c>
      <c r="G625" s="18" t="s">
        <v>94</v>
      </c>
      <c r="H625" s="18" t="s">
        <v>94</v>
      </c>
      <c r="I625" s="18" t="s">
        <v>94</v>
      </c>
      <c r="J625" s="18" t="s">
        <v>94</v>
      </c>
      <c r="K625" s="18" t="s">
        <v>94</v>
      </c>
      <c r="L625" s="18" t="s">
        <v>94</v>
      </c>
      <c r="M625" s="18" t="s">
        <v>94</v>
      </c>
    </row>
    <row r="626" spans="1:13">
      <c r="A626" s="18" t="s">
        <v>129</v>
      </c>
      <c r="B626" s="18" t="s">
        <v>612</v>
      </c>
      <c r="C626" s="18" t="s">
        <v>911</v>
      </c>
      <c r="D626" s="18" t="s">
        <v>480</v>
      </c>
      <c r="E626" s="18" t="s">
        <v>94</v>
      </c>
      <c r="F626" s="18" t="s">
        <v>94</v>
      </c>
      <c r="G626" s="18" t="s">
        <v>94</v>
      </c>
      <c r="H626" s="18" t="s">
        <v>94</v>
      </c>
      <c r="I626" s="18" t="s">
        <v>94</v>
      </c>
      <c r="J626" s="18" t="s">
        <v>94</v>
      </c>
      <c r="K626" s="18" t="s">
        <v>94</v>
      </c>
      <c r="L626" s="18" t="s">
        <v>94</v>
      </c>
      <c r="M626" s="18" t="s">
        <v>94</v>
      </c>
    </row>
    <row r="627" spans="1:13">
      <c r="A627" s="18" t="s">
        <v>130</v>
      </c>
      <c r="B627" s="18" t="s">
        <v>192</v>
      </c>
      <c r="C627" s="18" t="s">
        <v>1322</v>
      </c>
      <c r="D627" s="18" t="s">
        <v>622</v>
      </c>
      <c r="E627" s="18" t="s">
        <v>94</v>
      </c>
      <c r="F627" s="18" t="s">
        <v>94</v>
      </c>
      <c r="G627" s="18" t="s">
        <v>94</v>
      </c>
      <c r="H627" s="18" t="s">
        <v>94</v>
      </c>
      <c r="I627" s="18" t="s">
        <v>94</v>
      </c>
      <c r="J627" s="18" t="s">
        <v>94</v>
      </c>
      <c r="K627" s="18" t="s">
        <v>94</v>
      </c>
      <c r="L627" s="18" t="s">
        <v>94</v>
      </c>
      <c r="M627" s="18" t="s">
        <v>94</v>
      </c>
    </row>
    <row r="628" spans="1:13">
      <c r="A628" s="18" t="s">
        <v>102</v>
      </c>
      <c r="B628" s="18" t="s">
        <v>253</v>
      </c>
      <c r="C628" s="18" t="s">
        <v>506</v>
      </c>
      <c r="D628" s="18" t="s">
        <v>776</v>
      </c>
      <c r="E628" s="18" t="s">
        <v>94</v>
      </c>
      <c r="F628" s="18" t="s">
        <v>94</v>
      </c>
      <c r="G628" s="18" t="s">
        <v>94</v>
      </c>
      <c r="H628" s="18" t="s">
        <v>94</v>
      </c>
      <c r="I628" s="18" t="s">
        <v>94</v>
      </c>
      <c r="J628" s="18" t="s">
        <v>94</v>
      </c>
      <c r="K628" s="18" t="s">
        <v>94</v>
      </c>
      <c r="L628" s="18" t="s">
        <v>94</v>
      </c>
      <c r="M628" s="18" t="s">
        <v>94</v>
      </c>
    </row>
    <row r="629" spans="1:13">
      <c r="A629" s="18" t="s">
        <v>94</v>
      </c>
      <c r="B629" s="18" t="s">
        <v>174</v>
      </c>
      <c r="C629" s="18" t="s">
        <v>94</v>
      </c>
      <c r="D629" s="18" t="s">
        <v>94</v>
      </c>
      <c r="E629" s="18" t="s">
        <v>94</v>
      </c>
      <c r="F629" s="18" t="s">
        <v>94</v>
      </c>
      <c r="G629" s="18" t="s">
        <v>94</v>
      </c>
      <c r="H629" s="18" t="s">
        <v>94</v>
      </c>
      <c r="I629" s="18" t="s">
        <v>94</v>
      </c>
      <c r="J629" s="18" t="s">
        <v>94</v>
      </c>
      <c r="K629" s="18" t="s">
        <v>94</v>
      </c>
      <c r="L629" s="18" t="s">
        <v>94</v>
      </c>
      <c r="M629" s="18" t="s">
        <v>94</v>
      </c>
    </row>
    <row r="630" spans="1:13">
      <c r="A630" s="18" t="s">
        <v>842</v>
      </c>
      <c r="B630" s="18" t="s">
        <v>94</v>
      </c>
      <c r="C630" s="18" t="s">
        <v>94</v>
      </c>
      <c r="D630" s="18" t="s">
        <v>94</v>
      </c>
      <c r="E630" s="18" t="s">
        <v>94</v>
      </c>
      <c r="F630" s="18" t="s">
        <v>94</v>
      </c>
      <c r="G630" s="18" t="s">
        <v>94</v>
      </c>
      <c r="H630" s="18" t="s">
        <v>94</v>
      </c>
      <c r="I630" s="18" t="s">
        <v>94</v>
      </c>
      <c r="J630" s="18" t="s">
        <v>94</v>
      </c>
      <c r="K630" s="18" t="s">
        <v>94</v>
      </c>
      <c r="L630" s="18" t="s">
        <v>94</v>
      </c>
      <c r="M630" s="18" t="s">
        <v>94</v>
      </c>
    </row>
    <row r="631" spans="1:13">
      <c r="A631" s="18" t="s">
        <v>116</v>
      </c>
      <c r="B631" s="18" t="s">
        <v>108</v>
      </c>
      <c r="C631" s="18" t="s">
        <v>108</v>
      </c>
      <c r="D631" s="18" t="s">
        <v>108</v>
      </c>
      <c r="E631" s="18" t="s">
        <v>94</v>
      </c>
      <c r="F631" s="18" t="s">
        <v>94</v>
      </c>
      <c r="G631" s="18" t="s">
        <v>94</v>
      </c>
      <c r="H631" s="18" t="s">
        <v>94</v>
      </c>
      <c r="I631" s="18" t="s">
        <v>94</v>
      </c>
      <c r="J631" s="18" t="s">
        <v>94</v>
      </c>
      <c r="K631" s="18" t="s">
        <v>94</v>
      </c>
      <c r="L631" s="18" t="s">
        <v>94</v>
      </c>
      <c r="M631" s="18" t="s">
        <v>94</v>
      </c>
    </row>
    <row r="632" spans="1:13">
      <c r="A632" s="18" t="s">
        <v>99</v>
      </c>
      <c r="B632" s="18" t="s">
        <v>480</v>
      </c>
      <c r="C632" s="18" t="s">
        <v>629</v>
      </c>
      <c r="D632" s="18" t="s">
        <v>564</v>
      </c>
      <c r="E632" s="18" t="s">
        <v>94</v>
      </c>
      <c r="F632" s="18" t="s">
        <v>94</v>
      </c>
      <c r="G632" s="18" t="s">
        <v>94</v>
      </c>
      <c r="H632" s="18" t="s">
        <v>94</v>
      </c>
      <c r="I632" s="18" t="s">
        <v>94</v>
      </c>
      <c r="J632" s="18" t="s">
        <v>94</v>
      </c>
      <c r="K632" s="18" t="s">
        <v>94</v>
      </c>
      <c r="L632" s="18" t="s">
        <v>94</v>
      </c>
      <c r="M632" s="18" t="s">
        <v>94</v>
      </c>
    </row>
    <row r="633" spans="1:13">
      <c r="A633" s="18" t="s">
        <v>103</v>
      </c>
      <c r="B633" s="18" t="s">
        <v>1013</v>
      </c>
      <c r="C633" s="18" t="s">
        <v>1323</v>
      </c>
      <c r="D633" s="18" t="s">
        <v>359</v>
      </c>
      <c r="E633" s="18" t="s">
        <v>94</v>
      </c>
      <c r="F633" s="18" t="s">
        <v>94</v>
      </c>
      <c r="G633" s="18" t="s">
        <v>94</v>
      </c>
      <c r="H633" s="18" t="s">
        <v>94</v>
      </c>
      <c r="I633" s="18" t="s">
        <v>94</v>
      </c>
      <c r="J633" s="18" t="s">
        <v>94</v>
      </c>
      <c r="K633" s="18" t="s">
        <v>94</v>
      </c>
      <c r="L633" s="18" t="s">
        <v>94</v>
      </c>
      <c r="M633" s="18" t="s">
        <v>94</v>
      </c>
    </row>
    <row r="634" spans="1:13">
      <c r="A634" s="18" t="s">
        <v>104</v>
      </c>
      <c r="B634" s="18" t="s">
        <v>1257</v>
      </c>
      <c r="C634" s="18" t="s">
        <v>392</v>
      </c>
      <c r="D634" s="18" t="s">
        <v>846</v>
      </c>
      <c r="E634" s="18" t="s">
        <v>94</v>
      </c>
      <c r="F634" s="18" t="s">
        <v>94</v>
      </c>
      <c r="G634" s="18" t="s">
        <v>94</v>
      </c>
      <c r="H634" s="18" t="s">
        <v>94</v>
      </c>
      <c r="I634" s="18" t="s">
        <v>94</v>
      </c>
      <c r="J634" s="18" t="s">
        <v>94</v>
      </c>
      <c r="K634" s="18" t="s">
        <v>94</v>
      </c>
      <c r="L634" s="18" t="s">
        <v>94</v>
      </c>
      <c r="M634" s="18" t="s">
        <v>94</v>
      </c>
    </row>
    <row r="635" spans="1:13">
      <c r="A635" s="18" t="s">
        <v>130</v>
      </c>
      <c r="B635" s="18" t="s">
        <v>192</v>
      </c>
      <c r="C635" s="18" t="s">
        <v>1322</v>
      </c>
      <c r="D635" s="18" t="s">
        <v>622</v>
      </c>
      <c r="E635" s="18" t="s">
        <v>94</v>
      </c>
      <c r="F635" s="18" t="s">
        <v>94</v>
      </c>
      <c r="G635" s="18" t="s">
        <v>94</v>
      </c>
      <c r="H635" s="18" t="s">
        <v>94</v>
      </c>
      <c r="I635" s="18" t="s">
        <v>94</v>
      </c>
      <c r="J635" s="18" t="s">
        <v>94</v>
      </c>
      <c r="K635" s="18" t="s">
        <v>94</v>
      </c>
      <c r="L635" s="18" t="s">
        <v>94</v>
      </c>
      <c r="M635" s="18" t="s">
        <v>94</v>
      </c>
    </row>
    <row r="636" spans="1:13">
      <c r="A636" s="18" t="s">
        <v>102</v>
      </c>
      <c r="B636" s="18" t="s">
        <v>253</v>
      </c>
      <c r="C636" s="18" t="s">
        <v>506</v>
      </c>
      <c r="D636" s="18" t="s">
        <v>776</v>
      </c>
      <c r="E636" s="18" t="s">
        <v>94</v>
      </c>
      <c r="F636" s="18" t="s">
        <v>94</v>
      </c>
      <c r="G636" s="18" t="s">
        <v>94</v>
      </c>
      <c r="H636" s="18" t="s">
        <v>94</v>
      </c>
      <c r="I636" s="18" t="s">
        <v>94</v>
      </c>
      <c r="J636" s="18" t="s">
        <v>94</v>
      </c>
      <c r="K636" s="18" t="s">
        <v>94</v>
      </c>
      <c r="L636" s="18" t="s">
        <v>94</v>
      </c>
      <c r="M636" s="18" t="s">
        <v>94</v>
      </c>
    </row>
    <row r="637" spans="1:13">
      <c r="A637" s="18" t="s">
        <v>94</v>
      </c>
      <c r="B637" s="18" t="s">
        <v>174</v>
      </c>
      <c r="C637" s="18" t="s">
        <v>94</v>
      </c>
      <c r="D637" s="18" t="s">
        <v>94</v>
      </c>
      <c r="E637" s="18" t="s">
        <v>94</v>
      </c>
      <c r="F637" s="18" t="s">
        <v>94</v>
      </c>
      <c r="G637" s="18" t="s">
        <v>94</v>
      </c>
      <c r="H637" s="18" t="s">
        <v>94</v>
      </c>
      <c r="I637" s="18" t="s">
        <v>94</v>
      </c>
      <c r="J637" s="18" t="s">
        <v>94</v>
      </c>
      <c r="K637" s="18" t="s">
        <v>94</v>
      </c>
      <c r="L637" s="18" t="s">
        <v>94</v>
      </c>
      <c r="M637" s="18" t="s">
        <v>94</v>
      </c>
    </row>
    <row r="638" spans="1:13">
      <c r="A638" s="18" t="s">
        <v>843</v>
      </c>
      <c r="B638" s="18" t="s">
        <v>94</v>
      </c>
      <c r="C638" s="18" t="s">
        <v>94</v>
      </c>
      <c r="D638" s="18" t="s">
        <v>94</v>
      </c>
      <c r="E638" s="18" t="s">
        <v>94</v>
      </c>
      <c r="F638" s="18" t="s">
        <v>94</v>
      </c>
      <c r="G638" s="18" t="s">
        <v>94</v>
      </c>
      <c r="H638" s="18" t="s">
        <v>94</v>
      </c>
      <c r="I638" s="18" t="s">
        <v>94</v>
      </c>
      <c r="J638" s="18" t="s">
        <v>94</v>
      </c>
      <c r="K638" s="18" t="s">
        <v>94</v>
      </c>
      <c r="L638" s="18" t="s">
        <v>94</v>
      </c>
      <c r="M638" s="18" t="s">
        <v>94</v>
      </c>
    </row>
    <row r="639" spans="1:13">
      <c r="A639" s="18" t="s">
        <v>1280</v>
      </c>
      <c r="B639" s="18" t="s">
        <v>108</v>
      </c>
      <c r="C639" s="18" t="s">
        <v>108</v>
      </c>
      <c r="D639" s="18" t="s">
        <v>108</v>
      </c>
      <c r="E639" s="18" t="s">
        <v>94</v>
      </c>
      <c r="F639" s="18" t="s">
        <v>94</v>
      </c>
      <c r="G639" s="18" t="s">
        <v>94</v>
      </c>
      <c r="H639" s="18" t="s">
        <v>94</v>
      </c>
      <c r="I639" s="18" t="s">
        <v>94</v>
      </c>
      <c r="J639" s="18" t="s">
        <v>94</v>
      </c>
      <c r="K639" s="18" t="s">
        <v>94</v>
      </c>
      <c r="L639" s="18" t="s">
        <v>94</v>
      </c>
      <c r="M639" s="18" t="s">
        <v>94</v>
      </c>
    </row>
    <row r="640" spans="1:13">
      <c r="A640" s="18" t="s">
        <v>1133</v>
      </c>
      <c r="B640" s="18" t="s">
        <v>287</v>
      </c>
      <c r="C640" s="18" t="s">
        <v>778</v>
      </c>
      <c r="D640" s="18" t="s">
        <v>847</v>
      </c>
      <c r="E640" s="18" t="s">
        <v>94</v>
      </c>
      <c r="F640" s="18" t="s">
        <v>94</v>
      </c>
      <c r="G640" s="18" t="s">
        <v>94</v>
      </c>
      <c r="H640" s="18" t="s">
        <v>94</v>
      </c>
      <c r="I640" s="18" t="s">
        <v>94</v>
      </c>
      <c r="J640" s="18" t="s">
        <v>94</v>
      </c>
      <c r="K640" s="18" t="s">
        <v>94</v>
      </c>
      <c r="L640" s="18" t="s">
        <v>94</v>
      </c>
      <c r="M640" s="18" t="s">
        <v>94</v>
      </c>
    </row>
    <row r="641" spans="1:13">
      <c r="A641" s="18" t="s">
        <v>1134</v>
      </c>
      <c r="B641" s="18" t="s">
        <v>282</v>
      </c>
      <c r="C641" s="18" t="s">
        <v>254</v>
      </c>
      <c r="D641" s="18" t="s">
        <v>571</v>
      </c>
      <c r="E641" s="18" t="s">
        <v>94</v>
      </c>
      <c r="F641" s="18" t="s">
        <v>94</v>
      </c>
      <c r="G641" s="18" t="s">
        <v>94</v>
      </c>
      <c r="H641" s="18" t="s">
        <v>94</v>
      </c>
      <c r="I641" s="18" t="s">
        <v>94</v>
      </c>
      <c r="J641" s="18" t="s">
        <v>94</v>
      </c>
      <c r="K641" s="18" t="s">
        <v>94</v>
      </c>
      <c r="L641" s="18" t="s">
        <v>94</v>
      </c>
      <c r="M641" s="18" t="s">
        <v>94</v>
      </c>
    </row>
    <row r="642" spans="1:13">
      <c r="A642" s="18" t="s">
        <v>1135</v>
      </c>
      <c r="B642" s="18" t="s">
        <v>192</v>
      </c>
      <c r="C642" s="18" t="s">
        <v>1322</v>
      </c>
      <c r="D642" s="18" t="s">
        <v>622</v>
      </c>
      <c r="E642" s="18" t="s">
        <v>94</v>
      </c>
      <c r="F642" s="18" t="s">
        <v>94</v>
      </c>
      <c r="G642" s="18" t="s">
        <v>94</v>
      </c>
      <c r="H642" s="18" t="s">
        <v>94</v>
      </c>
      <c r="I642" s="18" t="s">
        <v>94</v>
      </c>
      <c r="J642" s="18" t="s">
        <v>94</v>
      </c>
      <c r="K642" s="18" t="s">
        <v>94</v>
      </c>
      <c r="L642" s="18" t="s">
        <v>94</v>
      </c>
      <c r="M642" s="18" t="s">
        <v>94</v>
      </c>
    </row>
    <row r="643" spans="1:13">
      <c r="A643" s="18" t="s">
        <v>102</v>
      </c>
      <c r="B643" s="18" t="s">
        <v>253</v>
      </c>
      <c r="C643" s="18" t="s">
        <v>506</v>
      </c>
      <c r="D643" s="18" t="s">
        <v>776</v>
      </c>
      <c r="E643" s="18" t="s">
        <v>94</v>
      </c>
      <c r="F643" s="18" t="s">
        <v>94</v>
      </c>
      <c r="G643" s="18" t="s">
        <v>94</v>
      </c>
      <c r="H643" s="18" t="s">
        <v>94</v>
      </c>
      <c r="I643" s="18" t="s">
        <v>94</v>
      </c>
      <c r="J643" s="18" t="s">
        <v>94</v>
      </c>
      <c r="K643" s="18" t="s">
        <v>94</v>
      </c>
      <c r="L643" s="18" t="s">
        <v>94</v>
      </c>
      <c r="M643" s="18" t="s">
        <v>94</v>
      </c>
    </row>
    <row r="644" spans="1:13">
      <c r="A644" s="18" t="s">
        <v>94</v>
      </c>
      <c r="B644" s="18" t="s">
        <v>856</v>
      </c>
      <c r="C644" s="18" t="s">
        <v>94</v>
      </c>
      <c r="D644" s="18" t="s">
        <v>94</v>
      </c>
      <c r="E644" s="18" t="s">
        <v>94</v>
      </c>
      <c r="F644" s="18" t="s">
        <v>94</v>
      </c>
      <c r="G644" s="18" t="s">
        <v>94</v>
      </c>
      <c r="H644" s="18" t="s">
        <v>94</v>
      </c>
      <c r="I644" s="18" t="s">
        <v>94</v>
      </c>
      <c r="J644" s="18" t="s">
        <v>94</v>
      </c>
      <c r="K644" s="18" t="s">
        <v>94</v>
      </c>
      <c r="L644" s="18" t="s">
        <v>94</v>
      </c>
      <c r="M644" s="18" t="s">
        <v>94</v>
      </c>
    </row>
    <row r="645" spans="1:13">
      <c r="A645" s="18" t="s">
        <v>841</v>
      </c>
      <c r="B645" s="18" t="s">
        <v>94</v>
      </c>
      <c r="C645" s="18" t="s">
        <v>94</v>
      </c>
      <c r="D645" s="18" t="s">
        <v>94</v>
      </c>
      <c r="E645" s="18" t="s">
        <v>94</v>
      </c>
      <c r="F645" s="18" t="s">
        <v>94</v>
      </c>
      <c r="G645" s="18" t="s">
        <v>94</v>
      </c>
      <c r="H645" s="18" t="s">
        <v>94</v>
      </c>
      <c r="I645" s="18" t="s">
        <v>94</v>
      </c>
      <c r="J645" s="18" t="s">
        <v>94</v>
      </c>
      <c r="K645" s="18" t="s">
        <v>94</v>
      </c>
      <c r="L645" s="18" t="s">
        <v>94</v>
      </c>
      <c r="M645" s="18" t="s">
        <v>94</v>
      </c>
    </row>
    <row r="646" spans="1:13">
      <c r="A646" s="18" t="s">
        <v>115</v>
      </c>
      <c r="B646" s="18" t="s">
        <v>108</v>
      </c>
      <c r="C646" s="18" t="s">
        <v>108</v>
      </c>
      <c r="D646" s="18" t="s">
        <v>108</v>
      </c>
      <c r="E646" s="18" t="s">
        <v>94</v>
      </c>
      <c r="F646" s="18" t="s">
        <v>94</v>
      </c>
      <c r="G646" s="18" t="s">
        <v>94</v>
      </c>
      <c r="H646" s="18" t="s">
        <v>94</v>
      </c>
      <c r="I646" s="18" t="s">
        <v>94</v>
      </c>
      <c r="J646" s="18" t="s">
        <v>94</v>
      </c>
      <c r="K646" s="18" t="s">
        <v>94</v>
      </c>
      <c r="L646" s="18" t="s">
        <v>94</v>
      </c>
      <c r="M646" s="18" t="s">
        <v>94</v>
      </c>
    </row>
    <row r="647" spans="1:13">
      <c r="A647" s="18" t="s">
        <v>99</v>
      </c>
      <c r="B647" s="18" t="s">
        <v>857</v>
      </c>
      <c r="C647" s="18" t="s">
        <v>860</v>
      </c>
      <c r="D647" s="18" t="s">
        <v>564</v>
      </c>
      <c r="E647" s="18" t="s">
        <v>94</v>
      </c>
      <c r="F647" s="18" t="s">
        <v>94</v>
      </c>
      <c r="G647" s="18" t="s">
        <v>94</v>
      </c>
      <c r="H647" s="18" t="s">
        <v>94</v>
      </c>
      <c r="I647" s="18" t="s">
        <v>94</v>
      </c>
      <c r="J647" s="18" t="s">
        <v>94</v>
      </c>
      <c r="K647" s="18" t="s">
        <v>94</v>
      </c>
      <c r="L647" s="18" t="s">
        <v>94</v>
      </c>
      <c r="M647" s="18" t="s">
        <v>94</v>
      </c>
    </row>
    <row r="648" spans="1:13">
      <c r="A648" s="18" t="s">
        <v>126</v>
      </c>
      <c r="B648" s="18" t="s">
        <v>858</v>
      </c>
      <c r="C648" s="18" t="s">
        <v>363</v>
      </c>
      <c r="D648" s="18" t="s">
        <v>822</v>
      </c>
      <c r="E648" s="18" t="s">
        <v>94</v>
      </c>
      <c r="F648" s="18" t="s">
        <v>94</v>
      </c>
      <c r="G648" s="18" t="s">
        <v>94</v>
      </c>
      <c r="H648" s="18" t="s">
        <v>94</v>
      </c>
      <c r="I648" s="18" t="s">
        <v>94</v>
      </c>
      <c r="J648" s="18" t="s">
        <v>94</v>
      </c>
      <c r="K648" s="18" t="s">
        <v>94</v>
      </c>
      <c r="L648" s="18" t="s">
        <v>94</v>
      </c>
      <c r="M648" s="18" t="s">
        <v>94</v>
      </c>
    </row>
    <row r="649" spans="1:13">
      <c r="A649" s="18" t="s">
        <v>127</v>
      </c>
      <c r="B649" s="18" t="s">
        <v>511</v>
      </c>
      <c r="C649" s="18" t="s">
        <v>604</v>
      </c>
      <c r="D649" s="18" t="s">
        <v>844</v>
      </c>
      <c r="E649" s="18" t="s">
        <v>94</v>
      </c>
      <c r="F649" s="18" t="s">
        <v>94</v>
      </c>
      <c r="G649" s="18" t="s">
        <v>94</v>
      </c>
      <c r="H649" s="18" t="s">
        <v>94</v>
      </c>
      <c r="I649" s="18" t="s">
        <v>94</v>
      </c>
      <c r="J649" s="18" t="s">
        <v>94</v>
      </c>
      <c r="K649" s="18" t="s">
        <v>94</v>
      </c>
      <c r="L649" s="18" t="s">
        <v>94</v>
      </c>
      <c r="M649" s="18" t="s">
        <v>94</v>
      </c>
    </row>
    <row r="650" spans="1:13">
      <c r="A650" s="18" t="s">
        <v>128</v>
      </c>
      <c r="B650" s="18" t="s">
        <v>592</v>
      </c>
      <c r="C650" s="18" t="s">
        <v>505</v>
      </c>
      <c r="D650" s="18" t="s">
        <v>845</v>
      </c>
      <c r="E650" s="18" t="s">
        <v>94</v>
      </c>
      <c r="F650" s="18" t="s">
        <v>94</v>
      </c>
      <c r="G650" s="18" t="s">
        <v>94</v>
      </c>
      <c r="H650" s="18" t="s">
        <v>94</v>
      </c>
      <c r="I650" s="18" t="s">
        <v>94</v>
      </c>
      <c r="J650" s="18" t="s">
        <v>94</v>
      </c>
      <c r="K650" s="18" t="s">
        <v>94</v>
      </c>
      <c r="L650" s="18" t="s">
        <v>94</v>
      </c>
      <c r="M650" s="18" t="s">
        <v>94</v>
      </c>
    </row>
    <row r="651" spans="1:13">
      <c r="A651" s="18" t="s">
        <v>129</v>
      </c>
      <c r="B651" s="18" t="s">
        <v>480</v>
      </c>
      <c r="C651" s="18" t="s">
        <v>480</v>
      </c>
      <c r="D651" s="18" t="s">
        <v>480</v>
      </c>
      <c r="E651" s="18" t="s">
        <v>94</v>
      </c>
      <c r="F651" s="18" t="s">
        <v>94</v>
      </c>
      <c r="G651" s="18" t="s">
        <v>94</v>
      </c>
      <c r="H651" s="18" t="s">
        <v>94</v>
      </c>
      <c r="I651" s="18" t="s">
        <v>94</v>
      </c>
      <c r="J651" s="18" t="s">
        <v>94</v>
      </c>
      <c r="K651" s="18" t="s">
        <v>94</v>
      </c>
      <c r="L651" s="18" t="s">
        <v>94</v>
      </c>
      <c r="M651" s="18" t="s">
        <v>94</v>
      </c>
    </row>
    <row r="652" spans="1:13">
      <c r="A652" s="18" t="s">
        <v>130</v>
      </c>
      <c r="B652" s="18" t="s">
        <v>580</v>
      </c>
      <c r="C652" s="18" t="s">
        <v>586</v>
      </c>
      <c r="D652" s="18" t="s">
        <v>622</v>
      </c>
      <c r="E652" s="18" t="s">
        <v>94</v>
      </c>
      <c r="F652" s="18" t="s">
        <v>94</v>
      </c>
      <c r="G652" s="18" t="s">
        <v>94</v>
      </c>
      <c r="H652" s="18" t="s">
        <v>94</v>
      </c>
      <c r="I652" s="18" t="s">
        <v>94</v>
      </c>
      <c r="J652" s="18" t="s">
        <v>94</v>
      </c>
      <c r="K652" s="18" t="s">
        <v>94</v>
      </c>
      <c r="L652" s="18" t="s">
        <v>94</v>
      </c>
      <c r="M652" s="18" t="s">
        <v>94</v>
      </c>
    </row>
    <row r="653" spans="1:13">
      <c r="A653" s="18" t="s">
        <v>102</v>
      </c>
      <c r="B653" s="18" t="s">
        <v>562</v>
      </c>
      <c r="C653" s="18" t="s">
        <v>308</v>
      </c>
      <c r="D653" s="18" t="s">
        <v>776</v>
      </c>
      <c r="E653" s="18" t="s">
        <v>94</v>
      </c>
      <c r="F653" s="18" t="s">
        <v>94</v>
      </c>
      <c r="G653" s="18" t="s">
        <v>94</v>
      </c>
      <c r="H653" s="18" t="s">
        <v>94</v>
      </c>
      <c r="I653" s="18" t="s">
        <v>94</v>
      </c>
      <c r="J653" s="18" t="s">
        <v>94</v>
      </c>
      <c r="K653" s="18" t="s">
        <v>94</v>
      </c>
      <c r="L653" s="18" t="s">
        <v>94</v>
      </c>
      <c r="M653" s="18" t="s">
        <v>94</v>
      </c>
    </row>
    <row r="654" spans="1:13">
      <c r="A654" s="18" t="s">
        <v>94</v>
      </c>
      <c r="B654" s="18" t="s">
        <v>856</v>
      </c>
      <c r="C654" s="18" t="s">
        <v>94</v>
      </c>
      <c r="D654" s="18" t="s">
        <v>94</v>
      </c>
      <c r="E654" s="18" t="s">
        <v>94</v>
      </c>
      <c r="F654" s="18" t="s">
        <v>94</v>
      </c>
      <c r="G654" s="18" t="s">
        <v>94</v>
      </c>
      <c r="H654" s="18" t="s">
        <v>94</v>
      </c>
      <c r="I654" s="18" t="s">
        <v>94</v>
      </c>
      <c r="J654" s="18" t="s">
        <v>94</v>
      </c>
      <c r="K654" s="18" t="s">
        <v>94</v>
      </c>
      <c r="L654" s="18" t="s">
        <v>94</v>
      </c>
      <c r="M654" s="18" t="s">
        <v>94</v>
      </c>
    </row>
    <row r="655" spans="1:13">
      <c r="A655" s="18" t="s">
        <v>842</v>
      </c>
      <c r="B655" s="18" t="s">
        <v>94</v>
      </c>
      <c r="C655" s="18" t="s">
        <v>94</v>
      </c>
      <c r="D655" s="18" t="s">
        <v>94</v>
      </c>
      <c r="E655" s="18" t="s">
        <v>94</v>
      </c>
      <c r="F655" s="18" t="s">
        <v>94</v>
      </c>
      <c r="G655" s="18" t="s">
        <v>94</v>
      </c>
      <c r="H655" s="18" t="s">
        <v>94</v>
      </c>
      <c r="I655" s="18" t="s">
        <v>94</v>
      </c>
      <c r="J655" s="18" t="s">
        <v>94</v>
      </c>
      <c r="K655" s="18" t="s">
        <v>94</v>
      </c>
      <c r="L655" s="18" t="s">
        <v>94</v>
      </c>
      <c r="M655" s="18" t="s">
        <v>94</v>
      </c>
    </row>
    <row r="656" spans="1:13">
      <c r="A656" s="18" t="s">
        <v>116</v>
      </c>
      <c r="B656" s="18" t="s">
        <v>108</v>
      </c>
      <c r="C656" s="18" t="s">
        <v>108</v>
      </c>
      <c r="D656" s="18" t="s">
        <v>108</v>
      </c>
      <c r="E656" s="18" t="s">
        <v>94</v>
      </c>
      <c r="F656" s="18" t="s">
        <v>94</v>
      </c>
      <c r="G656" s="18" t="s">
        <v>94</v>
      </c>
      <c r="H656" s="18" t="s">
        <v>94</v>
      </c>
      <c r="I656" s="18" t="s">
        <v>94</v>
      </c>
      <c r="J656" s="18" t="s">
        <v>94</v>
      </c>
      <c r="K656" s="18" t="s">
        <v>94</v>
      </c>
      <c r="L656" s="18" t="s">
        <v>94</v>
      </c>
      <c r="M656" s="18" t="s">
        <v>94</v>
      </c>
    </row>
    <row r="657" spans="1:13">
      <c r="A657" s="18" t="s">
        <v>99</v>
      </c>
      <c r="B657" s="18" t="s">
        <v>857</v>
      </c>
      <c r="C657" s="18" t="s">
        <v>860</v>
      </c>
      <c r="D657" s="18" t="s">
        <v>564</v>
      </c>
      <c r="E657" s="18" t="s">
        <v>94</v>
      </c>
      <c r="F657" s="18" t="s">
        <v>94</v>
      </c>
      <c r="G657" s="18" t="s">
        <v>94</v>
      </c>
      <c r="H657" s="18" t="s">
        <v>94</v>
      </c>
      <c r="I657" s="18" t="s">
        <v>94</v>
      </c>
      <c r="J657" s="18" t="s">
        <v>94</v>
      </c>
      <c r="K657" s="18" t="s">
        <v>94</v>
      </c>
      <c r="L657" s="18" t="s">
        <v>94</v>
      </c>
      <c r="M657" s="18" t="s">
        <v>94</v>
      </c>
    </row>
    <row r="658" spans="1:13">
      <c r="A658" s="18" t="s">
        <v>103</v>
      </c>
      <c r="B658" s="18" t="s">
        <v>822</v>
      </c>
      <c r="C658" s="18" t="s">
        <v>845</v>
      </c>
      <c r="D658" s="18" t="s">
        <v>359</v>
      </c>
      <c r="E658" s="18" t="s">
        <v>94</v>
      </c>
      <c r="F658" s="18" t="s">
        <v>94</v>
      </c>
      <c r="G658" s="18" t="s">
        <v>94</v>
      </c>
      <c r="H658" s="18" t="s">
        <v>94</v>
      </c>
      <c r="I658" s="18" t="s">
        <v>94</v>
      </c>
      <c r="J658" s="18" t="s">
        <v>94</v>
      </c>
      <c r="K658" s="18" t="s">
        <v>94</v>
      </c>
      <c r="L658" s="18" t="s">
        <v>94</v>
      </c>
      <c r="M658" s="18" t="s">
        <v>94</v>
      </c>
    </row>
    <row r="659" spans="1:13">
      <c r="A659" s="18" t="s">
        <v>104</v>
      </c>
      <c r="B659" s="18" t="s">
        <v>497</v>
      </c>
      <c r="C659" s="18" t="s">
        <v>861</v>
      </c>
      <c r="D659" s="18" t="s">
        <v>846</v>
      </c>
      <c r="E659" s="18" t="s">
        <v>94</v>
      </c>
      <c r="F659" s="18" t="s">
        <v>94</v>
      </c>
      <c r="G659" s="18" t="s">
        <v>94</v>
      </c>
      <c r="H659" s="18" t="s">
        <v>94</v>
      </c>
      <c r="I659" s="18" t="s">
        <v>94</v>
      </c>
      <c r="J659" s="18" t="s">
        <v>94</v>
      </c>
      <c r="K659" s="18" t="s">
        <v>94</v>
      </c>
      <c r="L659" s="18" t="s">
        <v>94</v>
      </c>
      <c r="M659" s="18" t="s">
        <v>94</v>
      </c>
    </row>
    <row r="660" spans="1:13">
      <c r="A660" s="18" t="s">
        <v>130</v>
      </c>
      <c r="B660" s="18" t="s">
        <v>580</v>
      </c>
      <c r="C660" s="18" t="s">
        <v>586</v>
      </c>
      <c r="D660" s="18" t="s">
        <v>622</v>
      </c>
      <c r="E660" s="18" t="s">
        <v>94</v>
      </c>
      <c r="F660" s="18" t="s">
        <v>94</v>
      </c>
      <c r="G660" s="18" t="s">
        <v>94</v>
      </c>
      <c r="H660" s="18" t="s">
        <v>94</v>
      </c>
      <c r="I660" s="18" t="s">
        <v>94</v>
      </c>
      <c r="J660" s="18" t="s">
        <v>94</v>
      </c>
      <c r="K660" s="18" t="s">
        <v>94</v>
      </c>
      <c r="L660" s="18" t="s">
        <v>94</v>
      </c>
      <c r="M660" s="18" t="s">
        <v>94</v>
      </c>
    </row>
    <row r="661" spans="1:13">
      <c r="A661" s="18" t="s">
        <v>102</v>
      </c>
      <c r="B661" s="18" t="s">
        <v>562</v>
      </c>
      <c r="C661" s="18" t="s">
        <v>308</v>
      </c>
      <c r="D661" s="18" t="s">
        <v>776</v>
      </c>
      <c r="E661" s="18" t="s">
        <v>94</v>
      </c>
      <c r="F661" s="18" t="s">
        <v>94</v>
      </c>
      <c r="G661" s="18" t="s">
        <v>94</v>
      </c>
      <c r="H661" s="18" t="s">
        <v>94</v>
      </c>
      <c r="I661" s="18" t="s">
        <v>94</v>
      </c>
      <c r="J661" s="18" t="s">
        <v>94</v>
      </c>
      <c r="K661" s="18" t="s">
        <v>94</v>
      </c>
      <c r="L661" s="18" t="s">
        <v>94</v>
      </c>
      <c r="M661" s="18" t="s">
        <v>94</v>
      </c>
    </row>
    <row r="662" spans="1:13">
      <c r="A662" s="18" t="s">
        <v>94</v>
      </c>
      <c r="B662" s="18" t="s">
        <v>856</v>
      </c>
      <c r="C662" s="18" t="s">
        <v>94</v>
      </c>
      <c r="D662" s="18" t="s">
        <v>94</v>
      </c>
      <c r="E662" s="18" t="s">
        <v>94</v>
      </c>
      <c r="F662" s="18" t="s">
        <v>94</v>
      </c>
      <c r="G662" s="18" t="s">
        <v>94</v>
      </c>
      <c r="H662" s="18" t="s">
        <v>94</v>
      </c>
      <c r="I662" s="18" t="s">
        <v>94</v>
      </c>
      <c r="J662" s="18" t="s">
        <v>94</v>
      </c>
      <c r="K662" s="18" t="s">
        <v>94</v>
      </c>
      <c r="L662" s="18" t="s">
        <v>94</v>
      </c>
      <c r="M662" s="18" t="s">
        <v>94</v>
      </c>
    </row>
    <row r="663" spans="1:13">
      <c r="A663" s="18" t="s">
        <v>843</v>
      </c>
      <c r="B663" s="18" t="s">
        <v>94</v>
      </c>
      <c r="C663" s="18" t="s">
        <v>94</v>
      </c>
      <c r="D663" s="18" t="s">
        <v>94</v>
      </c>
      <c r="E663" s="18" t="s">
        <v>94</v>
      </c>
      <c r="F663" s="18" t="s">
        <v>94</v>
      </c>
      <c r="G663" s="18" t="s">
        <v>94</v>
      </c>
      <c r="H663" s="18" t="s">
        <v>94</v>
      </c>
      <c r="I663" s="18" t="s">
        <v>94</v>
      </c>
      <c r="J663" s="18" t="s">
        <v>94</v>
      </c>
      <c r="K663" s="18" t="s">
        <v>94</v>
      </c>
      <c r="L663" s="18" t="s">
        <v>94</v>
      </c>
      <c r="M663" s="18" t="s">
        <v>94</v>
      </c>
    </row>
    <row r="664" spans="1:13">
      <c r="A664" s="18" t="s">
        <v>1280</v>
      </c>
      <c r="B664" s="18" t="s">
        <v>108</v>
      </c>
      <c r="C664" s="18" t="s">
        <v>108</v>
      </c>
      <c r="D664" s="18" t="s">
        <v>108</v>
      </c>
      <c r="E664" s="18" t="s">
        <v>94</v>
      </c>
      <c r="F664" s="18" t="s">
        <v>94</v>
      </c>
      <c r="G664" s="18" t="s">
        <v>94</v>
      </c>
      <c r="H664" s="18" t="s">
        <v>94</v>
      </c>
      <c r="I664" s="18" t="s">
        <v>94</v>
      </c>
      <c r="J664" s="18" t="s">
        <v>94</v>
      </c>
      <c r="K664" s="18" t="s">
        <v>94</v>
      </c>
      <c r="L664" s="18" t="s">
        <v>94</v>
      </c>
      <c r="M664" s="18" t="s">
        <v>94</v>
      </c>
    </row>
    <row r="665" spans="1:13">
      <c r="A665" s="18" t="s">
        <v>1133</v>
      </c>
      <c r="B665" s="18" t="s">
        <v>859</v>
      </c>
      <c r="C665" s="18" t="s">
        <v>600</v>
      </c>
      <c r="D665" s="18" t="s">
        <v>847</v>
      </c>
      <c r="E665" s="18" t="s">
        <v>94</v>
      </c>
      <c r="F665" s="18" t="s">
        <v>94</v>
      </c>
      <c r="G665" s="18" t="s">
        <v>94</v>
      </c>
      <c r="H665" s="18" t="s">
        <v>94</v>
      </c>
      <c r="I665" s="18" t="s">
        <v>94</v>
      </c>
      <c r="J665" s="18" t="s">
        <v>94</v>
      </c>
      <c r="K665" s="18" t="s">
        <v>94</v>
      </c>
      <c r="L665" s="18" t="s">
        <v>94</v>
      </c>
      <c r="M665" s="18" t="s">
        <v>94</v>
      </c>
    </row>
    <row r="666" spans="1:13">
      <c r="A666" s="18" t="s">
        <v>1134</v>
      </c>
      <c r="B666" s="18" t="s">
        <v>193</v>
      </c>
      <c r="C666" s="18" t="s">
        <v>862</v>
      </c>
      <c r="D666" s="18" t="s">
        <v>571</v>
      </c>
      <c r="E666" s="18" t="s">
        <v>94</v>
      </c>
      <c r="F666" s="18" t="s">
        <v>94</v>
      </c>
      <c r="G666" s="18" t="s">
        <v>94</v>
      </c>
      <c r="H666" s="18" t="s">
        <v>94</v>
      </c>
      <c r="I666" s="18" t="s">
        <v>94</v>
      </c>
      <c r="J666" s="18" t="s">
        <v>94</v>
      </c>
      <c r="K666" s="18" t="s">
        <v>94</v>
      </c>
      <c r="L666" s="18" t="s">
        <v>94</v>
      </c>
      <c r="M666" s="18" t="s">
        <v>94</v>
      </c>
    </row>
    <row r="667" spans="1:13">
      <c r="A667" s="18" t="s">
        <v>1135</v>
      </c>
      <c r="B667" s="18" t="s">
        <v>580</v>
      </c>
      <c r="C667" s="18" t="s">
        <v>586</v>
      </c>
      <c r="D667" s="18" t="s">
        <v>622</v>
      </c>
      <c r="E667" s="18" t="s">
        <v>94</v>
      </c>
      <c r="F667" s="18" t="s">
        <v>94</v>
      </c>
      <c r="G667" s="18" t="s">
        <v>94</v>
      </c>
      <c r="H667" s="18" t="s">
        <v>94</v>
      </c>
      <c r="I667" s="18" t="s">
        <v>94</v>
      </c>
      <c r="J667" s="18" t="s">
        <v>94</v>
      </c>
      <c r="K667" s="18" t="s">
        <v>94</v>
      </c>
      <c r="L667" s="18" t="s">
        <v>94</v>
      </c>
      <c r="M667" s="18" t="s">
        <v>94</v>
      </c>
    </row>
    <row r="668" spans="1:13">
      <c r="A668" s="18" t="s">
        <v>102</v>
      </c>
      <c r="B668" s="18" t="s">
        <v>562</v>
      </c>
      <c r="C668" s="18" t="s">
        <v>308</v>
      </c>
      <c r="D668" s="18" t="s">
        <v>776</v>
      </c>
      <c r="E668" s="18" t="s">
        <v>94</v>
      </c>
      <c r="F668" s="18" t="s">
        <v>94</v>
      </c>
      <c r="G668" s="18" t="s">
        <v>94</v>
      </c>
      <c r="H668" s="18" t="s">
        <v>94</v>
      </c>
      <c r="I668" s="18" t="s">
        <v>94</v>
      </c>
      <c r="J668" s="18" t="s">
        <v>94</v>
      </c>
      <c r="K668" s="18" t="s">
        <v>94</v>
      </c>
      <c r="L668" s="18" t="s">
        <v>94</v>
      </c>
      <c r="M668" s="18" t="s">
        <v>94</v>
      </c>
    </row>
    <row r="669" spans="1:13">
      <c r="A669" s="18" t="s">
        <v>94</v>
      </c>
      <c r="B669" s="18" t="s">
        <v>115</v>
      </c>
      <c r="C669" s="18" t="s">
        <v>94</v>
      </c>
      <c r="D669" s="18" t="s">
        <v>94</v>
      </c>
      <c r="E669" s="18" t="s">
        <v>94</v>
      </c>
      <c r="F669" s="18" t="s">
        <v>94</v>
      </c>
      <c r="G669" s="18" t="s">
        <v>94</v>
      </c>
      <c r="H669" s="18" t="s">
        <v>94</v>
      </c>
      <c r="I669" s="18" t="s">
        <v>94</v>
      </c>
      <c r="J669" s="18" t="s">
        <v>94</v>
      </c>
      <c r="K669" s="18" t="s">
        <v>94</v>
      </c>
      <c r="L669" s="18" t="s">
        <v>94</v>
      </c>
      <c r="M669" s="18" t="s">
        <v>94</v>
      </c>
    </row>
    <row r="670" spans="1:13">
      <c r="A670" s="18" t="s">
        <v>940</v>
      </c>
      <c r="B670" s="18" t="s">
        <v>94</v>
      </c>
      <c r="C670" s="18" t="s">
        <v>94</v>
      </c>
      <c r="D670" s="18" t="s">
        <v>94</v>
      </c>
      <c r="E670" s="18" t="s">
        <v>94</v>
      </c>
      <c r="F670" s="18" t="s">
        <v>94</v>
      </c>
      <c r="G670" s="18" t="s">
        <v>94</v>
      </c>
      <c r="H670" s="18" t="s">
        <v>94</v>
      </c>
      <c r="I670" s="18" t="s">
        <v>94</v>
      </c>
      <c r="J670" s="18" t="s">
        <v>94</v>
      </c>
      <c r="K670" s="18" t="s">
        <v>94</v>
      </c>
      <c r="L670" s="18" t="s">
        <v>94</v>
      </c>
      <c r="M670" s="18" t="s">
        <v>94</v>
      </c>
    </row>
    <row r="671" spans="1:13">
      <c r="A671" s="18" t="s">
        <v>941</v>
      </c>
      <c r="B671" s="18" t="s">
        <v>662</v>
      </c>
      <c r="C671" s="18" t="s">
        <v>662</v>
      </c>
      <c r="D671" s="18" t="s">
        <v>662</v>
      </c>
      <c r="E671" s="18" t="s">
        <v>662</v>
      </c>
      <c r="F671" s="18" t="s">
        <v>662</v>
      </c>
      <c r="G671" s="18" t="s">
        <v>662</v>
      </c>
      <c r="H671" s="18" t="s">
        <v>662</v>
      </c>
      <c r="I671" s="18" t="s">
        <v>94</v>
      </c>
      <c r="J671" s="18" t="s">
        <v>94</v>
      </c>
      <c r="K671" s="18" t="s">
        <v>94</v>
      </c>
      <c r="L671" s="18" t="s">
        <v>94</v>
      </c>
      <c r="M671" s="18" t="s">
        <v>94</v>
      </c>
    </row>
    <row r="672" spans="1:13">
      <c r="A672" s="18" t="s">
        <v>942</v>
      </c>
      <c r="B672" s="18" t="s">
        <v>943</v>
      </c>
      <c r="C672" s="18" t="s">
        <v>944</v>
      </c>
      <c r="D672" s="18" t="s">
        <v>945</v>
      </c>
      <c r="E672" s="18" t="s">
        <v>761</v>
      </c>
      <c r="F672" s="18" t="s">
        <v>876</v>
      </c>
      <c r="G672" s="18" t="s">
        <v>946</v>
      </c>
      <c r="H672" s="18" t="s">
        <v>947</v>
      </c>
      <c r="I672" s="18" t="s">
        <v>94</v>
      </c>
      <c r="J672" s="18" t="s">
        <v>94</v>
      </c>
      <c r="K672" s="18" t="s">
        <v>94</v>
      </c>
      <c r="L672" s="18" t="s">
        <v>94</v>
      </c>
      <c r="M672" s="18" t="s">
        <v>94</v>
      </c>
    </row>
    <row r="673" spans="1:13">
      <c r="A673" s="18" t="s">
        <v>948</v>
      </c>
      <c r="B673" s="18" t="s">
        <v>949</v>
      </c>
      <c r="C673" s="18" t="s">
        <v>950</v>
      </c>
      <c r="D673" s="18" t="s">
        <v>951</v>
      </c>
      <c r="E673" s="18" t="s">
        <v>952</v>
      </c>
      <c r="F673" s="18" t="s">
        <v>809</v>
      </c>
      <c r="G673" s="18" t="s">
        <v>950</v>
      </c>
      <c r="H673" s="18" t="s">
        <v>953</v>
      </c>
      <c r="I673" s="18" t="s">
        <v>94</v>
      </c>
      <c r="J673" s="18" t="s">
        <v>94</v>
      </c>
      <c r="K673" s="18" t="s">
        <v>94</v>
      </c>
      <c r="L673" s="18" t="s">
        <v>94</v>
      </c>
      <c r="M673" s="18" t="s">
        <v>94</v>
      </c>
    </row>
    <row r="674" spans="1:13">
      <c r="A674" s="18" t="s">
        <v>954</v>
      </c>
      <c r="B674" s="18" t="s">
        <v>955</v>
      </c>
      <c r="C674" s="18" t="s">
        <v>956</v>
      </c>
      <c r="D674" s="18" t="s">
        <v>957</v>
      </c>
      <c r="E674" s="18" t="s">
        <v>958</v>
      </c>
      <c r="F674" s="18" t="s">
        <v>959</v>
      </c>
      <c r="G674" s="18" t="s">
        <v>960</v>
      </c>
      <c r="H674" s="18" t="s">
        <v>747</v>
      </c>
      <c r="I674" s="18" t="s">
        <v>94</v>
      </c>
      <c r="J674" s="18" t="s">
        <v>94</v>
      </c>
      <c r="K674" s="18" t="s">
        <v>94</v>
      </c>
      <c r="L674" s="18" t="s">
        <v>94</v>
      </c>
      <c r="M674" s="18" t="s">
        <v>94</v>
      </c>
    </row>
    <row r="675" spans="1:13">
      <c r="A675" s="18" t="s">
        <v>961</v>
      </c>
      <c r="B675" s="18" t="s">
        <v>701</v>
      </c>
      <c r="C675" s="18" t="s">
        <v>686</v>
      </c>
      <c r="D675" s="18" t="s">
        <v>686</v>
      </c>
      <c r="E675" s="18" t="s">
        <v>746</v>
      </c>
      <c r="F675" s="18" t="s">
        <v>746</v>
      </c>
      <c r="G675" s="18" t="s">
        <v>717</v>
      </c>
      <c r="H675" s="18" t="s">
        <v>723</v>
      </c>
      <c r="I675" s="18" t="s">
        <v>94</v>
      </c>
      <c r="J675" s="18" t="s">
        <v>94</v>
      </c>
      <c r="K675" s="18" t="s">
        <v>94</v>
      </c>
      <c r="L675" s="18" t="s">
        <v>94</v>
      </c>
      <c r="M675" s="18" t="s">
        <v>94</v>
      </c>
    </row>
    <row r="676" spans="1:13">
      <c r="A676" s="18" t="s">
        <v>102</v>
      </c>
      <c r="B676" s="18" t="s">
        <v>666</v>
      </c>
      <c r="C676" s="18" t="s">
        <v>666</v>
      </c>
      <c r="D676" s="18" t="s">
        <v>666</v>
      </c>
      <c r="E676" s="18" t="s">
        <v>666</v>
      </c>
      <c r="F676" s="18" t="s">
        <v>666</v>
      </c>
      <c r="G676" s="18" t="s">
        <v>666</v>
      </c>
      <c r="H676" s="18" t="s">
        <v>666</v>
      </c>
      <c r="I676" s="18" t="s">
        <v>94</v>
      </c>
      <c r="J676" s="18" t="s">
        <v>94</v>
      </c>
      <c r="K676" s="18" t="s">
        <v>94</v>
      </c>
      <c r="L676" s="18" t="s">
        <v>94</v>
      </c>
      <c r="M676" s="18" t="s">
        <v>94</v>
      </c>
    </row>
    <row r="677" spans="1:13">
      <c r="A677" s="18" t="s">
        <v>94</v>
      </c>
      <c r="B677" s="18" t="s">
        <v>115</v>
      </c>
      <c r="C677" s="18" t="s">
        <v>94</v>
      </c>
      <c r="D677" s="18" t="s">
        <v>94</v>
      </c>
      <c r="E677" s="18" t="s">
        <v>94</v>
      </c>
      <c r="F677" s="18" t="s">
        <v>94</v>
      </c>
      <c r="G677" s="18" t="s">
        <v>94</v>
      </c>
      <c r="H677" s="18" t="s">
        <v>94</v>
      </c>
      <c r="I677" s="18" t="s">
        <v>94</v>
      </c>
      <c r="J677" s="18" t="s">
        <v>94</v>
      </c>
      <c r="K677" s="18" t="s">
        <v>94</v>
      </c>
      <c r="L677" s="18" t="s">
        <v>94</v>
      </c>
      <c r="M677" s="18" t="s">
        <v>94</v>
      </c>
    </row>
    <row r="678" spans="1:13">
      <c r="A678" s="18" t="s">
        <v>962</v>
      </c>
      <c r="B678" s="18" t="s">
        <v>94</v>
      </c>
      <c r="C678" s="18" t="s">
        <v>94</v>
      </c>
      <c r="D678" s="18" t="s">
        <v>94</v>
      </c>
      <c r="E678" s="18" t="s">
        <v>94</v>
      </c>
      <c r="F678" s="18" t="s">
        <v>94</v>
      </c>
      <c r="G678" s="18" t="s">
        <v>94</v>
      </c>
      <c r="H678" s="18" t="s">
        <v>94</v>
      </c>
      <c r="I678" s="18" t="s">
        <v>94</v>
      </c>
      <c r="J678" s="18" t="s">
        <v>94</v>
      </c>
      <c r="K678" s="18" t="s">
        <v>94</v>
      </c>
      <c r="L678" s="18" t="s">
        <v>94</v>
      </c>
      <c r="M678" s="18" t="s">
        <v>94</v>
      </c>
    </row>
    <row r="679" spans="1:13">
      <c r="A679" s="18" t="s">
        <v>941</v>
      </c>
      <c r="B679" s="18" t="s">
        <v>662</v>
      </c>
      <c r="C679" s="18" t="s">
        <v>662</v>
      </c>
      <c r="D679" s="18" t="s">
        <v>662</v>
      </c>
      <c r="E679" s="18" t="s">
        <v>662</v>
      </c>
      <c r="F679" s="18" t="s">
        <v>662</v>
      </c>
      <c r="G679" s="18" t="s">
        <v>662</v>
      </c>
      <c r="H679" s="18" t="s">
        <v>662</v>
      </c>
      <c r="I679" s="18" t="s">
        <v>94</v>
      </c>
      <c r="J679" s="18" t="s">
        <v>94</v>
      </c>
      <c r="K679" s="18" t="s">
        <v>94</v>
      </c>
      <c r="L679" s="18" t="s">
        <v>94</v>
      </c>
      <c r="M679" s="18" t="s">
        <v>94</v>
      </c>
    </row>
    <row r="680" spans="1:13">
      <c r="A680" s="18" t="s">
        <v>942</v>
      </c>
      <c r="B680" s="18" t="s">
        <v>720</v>
      </c>
      <c r="C680" s="18" t="s">
        <v>1156</v>
      </c>
      <c r="D680" s="18" t="s">
        <v>763</v>
      </c>
      <c r="E680" s="18" t="s">
        <v>992</v>
      </c>
      <c r="F680" s="18" t="s">
        <v>689</v>
      </c>
      <c r="G680" s="18" t="s">
        <v>801</v>
      </c>
      <c r="H680" s="18" t="s">
        <v>806</v>
      </c>
      <c r="I680" s="18" t="s">
        <v>94</v>
      </c>
      <c r="J680" s="18" t="s">
        <v>94</v>
      </c>
      <c r="K680" s="18" t="s">
        <v>94</v>
      </c>
      <c r="L680" s="18" t="s">
        <v>94</v>
      </c>
      <c r="M680" s="18" t="s">
        <v>94</v>
      </c>
    </row>
    <row r="681" spans="1:13">
      <c r="A681" s="18" t="s">
        <v>948</v>
      </c>
      <c r="B681" s="18" t="s">
        <v>1298</v>
      </c>
      <c r="C681" s="18" t="s">
        <v>991</v>
      </c>
      <c r="D681" s="18" t="s">
        <v>1369</v>
      </c>
      <c r="E681" s="18" t="s">
        <v>1414</v>
      </c>
      <c r="F681" s="18" t="s">
        <v>752</v>
      </c>
      <c r="G681" s="18" t="s">
        <v>1373</v>
      </c>
      <c r="H681" s="18" t="s">
        <v>1168</v>
      </c>
      <c r="I681" s="18" t="s">
        <v>94</v>
      </c>
      <c r="J681" s="18" t="s">
        <v>94</v>
      </c>
      <c r="K681" s="18" t="s">
        <v>94</v>
      </c>
      <c r="L681" s="18" t="s">
        <v>94</v>
      </c>
      <c r="M681" s="18" t="s">
        <v>94</v>
      </c>
    </row>
    <row r="682" spans="1:13">
      <c r="A682" s="18" t="s">
        <v>954</v>
      </c>
      <c r="B682" s="18" t="s">
        <v>1147</v>
      </c>
      <c r="C682" s="18" t="s">
        <v>1324</v>
      </c>
      <c r="D682" s="18" t="s">
        <v>1370</v>
      </c>
      <c r="E682" s="18" t="s">
        <v>744</v>
      </c>
      <c r="F682" s="18" t="s">
        <v>1440</v>
      </c>
      <c r="G682" s="18" t="s">
        <v>1208</v>
      </c>
      <c r="H682" s="18" t="s">
        <v>949</v>
      </c>
      <c r="I682" s="18" t="s">
        <v>94</v>
      </c>
      <c r="J682" s="18" t="s">
        <v>94</v>
      </c>
      <c r="K682" s="18" t="s">
        <v>94</v>
      </c>
      <c r="L682" s="18" t="s">
        <v>94</v>
      </c>
      <c r="M682" s="18" t="s">
        <v>94</v>
      </c>
    </row>
    <row r="683" spans="1:13">
      <c r="A683" s="18" t="s">
        <v>961</v>
      </c>
      <c r="B683" s="18" t="s">
        <v>696</v>
      </c>
      <c r="C683" s="18" t="s">
        <v>686</v>
      </c>
      <c r="D683" s="18" t="s">
        <v>686</v>
      </c>
      <c r="E683" s="18" t="s">
        <v>686</v>
      </c>
      <c r="F683" s="18" t="s">
        <v>746</v>
      </c>
      <c r="G683" s="18" t="s">
        <v>705</v>
      </c>
      <c r="H683" s="18" t="s">
        <v>721</v>
      </c>
      <c r="I683" s="18" t="s">
        <v>94</v>
      </c>
      <c r="J683" s="18" t="s">
        <v>94</v>
      </c>
      <c r="K683" s="18" t="s">
        <v>94</v>
      </c>
      <c r="L683" s="18" t="s">
        <v>94</v>
      </c>
      <c r="M683" s="18" t="s">
        <v>94</v>
      </c>
    </row>
    <row r="684" spans="1:13">
      <c r="A684" s="18" t="s">
        <v>102</v>
      </c>
      <c r="B684" s="18" t="s">
        <v>666</v>
      </c>
      <c r="C684" s="18" t="s">
        <v>666</v>
      </c>
      <c r="D684" s="18" t="s">
        <v>666</v>
      </c>
      <c r="E684" s="18" t="s">
        <v>666</v>
      </c>
      <c r="F684" s="18" t="s">
        <v>666</v>
      </c>
      <c r="G684" s="18" t="s">
        <v>666</v>
      </c>
      <c r="H684" s="18" t="s">
        <v>666</v>
      </c>
      <c r="I684" s="18" t="s">
        <v>94</v>
      </c>
      <c r="J684" s="18" t="s">
        <v>94</v>
      </c>
      <c r="K684" s="18" t="s">
        <v>94</v>
      </c>
      <c r="L684" s="18" t="s">
        <v>94</v>
      </c>
      <c r="M684" s="18" t="s">
        <v>94</v>
      </c>
    </row>
    <row r="685" spans="1:13">
      <c r="A685" s="18" t="s">
        <v>94</v>
      </c>
      <c r="B685" s="18" t="s">
        <v>115</v>
      </c>
      <c r="C685" s="18" t="s">
        <v>94</v>
      </c>
      <c r="D685" s="18" t="s">
        <v>94</v>
      </c>
      <c r="E685" s="18" t="s">
        <v>94</v>
      </c>
      <c r="F685" s="18" t="s">
        <v>94</v>
      </c>
      <c r="G685" s="18" t="s">
        <v>94</v>
      </c>
      <c r="H685" s="18" t="s">
        <v>94</v>
      </c>
      <c r="I685" s="18" t="s">
        <v>94</v>
      </c>
      <c r="J685" s="18" t="s">
        <v>94</v>
      </c>
      <c r="K685" s="18" t="s">
        <v>94</v>
      </c>
      <c r="L685" s="18" t="s">
        <v>94</v>
      </c>
      <c r="M685" s="18" t="s">
        <v>94</v>
      </c>
    </row>
    <row r="686" spans="1:13">
      <c r="A686" s="18" t="s">
        <v>971</v>
      </c>
      <c r="B686" s="18" t="s">
        <v>94</v>
      </c>
      <c r="C686" s="18" t="s">
        <v>94</v>
      </c>
      <c r="D686" s="18" t="s">
        <v>94</v>
      </c>
      <c r="E686" s="18" t="s">
        <v>94</v>
      </c>
      <c r="F686" s="18" t="s">
        <v>94</v>
      </c>
      <c r="G686" s="18" t="s">
        <v>94</v>
      </c>
      <c r="H686" s="18" t="s">
        <v>94</v>
      </c>
      <c r="I686" s="18" t="s">
        <v>94</v>
      </c>
      <c r="J686" s="18" t="s">
        <v>94</v>
      </c>
      <c r="K686" s="18" t="s">
        <v>94</v>
      </c>
      <c r="L686" s="18" t="s">
        <v>94</v>
      </c>
      <c r="M686" s="18" t="s">
        <v>94</v>
      </c>
    </row>
    <row r="687" spans="1:13">
      <c r="A687" s="18" t="s">
        <v>941</v>
      </c>
      <c r="B687" s="18" t="s">
        <v>662</v>
      </c>
      <c r="C687" s="18" t="s">
        <v>662</v>
      </c>
      <c r="D687" s="18" t="s">
        <v>662</v>
      </c>
      <c r="E687" s="18" t="s">
        <v>662</v>
      </c>
      <c r="F687" s="18" t="s">
        <v>662</v>
      </c>
      <c r="G687" s="18" t="s">
        <v>662</v>
      </c>
      <c r="H687" s="18" t="s">
        <v>662</v>
      </c>
      <c r="I687" s="18" t="s">
        <v>94</v>
      </c>
      <c r="J687" s="18" t="s">
        <v>94</v>
      </c>
      <c r="K687" s="18" t="s">
        <v>94</v>
      </c>
      <c r="L687" s="18" t="s">
        <v>94</v>
      </c>
      <c r="M687" s="18" t="s">
        <v>94</v>
      </c>
    </row>
    <row r="688" spans="1:13">
      <c r="A688" s="18" t="s">
        <v>942</v>
      </c>
      <c r="B688" s="18" t="s">
        <v>750</v>
      </c>
      <c r="C688" s="18" t="s">
        <v>728</v>
      </c>
      <c r="D688" s="18" t="s">
        <v>1240</v>
      </c>
      <c r="E688" s="18" t="s">
        <v>1152</v>
      </c>
      <c r="F688" s="18" t="s">
        <v>1441</v>
      </c>
      <c r="G688" s="18" t="s">
        <v>1056</v>
      </c>
      <c r="H688" s="18" t="s">
        <v>1204</v>
      </c>
      <c r="I688" s="18" t="s">
        <v>94</v>
      </c>
      <c r="J688" s="18" t="s">
        <v>94</v>
      </c>
      <c r="K688" s="18" t="s">
        <v>94</v>
      </c>
      <c r="L688" s="18" t="s">
        <v>94</v>
      </c>
      <c r="M688" s="18" t="s">
        <v>94</v>
      </c>
    </row>
    <row r="689" spans="1:13">
      <c r="A689" s="18" t="s">
        <v>948</v>
      </c>
      <c r="B689" s="18" t="s">
        <v>1299</v>
      </c>
      <c r="C689" s="18" t="s">
        <v>975</v>
      </c>
      <c r="D689" s="18" t="s">
        <v>1214</v>
      </c>
      <c r="E689" s="18" t="s">
        <v>976</v>
      </c>
      <c r="F689" s="18" t="s">
        <v>1239</v>
      </c>
      <c r="G689" s="18" t="s">
        <v>1374</v>
      </c>
      <c r="H689" s="18" t="s">
        <v>1301</v>
      </c>
      <c r="I689" s="18" t="s">
        <v>94</v>
      </c>
      <c r="J689" s="18" t="s">
        <v>94</v>
      </c>
      <c r="K689" s="18" t="s">
        <v>94</v>
      </c>
      <c r="L689" s="18" t="s">
        <v>94</v>
      </c>
      <c r="M689" s="18" t="s">
        <v>94</v>
      </c>
    </row>
    <row r="690" spans="1:13">
      <c r="A690" s="18" t="s">
        <v>954</v>
      </c>
      <c r="B690" s="18" t="s">
        <v>1075</v>
      </c>
      <c r="C690" s="18" t="s">
        <v>1325</v>
      </c>
      <c r="D690" s="18" t="s">
        <v>736</v>
      </c>
      <c r="E690" s="18" t="s">
        <v>1415</v>
      </c>
      <c r="F690" s="18" t="s">
        <v>1083</v>
      </c>
      <c r="G690" s="18" t="s">
        <v>1207</v>
      </c>
      <c r="H690" s="18" t="s">
        <v>1416</v>
      </c>
      <c r="I690" s="18" t="s">
        <v>94</v>
      </c>
      <c r="J690" s="18" t="s">
        <v>94</v>
      </c>
      <c r="K690" s="18" t="s">
        <v>94</v>
      </c>
      <c r="L690" s="18" t="s">
        <v>94</v>
      </c>
      <c r="M690" s="18" t="s">
        <v>94</v>
      </c>
    </row>
    <row r="691" spans="1:13">
      <c r="A691" s="18" t="s">
        <v>961</v>
      </c>
      <c r="B691" s="18" t="s">
        <v>686</v>
      </c>
      <c r="C691" s="18" t="s">
        <v>686</v>
      </c>
      <c r="D691" s="18" t="s">
        <v>686</v>
      </c>
      <c r="E691" s="18" t="s">
        <v>746</v>
      </c>
      <c r="F691" s="18" t="s">
        <v>686</v>
      </c>
      <c r="G691" s="18" t="s">
        <v>714</v>
      </c>
      <c r="H691" s="18" t="s">
        <v>746</v>
      </c>
      <c r="I691" s="18" t="s">
        <v>94</v>
      </c>
      <c r="J691" s="18" t="s">
        <v>94</v>
      </c>
      <c r="K691" s="18" t="s">
        <v>94</v>
      </c>
      <c r="L691" s="18" t="s">
        <v>94</v>
      </c>
      <c r="M691" s="18" t="s">
        <v>94</v>
      </c>
    </row>
    <row r="692" spans="1:13">
      <c r="A692" s="18" t="s">
        <v>102</v>
      </c>
      <c r="B692" s="18" t="s">
        <v>666</v>
      </c>
      <c r="C692" s="18" t="s">
        <v>666</v>
      </c>
      <c r="D692" s="18" t="s">
        <v>666</v>
      </c>
      <c r="E692" s="18" t="s">
        <v>666</v>
      </c>
      <c r="F692" s="18" t="s">
        <v>666</v>
      </c>
      <c r="G692" s="18" t="s">
        <v>666</v>
      </c>
      <c r="H692" s="18" t="s">
        <v>666</v>
      </c>
      <c r="I692" s="18" t="s">
        <v>94</v>
      </c>
      <c r="J692" s="18" t="s">
        <v>94</v>
      </c>
      <c r="K692" s="18" t="s">
        <v>94</v>
      </c>
      <c r="L692" s="18" t="s">
        <v>94</v>
      </c>
      <c r="M692" s="18" t="s">
        <v>94</v>
      </c>
    </row>
    <row r="693" spans="1:13">
      <c r="A693" s="18" t="s">
        <v>94</v>
      </c>
      <c r="B693" s="18" t="s">
        <v>116</v>
      </c>
      <c r="C693" s="18" t="s">
        <v>94</v>
      </c>
      <c r="D693" s="18" t="s">
        <v>94</v>
      </c>
      <c r="E693" s="18" t="s">
        <v>94</v>
      </c>
      <c r="F693" s="18" t="s">
        <v>94</v>
      </c>
      <c r="G693" s="18" t="s">
        <v>94</v>
      </c>
      <c r="H693" s="18" t="s">
        <v>94</v>
      </c>
      <c r="I693" s="18" t="s">
        <v>94</v>
      </c>
      <c r="J693" s="18" t="s">
        <v>94</v>
      </c>
      <c r="K693" s="18" t="s">
        <v>94</v>
      </c>
      <c r="L693" s="18" t="s">
        <v>94</v>
      </c>
      <c r="M693" s="18" t="s">
        <v>94</v>
      </c>
    </row>
    <row r="694" spans="1:13">
      <c r="A694" s="18" t="s">
        <v>981</v>
      </c>
      <c r="B694" s="18" t="s">
        <v>94</v>
      </c>
      <c r="C694" s="18" t="s">
        <v>94</v>
      </c>
      <c r="D694" s="18" t="s">
        <v>94</v>
      </c>
      <c r="E694" s="18" t="s">
        <v>94</v>
      </c>
      <c r="F694" s="18" t="s">
        <v>94</v>
      </c>
      <c r="G694" s="18" t="s">
        <v>94</v>
      </c>
      <c r="H694" s="18" t="s">
        <v>94</v>
      </c>
      <c r="I694" s="18" t="s">
        <v>94</v>
      </c>
      <c r="J694" s="18" t="s">
        <v>94</v>
      </c>
      <c r="K694" s="18" t="s">
        <v>94</v>
      </c>
      <c r="L694" s="18" t="s">
        <v>94</v>
      </c>
      <c r="M694" s="18" t="s">
        <v>94</v>
      </c>
    </row>
    <row r="695" spans="1:13">
      <c r="A695" s="18" t="s">
        <v>941</v>
      </c>
      <c r="B695" s="18" t="s">
        <v>662</v>
      </c>
      <c r="C695" s="18" t="s">
        <v>662</v>
      </c>
      <c r="D695" s="18" t="s">
        <v>662</v>
      </c>
      <c r="E695" s="18" t="s">
        <v>662</v>
      </c>
      <c r="F695" s="18" t="s">
        <v>662</v>
      </c>
      <c r="G695" s="18" t="s">
        <v>94</v>
      </c>
      <c r="H695" s="18" t="s">
        <v>94</v>
      </c>
      <c r="I695" s="18" t="s">
        <v>94</v>
      </c>
      <c r="J695" s="18" t="s">
        <v>94</v>
      </c>
      <c r="K695" s="18" t="s">
        <v>94</v>
      </c>
      <c r="L695" s="18" t="s">
        <v>94</v>
      </c>
      <c r="M695" s="18" t="s">
        <v>94</v>
      </c>
    </row>
    <row r="696" spans="1:13">
      <c r="A696" s="18" t="s">
        <v>942</v>
      </c>
      <c r="B696" s="18" t="s">
        <v>943</v>
      </c>
      <c r="C696" s="18" t="s">
        <v>982</v>
      </c>
      <c r="D696" s="18" t="s">
        <v>983</v>
      </c>
      <c r="E696" s="18" t="s">
        <v>946</v>
      </c>
      <c r="F696" s="18" t="s">
        <v>947</v>
      </c>
      <c r="G696" s="18" t="s">
        <v>94</v>
      </c>
      <c r="H696" s="18" t="s">
        <v>94</v>
      </c>
      <c r="I696" s="18" t="s">
        <v>94</v>
      </c>
      <c r="J696" s="18" t="s">
        <v>94</v>
      </c>
      <c r="K696" s="18" t="s">
        <v>94</v>
      </c>
      <c r="L696" s="18" t="s">
        <v>94</v>
      </c>
      <c r="M696" s="18" t="s">
        <v>94</v>
      </c>
    </row>
    <row r="697" spans="1:13">
      <c r="A697" s="18" t="s">
        <v>948</v>
      </c>
      <c r="B697" s="18" t="s">
        <v>949</v>
      </c>
      <c r="C697" s="18" t="s">
        <v>984</v>
      </c>
      <c r="D697" s="18" t="s">
        <v>985</v>
      </c>
      <c r="E697" s="18" t="s">
        <v>950</v>
      </c>
      <c r="F697" s="18" t="s">
        <v>953</v>
      </c>
      <c r="G697" s="18" t="s">
        <v>94</v>
      </c>
      <c r="H697" s="18" t="s">
        <v>94</v>
      </c>
      <c r="I697" s="18" t="s">
        <v>94</v>
      </c>
      <c r="J697" s="18" t="s">
        <v>94</v>
      </c>
      <c r="K697" s="18" t="s">
        <v>94</v>
      </c>
      <c r="L697" s="18" t="s">
        <v>94</v>
      </c>
      <c r="M697" s="18" t="s">
        <v>94</v>
      </c>
    </row>
    <row r="698" spans="1:13">
      <c r="A698" s="18" t="s">
        <v>954</v>
      </c>
      <c r="B698" s="18" t="s">
        <v>955</v>
      </c>
      <c r="C698" s="18" t="s">
        <v>986</v>
      </c>
      <c r="D698" s="18" t="s">
        <v>747</v>
      </c>
      <c r="E698" s="18" t="s">
        <v>960</v>
      </c>
      <c r="F698" s="18" t="s">
        <v>747</v>
      </c>
      <c r="G698" s="18" t="s">
        <v>94</v>
      </c>
      <c r="H698" s="18" t="s">
        <v>94</v>
      </c>
      <c r="I698" s="18" t="s">
        <v>94</v>
      </c>
      <c r="J698" s="18" t="s">
        <v>94</v>
      </c>
      <c r="K698" s="18" t="s">
        <v>94</v>
      </c>
      <c r="L698" s="18" t="s">
        <v>94</v>
      </c>
      <c r="M698" s="18" t="s">
        <v>94</v>
      </c>
    </row>
    <row r="699" spans="1:13">
      <c r="A699" s="18" t="s">
        <v>961</v>
      </c>
      <c r="B699" s="18" t="s">
        <v>701</v>
      </c>
      <c r="C699" s="18" t="s">
        <v>686</v>
      </c>
      <c r="D699" s="18" t="s">
        <v>746</v>
      </c>
      <c r="E699" s="18" t="s">
        <v>717</v>
      </c>
      <c r="F699" s="18" t="s">
        <v>723</v>
      </c>
      <c r="G699" s="18" t="s">
        <v>94</v>
      </c>
      <c r="H699" s="18" t="s">
        <v>94</v>
      </c>
      <c r="I699" s="18" t="s">
        <v>94</v>
      </c>
      <c r="J699" s="18" t="s">
        <v>94</v>
      </c>
      <c r="K699" s="18" t="s">
        <v>94</v>
      </c>
      <c r="L699" s="18" t="s">
        <v>94</v>
      </c>
      <c r="M699" s="18" t="s">
        <v>94</v>
      </c>
    </row>
    <row r="700" spans="1:13">
      <c r="A700" s="18" t="s">
        <v>102</v>
      </c>
      <c r="B700" s="18" t="s">
        <v>666</v>
      </c>
      <c r="C700" s="18" t="s">
        <v>666</v>
      </c>
      <c r="D700" s="18" t="s">
        <v>666</v>
      </c>
      <c r="E700" s="18" t="s">
        <v>666</v>
      </c>
      <c r="F700" s="18" t="s">
        <v>666</v>
      </c>
      <c r="G700" s="18" t="s">
        <v>94</v>
      </c>
      <c r="H700" s="18" t="s">
        <v>94</v>
      </c>
      <c r="I700" s="18" t="s">
        <v>94</v>
      </c>
      <c r="J700" s="18" t="s">
        <v>94</v>
      </c>
      <c r="K700" s="18" t="s">
        <v>94</v>
      </c>
      <c r="L700" s="18" t="s">
        <v>94</v>
      </c>
      <c r="M700" s="18" t="s">
        <v>94</v>
      </c>
    </row>
    <row r="701" spans="1:13">
      <c r="A701" s="18" t="s">
        <v>94</v>
      </c>
      <c r="B701" s="18" t="s">
        <v>116</v>
      </c>
      <c r="C701" s="18" t="s">
        <v>94</v>
      </c>
      <c r="D701" s="18" t="s">
        <v>94</v>
      </c>
      <c r="E701" s="18" t="s">
        <v>94</v>
      </c>
      <c r="F701" s="18" t="s">
        <v>94</v>
      </c>
      <c r="G701" s="18" t="s">
        <v>94</v>
      </c>
      <c r="H701" s="18" t="s">
        <v>94</v>
      </c>
      <c r="I701" s="18" t="s">
        <v>94</v>
      </c>
      <c r="J701" s="18" t="s">
        <v>94</v>
      </c>
      <c r="K701" s="18" t="s">
        <v>94</v>
      </c>
      <c r="L701" s="18" t="s">
        <v>94</v>
      </c>
      <c r="M701" s="18" t="s">
        <v>94</v>
      </c>
    </row>
    <row r="702" spans="1:13">
      <c r="A702" s="18" t="s">
        <v>987</v>
      </c>
      <c r="B702" s="18" t="s">
        <v>94</v>
      </c>
      <c r="C702" s="18" t="s">
        <v>94</v>
      </c>
      <c r="D702" s="18" t="s">
        <v>94</v>
      </c>
      <c r="E702" s="18" t="s">
        <v>94</v>
      </c>
      <c r="F702" s="18" t="s">
        <v>94</v>
      </c>
      <c r="G702" s="18" t="s">
        <v>94</v>
      </c>
      <c r="H702" s="18" t="s">
        <v>94</v>
      </c>
      <c r="I702" s="18" t="s">
        <v>94</v>
      </c>
      <c r="J702" s="18" t="s">
        <v>94</v>
      </c>
      <c r="K702" s="18" t="s">
        <v>94</v>
      </c>
      <c r="L702" s="18" t="s">
        <v>94</v>
      </c>
      <c r="M702" s="18" t="s">
        <v>94</v>
      </c>
    </row>
    <row r="703" spans="1:13">
      <c r="A703" s="18" t="s">
        <v>941</v>
      </c>
      <c r="B703" s="18" t="s">
        <v>662</v>
      </c>
      <c r="C703" s="18" t="s">
        <v>662</v>
      </c>
      <c r="D703" s="18" t="s">
        <v>662</v>
      </c>
      <c r="E703" s="18" t="s">
        <v>662</v>
      </c>
      <c r="F703" s="18" t="s">
        <v>662</v>
      </c>
      <c r="G703" s="18" t="s">
        <v>94</v>
      </c>
      <c r="H703" s="18" t="s">
        <v>94</v>
      </c>
      <c r="I703" s="18" t="s">
        <v>94</v>
      </c>
      <c r="J703" s="18" t="s">
        <v>94</v>
      </c>
      <c r="K703" s="18" t="s">
        <v>94</v>
      </c>
      <c r="L703" s="18" t="s">
        <v>94</v>
      </c>
      <c r="M703" s="18" t="s">
        <v>94</v>
      </c>
    </row>
    <row r="704" spans="1:13">
      <c r="A704" s="18" t="s">
        <v>942</v>
      </c>
      <c r="B704" s="18" t="s">
        <v>720</v>
      </c>
      <c r="C704" s="18" t="s">
        <v>988</v>
      </c>
      <c r="D704" s="18" t="s">
        <v>970</v>
      </c>
      <c r="E704" s="18" t="s">
        <v>801</v>
      </c>
      <c r="F704" s="18" t="s">
        <v>806</v>
      </c>
      <c r="G704" s="18" t="s">
        <v>94</v>
      </c>
      <c r="H704" s="18" t="s">
        <v>94</v>
      </c>
      <c r="I704" s="18" t="s">
        <v>94</v>
      </c>
      <c r="J704" s="18" t="s">
        <v>94</v>
      </c>
      <c r="K704" s="18" t="s">
        <v>94</v>
      </c>
      <c r="L704" s="18" t="s">
        <v>94</v>
      </c>
      <c r="M704" s="18" t="s">
        <v>94</v>
      </c>
    </row>
    <row r="705" spans="1:13">
      <c r="A705" s="18" t="s">
        <v>948</v>
      </c>
      <c r="B705" s="18" t="s">
        <v>1298</v>
      </c>
      <c r="C705" s="18" t="s">
        <v>986</v>
      </c>
      <c r="D705" s="18" t="s">
        <v>980</v>
      </c>
      <c r="E705" s="18" t="s">
        <v>1373</v>
      </c>
      <c r="F705" s="18" t="s">
        <v>1168</v>
      </c>
      <c r="G705" s="18" t="s">
        <v>94</v>
      </c>
      <c r="H705" s="18" t="s">
        <v>94</v>
      </c>
      <c r="I705" s="18" t="s">
        <v>94</v>
      </c>
      <c r="J705" s="18" t="s">
        <v>94</v>
      </c>
      <c r="K705" s="18" t="s">
        <v>94</v>
      </c>
      <c r="L705" s="18" t="s">
        <v>94</v>
      </c>
      <c r="M705" s="18" t="s">
        <v>94</v>
      </c>
    </row>
    <row r="706" spans="1:13">
      <c r="A706" s="18" t="s">
        <v>954</v>
      </c>
      <c r="B706" s="18" t="s">
        <v>1147</v>
      </c>
      <c r="C706" s="18" t="s">
        <v>1159</v>
      </c>
      <c r="D706" s="18" t="s">
        <v>738</v>
      </c>
      <c r="E706" s="18" t="s">
        <v>1208</v>
      </c>
      <c r="F706" s="18" t="s">
        <v>949</v>
      </c>
      <c r="G706" s="18" t="s">
        <v>94</v>
      </c>
      <c r="H706" s="18" t="s">
        <v>94</v>
      </c>
      <c r="I706" s="18" t="s">
        <v>94</v>
      </c>
      <c r="J706" s="18" t="s">
        <v>94</v>
      </c>
      <c r="K706" s="18" t="s">
        <v>94</v>
      </c>
      <c r="L706" s="18" t="s">
        <v>94</v>
      </c>
      <c r="M706" s="18" t="s">
        <v>94</v>
      </c>
    </row>
    <row r="707" spans="1:13">
      <c r="A707" s="18" t="s">
        <v>961</v>
      </c>
      <c r="B707" s="18" t="s">
        <v>696</v>
      </c>
      <c r="C707" s="18" t="s">
        <v>686</v>
      </c>
      <c r="D707" s="18" t="s">
        <v>686</v>
      </c>
      <c r="E707" s="18" t="s">
        <v>705</v>
      </c>
      <c r="F707" s="18" t="s">
        <v>721</v>
      </c>
      <c r="G707" s="18" t="s">
        <v>94</v>
      </c>
      <c r="H707" s="18" t="s">
        <v>94</v>
      </c>
      <c r="I707" s="18" t="s">
        <v>94</v>
      </c>
      <c r="J707" s="18" t="s">
        <v>94</v>
      </c>
      <c r="K707" s="18" t="s">
        <v>94</v>
      </c>
      <c r="L707" s="18" t="s">
        <v>94</v>
      </c>
      <c r="M707" s="18" t="s">
        <v>94</v>
      </c>
    </row>
    <row r="708" spans="1:13">
      <c r="A708" s="18" t="s">
        <v>102</v>
      </c>
      <c r="B708" s="18" t="s">
        <v>666</v>
      </c>
      <c r="C708" s="18" t="s">
        <v>666</v>
      </c>
      <c r="D708" s="18" t="s">
        <v>666</v>
      </c>
      <c r="E708" s="18" t="s">
        <v>666</v>
      </c>
      <c r="F708" s="18" t="s">
        <v>666</v>
      </c>
      <c r="G708" s="18" t="s">
        <v>94</v>
      </c>
      <c r="H708" s="18" t="s">
        <v>94</v>
      </c>
      <c r="I708" s="18" t="s">
        <v>94</v>
      </c>
      <c r="J708" s="18" t="s">
        <v>94</v>
      </c>
      <c r="K708" s="18" t="s">
        <v>94</v>
      </c>
      <c r="L708" s="18" t="s">
        <v>94</v>
      </c>
      <c r="M708" s="18" t="s">
        <v>94</v>
      </c>
    </row>
    <row r="709" spans="1:13">
      <c r="A709" s="18" t="s">
        <v>94</v>
      </c>
      <c r="B709" s="18" t="s">
        <v>116</v>
      </c>
      <c r="C709" s="18" t="s">
        <v>94</v>
      </c>
      <c r="D709" s="18" t="s">
        <v>94</v>
      </c>
      <c r="E709" s="18" t="s">
        <v>94</v>
      </c>
      <c r="F709" s="18" t="s">
        <v>94</v>
      </c>
      <c r="G709" s="18" t="s">
        <v>94</v>
      </c>
      <c r="H709" s="18" t="s">
        <v>94</v>
      </c>
      <c r="I709" s="18" t="s">
        <v>94</v>
      </c>
      <c r="J709" s="18" t="s">
        <v>94</v>
      </c>
      <c r="K709" s="18" t="s">
        <v>94</v>
      </c>
      <c r="L709" s="18" t="s">
        <v>94</v>
      </c>
      <c r="M709" s="18" t="s">
        <v>94</v>
      </c>
    </row>
    <row r="710" spans="1:13">
      <c r="A710" s="18" t="s">
        <v>990</v>
      </c>
      <c r="B710" s="18" t="s">
        <v>94</v>
      </c>
      <c r="C710" s="18" t="s">
        <v>94</v>
      </c>
      <c r="D710" s="18" t="s">
        <v>94</v>
      </c>
      <c r="E710" s="18" t="s">
        <v>94</v>
      </c>
      <c r="F710" s="18" t="s">
        <v>94</v>
      </c>
      <c r="G710" s="18" t="s">
        <v>94</v>
      </c>
      <c r="H710" s="18" t="s">
        <v>94</v>
      </c>
      <c r="I710" s="18" t="s">
        <v>94</v>
      </c>
      <c r="J710" s="18" t="s">
        <v>94</v>
      </c>
      <c r="K710" s="18" t="s">
        <v>94</v>
      </c>
      <c r="L710" s="18" t="s">
        <v>94</v>
      </c>
      <c r="M710" s="18" t="s">
        <v>94</v>
      </c>
    </row>
    <row r="711" spans="1:13">
      <c r="A711" s="18" t="s">
        <v>941</v>
      </c>
      <c r="B711" s="18" t="s">
        <v>662</v>
      </c>
      <c r="C711" s="18" t="s">
        <v>662</v>
      </c>
      <c r="D711" s="18" t="s">
        <v>662</v>
      </c>
      <c r="E711" s="18" t="s">
        <v>662</v>
      </c>
      <c r="F711" s="18" t="s">
        <v>662</v>
      </c>
      <c r="G711" s="18" t="s">
        <v>94</v>
      </c>
      <c r="H711" s="18" t="s">
        <v>94</v>
      </c>
      <c r="I711" s="18" t="s">
        <v>94</v>
      </c>
      <c r="J711" s="18" t="s">
        <v>94</v>
      </c>
      <c r="K711" s="18" t="s">
        <v>94</v>
      </c>
      <c r="L711" s="18" t="s">
        <v>94</v>
      </c>
      <c r="M711" s="18" t="s">
        <v>94</v>
      </c>
    </row>
    <row r="712" spans="1:13">
      <c r="A712" s="18" t="s">
        <v>942</v>
      </c>
      <c r="B712" s="18" t="s">
        <v>750</v>
      </c>
      <c r="C712" s="18" t="s">
        <v>1165</v>
      </c>
      <c r="D712" s="18" t="s">
        <v>1371</v>
      </c>
      <c r="E712" s="18" t="s">
        <v>1056</v>
      </c>
      <c r="F712" s="18" t="s">
        <v>1204</v>
      </c>
      <c r="G712" s="18" t="s">
        <v>94</v>
      </c>
      <c r="H712" s="18" t="s">
        <v>94</v>
      </c>
      <c r="I712" s="18" t="s">
        <v>94</v>
      </c>
      <c r="J712" s="18" t="s">
        <v>94</v>
      </c>
      <c r="K712" s="18" t="s">
        <v>94</v>
      </c>
      <c r="L712" s="18" t="s">
        <v>94</v>
      </c>
      <c r="M712" s="18" t="s">
        <v>94</v>
      </c>
    </row>
    <row r="713" spans="1:13">
      <c r="A713" s="18" t="s">
        <v>948</v>
      </c>
      <c r="B713" s="18" t="s">
        <v>1299</v>
      </c>
      <c r="C713" s="18" t="s">
        <v>1326</v>
      </c>
      <c r="D713" s="18" t="s">
        <v>947</v>
      </c>
      <c r="E713" s="18" t="s">
        <v>1374</v>
      </c>
      <c r="F713" s="18" t="s">
        <v>1301</v>
      </c>
      <c r="G713" s="18" t="s">
        <v>94</v>
      </c>
      <c r="H713" s="18" t="s">
        <v>94</v>
      </c>
      <c r="I713" s="18" t="s">
        <v>94</v>
      </c>
      <c r="J713" s="18" t="s">
        <v>94</v>
      </c>
      <c r="K713" s="18" t="s">
        <v>94</v>
      </c>
      <c r="L713" s="18" t="s">
        <v>94</v>
      </c>
      <c r="M713" s="18" t="s">
        <v>94</v>
      </c>
    </row>
    <row r="714" spans="1:13">
      <c r="A714" s="18" t="s">
        <v>954</v>
      </c>
      <c r="B714" s="18" t="s">
        <v>1075</v>
      </c>
      <c r="C714" s="18" t="s">
        <v>1100</v>
      </c>
      <c r="D714" s="18" t="s">
        <v>1372</v>
      </c>
      <c r="E714" s="18" t="s">
        <v>1207</v>
      </c>
      <c r="F714" s="18" t="s">
        <v>1416</v>
      </c>
      <c r="G714" s="18" t="s">
        <v>94</v>
      </c>
      <c r="H714" s="18" t="s">
        <v>94</v>
      </c>
      <c r="I714" s="18" t="s">
        <v>94</v>
      </c>
      <c r="J714" s="18" t="s">
        <v>94</v>
      </c>
      <c r="K714" s="18" t="s">
        <v>94</v>
      </c>
      <c r="L714" s="18" t="s">
        <v>94</v>
      </c>
      <c r="M714" s="18" t="s">
        <v>94</v>
      </c>
    </row>
    <row r="715" spans="1:13">
      <c r="A715" s="18" t="s">
        <v>961</v>
      </c>
      <c r="B715" s="18" t="s">
        <v>686</v>
      </c>
      <c r="C715" s="18" t="s">
        <v>686</v>
      </c>
      <c r="D715" s="18" t="s">
        <v>746</v>
      </c>
      <c r="E715" s="18" t="s">
        <v>714</v>
      </c>
      <c r="F715" s="18" t="s">
        <v>746</v>
      </c>
      <c r="G715" s="18" t="s">
        <v>94</v>
      </c>
      <c r="H715" s="18" t="s">
        <v>94</v>
      </c>
      <c r="I715" s="18" t="s">
        <v>94</v>
      </c>
      <c r="J715" s="18" t="s">
        <v>94</v>
      </c>
      <c r="K715" s="18" t="s">
        <v>94</v>
      </c>
      <c r="L715" s="18" t="s">
        <v>94</v>
      </c>
      <c r="M715" s="18" t="s">
        <v>94</v>
      </c>
    </row>
    <row r="716" spans="1:13">
      <c r="A716" s="18" t="s">
        <v>102</v>
      </c>
      <c r="B716" s="18" t="s">
        <v>666</v>
      </c>
      <c r="C716" s="18" t="s">
        <v>666</v>
      </c>
      <c r="D716" s="18" t="s">
        <v>666</v>
      </c>
      <c r="E716" s="18" t="s">
        <v>666</v>
      </c>
      <c r="F716" s="18" t="s">
        <v>666</v>
      </c>
      <c r="G716" s="18" t="s">
        <v>94</v>
      </c>
      <c r="H716" s="18" t="s">
        <v>94</v>
      </c>
      <c r="I716" s="18" t="s">
        <v>94</v>
      </c>
      <c r="J716" s="18" t="s">
        <v>94</v>
      </c>
      <c r="K716" s="18" t="s">
        <v>94</v>
      </c>
      <c r="L716" s="18" t="s">
        <v>94</v>
      </c>
      <c r="M716" s="18" t="s">
        <v>94</v>
      </c>
    </row>
    <row r="717" spans="1:13">
      <c r="A717" s="18" t="s">
        <v>94</v>
      </c>
      <c r="B717" s="18" t="s">
        <v>1280</v>
      </c>
      <c r="C717" s="18" t="s">
        <v>94</v>
      </c>
      <c r="D717" s="18" t="s">
        <v>94</v>
      </c>
      <c r="E717" s="18" t="s">
        <v>94</v>
      </c>
      <c r="F717" s="18" t="s">
        <v>94</v>
      </c>
      <c r="G717" s="18" t="s">
        <v>94</v>
      </c>
      <c r="H717" s="18" t="s">
        <v>94</v>
      </c>
      <c r="I717" s="18" t="s">
        <v>94</v>
      </c>
      <c r="J717" s="18" t="s">
        <v>94</v>
      </c>
      <c r="K717" s="18" t="s">
        <v>94</v>
      </c>
      <c r="L717" s="18" t="s">
        <v>94</v>
      </c>
      <c r="M717" s="18" t="s">
        <v>94</v>
      </c>
    </row>
    <row r="718" spans="1:13">
      <c r="A718" s="18" t="s">
        <v>994</v>
      </c>
      <c r="B718" s="18" t="s">
        <v>94</v>
      </c>
      <c r="C718" s="18" t="s">
        <v>94</v>
      </c>
      <c r="D718" s="18" t="s">
        <v>94</v>
      </c>
      <c r="E718" s="18" t="s">
        <v>94</v>
      </c>
      <c r="F718" s="18" t="s">
        <v>94</v>
      </c>
      <c r="G718" s="18" t="s">
        <v>94</v>
      </c>
      <c r="H718" s="18" t="s">
        <v>94</v>
      </c>
      <c r="I718" s="18" t="s">
        <v>94</v>
      </c>
      <c r="J718" s="18" t="s">
        <v>94</v>
      </c>
      <c r="K718" s="18" t="s">
        <v>94</v>
      </c>
      <c r="L718" s="18" t="s">
        <v>94</v>
      </c>
      <c r="M718" s="18" t="s">
        <v>94</v>
      </c>
    </row>
    <row r="719" spans="1:13">
      <c r="A719" s="18" t="s">
        <v>941</v>
      </c>
      <c r="B719" s="18" t="s">
        <v>662</v>
      </c>
      <c r="C719" s="18" t="s">
        <v>662</v>
      </c>
      <c r="D719" s="18" t="s">
        <v>662</v>
      </c>
      <c r="E719" s="18" t="s">
        <v>662</v>
      </c>
      <c r="F719" s="18" t="s">
        <v>94</v>
      </c>
      <c r="G719" s="18" t="s">
        <v>94</v>
      </c>
      <c r="H719" s="18" t="s">
        <v>94</v>
      </c>
      <c r="I719" s="18" t="s">
        <v>94</v>
      </c>
      <c r="J719" s="18" t="s">
        <v>94</v>
      </c>
      <c r="K719" s="18" t="s">
        <v>94</v>
      </c>
      <c r="L719" s="18" t="s">
        <v>94</v>
      </c>
      <c r="M719" s="18" t="s">
        <v>94</v>
      </c>
    </row>
    <row r="720" spans="1:13">
      <c r="A720" s="18" t="s">
        <v>942</v>
      </c>
      <c r="B720" s="18" t="s">
        <v>995</v>
      </c>
      <c r="C720" s="18" t="s">
        <v>757</v>
      </c>
      <c r="D720" s="18" t="s">
        <v>946</v>
      </c>
      <c r="E720" s="18" t="s">
        <v>947</v>
      </c>
      <c r="F720" s="18" t="s">
        <v>94</v>
      </c>
      <c r="G720" s="18" t="s">
        <v>94</v>
      </c>
      <c r="H720" s="18" t="s">
        <v>94</v>
      </c>
      <c r="I720" s="18" t="s">
        <v>94</v>
      </c>
      <c r="J720" s="18" t="s">
        <v>94</v>
      </c>
      <c r="K720" s="18" t="s">
        <v>94</v>
      </c>
      <c r="L720" s="18" t="s">
        <v>94</v>
      </c>
      <c r="M720" s="18" t="s">
        <v>94</v>
      </c>
    </row>
    <row r="721" spans="1:13">
      <c r="A721" s="18" t="s">
        <v>948</v>
      </c>
      <c r="B721" s="18" t="s">
        <v>996</v>
      </c>
      <c r="C721" s="18" t="s">
        <v>784</v>
      </c>
      <c r="D721" s="18" t="s">
        <v>950</v>
      </c>
      <c r="E721" s="18" t="s">
        <v>953</v>
      </c>
      <c r="F721" s="18" t="s">
        <v>94</v>
      </c>
      <c r="G721" s="18" t="s">
        <v>94</v>
      </c>
      <c r="H721" s="18" t="s">
        <v>94</v>
      </c>
      <c r="I721" s="18" t="s">
        <v>94</v>
      </c>
      <c r="J721" s="18" t="s">
        <v>94</v>
      </c>
      <c r="K721" s="18" t="s">
        <v>94</v>
      </c>
      <c r="L721" s="18" t="s">
        <v>94</v>
      </c>
      <c r="M721" s="18" t="s">
        <v>94</v>
      </c>
    </row>
    <row r="722" spans="1:13">
      <c r="A722" s="18" t="s">
        <v>954</v>
      </c>
      <c r="B722" s="18" t="s">
        <v>997</v>
      </c>
      <c r="C722" s="18" t="s">
        <v>998</v>
      </c>
      <c r="D722" s="18" t="s">
        <v>960</v>
      </c>
      <c r="E722" s="18" t="s">
        <v>747</v>
      </c>
      <c r="F722" s="18" t="s">
        <v>94</v>
      </c>
      <c r="G722" s="18" t="s">
        <v>94</v>
      </c>
      <c r="H722" s="18" t="s">
        <v>94</v>
      </c>
      <c r="I722" s="18" t="s">
        <v>94</v>
      </c>
      <c r="J722" s="18" t="s">
        <v>94</v>
      </c>
      <c r="K722" s="18" t="s">
        <v>94</v>
      </c>
      <c r="L722" s="18" t="s">
        <v>94</v>
      </c>
      <c r="M722" s="18" t="s">
        <v>94</v>
      </c>
    </row>
    <row r="723" spans="1:13">
      <c r="A723" s="18" t="s">
        <v>961</v>
      </c>
      <c r="B723" s="18" t="s">
        <v>733</v>
      </c>
      <c r="C723" s="18" t="s">
        <v>686</v>
      </c>
      <c r="D723" s="18" t="s">
        <v>717</v>
      </c>
      <c r="E723" s="18" t="s">
        <v>723</v>
      </c>
      <c r="F723" s="18" t="s">
        <v>94</v>
      </c>
      <c r="G723" s="18" t="s">
        <v>94</v>
      </c>
      <c r="H723" s="18" t="s">
        <v>94</v>
      </c>
      <c r="I723" s="18" t="s">
        <v>94</v>
      </c>
      <c r="J723" s="18" t="s">
        <v>94</v>
      </c>
      <c r="K723" s="18" t="s">
        <v>94</v>
      </c>
      <c r="L723" s="18" t="s">
        <v>94</v>
      </c>
      <c r="M723" s="18" t="s">
        <v>94</v>
      </c>
    </row>
    <row r="724" spans="1:13">
      <c r="A724" s="18" t="s">
        <v>102</v>
      </c>
      <c r="B724" s="18" t="s">
        <v>666</v>
      </c>
      <c r="C724" s="18" t="s">
        <v>666</v>
      </c>
      <c r="D724" s="18" t="s">
        <v>666</v>
      </c>
      <c r="E724" s="18" t="s">
        <v>666</v>
      </c>
      <c r="F724" s="18" t="s">
        <v>94</v>
      </c>
      <c r="G724" s="18" t="s">
        <v>94</v>
      </c>
      <c r="H724" s="18" t="s">
        <v>94</v>
      </c>
      <c r="I724" s="18" t="s">
        <v>94</v>
      </c>
      <c r="J724" s="18" t="s">
        <v>94</v>
      </c>
      <c r="K724" s="18" t="s">
        <v>94</v>
      </c>
      <c r="L724" s="18" t="s">
        <v>94</v>
      </c>
      <c r="M724" s="18" t="s">
        <v>94</v>
      </c>
    </row>
    <row r="725" spans="1:13">
      <c r="A725" s="18" t="s">
        <v>94</v>
      </c>
      <c r="B725" s="18" t="s">
        <v>1280</v>
      </c>
      <c r="C725" s="18" t="s">
        <v>94</v>
      </c>
      <c r="D725" s="18" t="s">
        <v>94</v>
      </c>
      <c r="E725" s="18" t="s">
        <v>94</v>
      </c>
      <c r="F725" s="18" t="s">
        <v>94</v>
      </c>
      <c r="G725" s="18" t="s">
        <v>94</v>
      </c>
      <c r="H725" s="18" t="s">
        <v>94</v>
      </c>
      <c r="I725" s="18" t="s">
        <v>94</v>
      </c>
      <c r="J725" s="18" t="s">
        <v>94</v>
      </c>
      <c r="K725" s="18" t="s">
        <v>94</v>
      </c>
      <c r="L725" s="18" t="s">
        <v>94</v>
      </c>
      <c r="M725" s="18" t="s">
        <v>94</v>
      </c>
    </row>
    <row r="726" spans="1:13">
      <c r="A726" s="18" t="s">
        <v>999</v>
      </c>
      <c r="B726" s="18" t="s">
        <v>94</v>
      </c>
      <c r="C726" s="18" t="s">
        <v>94</v>
      </c>
      <c r="D726" s="18" t="s">
        <v>94</v>
      </c>
      <c r="E726" s="18" t="s">
        <v>94</v>
      </c>
      <c r="F726" s="18" t="s">
        <v>94</v>
      </c>
      <c r="G726" s="18" t="s">
        <v>94</v>
      </c>
      <c r="H726" s="18" t="s">
        <v>94</v>
      </c>
      <c r="I726" s="18" t="s">
        <v>94</v>
      </c>
      <c r="J726" s="18" t="s">
        <v>94</v>
      </c>
      <c r="K726" s="18" t="s">
        <v>94</v>
      </c>
      <c r="L726" s="18" t="s">
        <v>94</v>
      </c>
      <c r="M726" s="18" t="s">
        <v>94</v>
      </c>
    </row>
    <row r="727" spans="1:13">
      <c r="A727" s="18" t="s">
        <v>941</v>
      </c>
      <c r="B727" s="18" t="s">
        <v>662</v>
      </c>
      <c r="C727" s="18" t="s">
        <v>662</v>
      </c>
      <c r="D727" s="18" t="s">
        <v>662</v>
      </c>
      <c r="E727" s="18" t="s">
        <v>662</v>
      </c>
      <c r="F727" s="18" t="s">
        <v>94</v>
      </c>
      <c r="G727" s="18" t="s">
        <v>94</v>
      </c>
      <c r="H727" s="18" t="s">
        <v>94</v>
      </c>
      <c r="I727" s="18" t="s">
        <v>94</v>
      </c>
      <c r="J727" s="18" t="s">
        <v>94</v>
      </c>
      <c r="K727" s="18" t="s">
        <v>94</v>
      </c>
      <c r="L727" s="18" t="s">
        <v>94</v>
      </c>
      <c r="M727" s="18" t="s">
        <v>94</v>
      </c>
    </row>
    <row r="728" spans="1:13">
      <c r="A728" s="18" t="s">
        <v>942</v>
      </c>
      <c r="B728" s="18" t="s">
        <v>1300</v>
      </c>
      <c r="C728" s="18" t="s">
        <v>687</v>
      </c>
      <c r="D728" s="18" t="s">
        <v>801</v>
      </c>
      <c r="E728" s="18" t="s">
        <v>806</v>
      </c>
      <c r="F728" s="18" t="s">
        <v>94</v>
      </c>
      <c r="G728" s="18" t="s">
        <v>94</v>
      </c>
      <c r="H728" s="18" t="s">
        <v>94</v>
      </c>
      <c r="I728" s="18" t="s">
        <v>94</v>
      </c>
      <c r="J728" s="18" t="s">
        <v>94</v>
      </c>
      <c r="K728" s="18" t="s">
        <v>94</v>
      </c>
      <c r="L728" s="18" t="s">
        <v>94</v>
      </c>
      <c r="M728" s="18" t="s">
        <v>94</v>
      </c>
    </row>
    <row r="729" spans="1:13">
      <c r="A729" s="18" t="s">
        <v>948</v>
      </c>
      <c r="B729" s="18" t="s">
        <v>1301</v>
      </c>
      <c r="C729" s="18" t="s">
        <v>754</v>
      </c>
      <c r="D729" s="18" t="s">
        <v>1373</v>
      </c>
      <c r="E729" s="18" t="s">
        <v>1168</v>
      </c>
      <c r="F729" s="18" t="s">
        <v>94</v>
      </c>
      <c r="G729" s="18" t="s">
        <v>94</v>
      </c>
      <c r="H729" s="18" t="s">
        <v>94</v>
      </c>
      <c r="I729" s="18" t="s">
        <v>94</v>
      </c>
      <c r="J729" s="18" t="s">
        <v>94</v>
      </c>
      <c r="K729" s="18" t="s">
        <v>94</v>
      </c>
      <c r="L729" s="18" t="s">
        <v>94</v>
      </c>
      <c r="M729" s="18" t="s">
        <v>94</v>
      </c>
    </row>
    <row r="730" spans="1:13">
      <c r="A730" s="18" t="s">
        <v>954</v>
      </c>
      <c r="B730" s="18" t="s">
        <v>727</v>
      </c>
      <c r="C730" s="18" t="s">
        <v>1001</v>
      </c>
      <c r="D730" s="18" t="s">
        <v>1208</v>
      </c>
      <c r="E730" s="18" t="s">
        <v>949</v>
      </c>
      <c r="F730" s="18" t="s">
        <v>94</v>
      </c>
      <c r="G730" s="18" t="s">
        <v>94</v>
      </c>
      <c r="H730" s="18" t="s">
        <v>94</v>
      </c>
      <c r="I730" s="18" t="s">
        <v>94</v>
      </c>
      <c r="J730" s="18" t="s">
        <v>94</v>
      </c>
      <c r="K730" s="18" t="s">
        <v>94</v>
      </c>
      <c r="L730" s="18" t="s">
        <v>94</v>
      </c>
      <c r="M730" s="18" t="s">
        <v>94</v>
      </c>
    </row>
    <row r="731" spans="1:13">
      <c r="A731" s="18" t="s">
        <v>961</v>
      </c>
      <c r="B731" s="18" t="s">
        <v>725</v>
      </c>
      <c r="C731" s="18" t="s">
        <v>746</v>
      </c>
      <c r="D731" s="18" t="s">
        <v>705</v>
      </c>
      <c r="E731" s="18" t="s">
        <v>721</v>
      </c>
      <c r="F731" s="18" t="s">
        <v>94</v>
      </c>
      <c r="G731" s="18" t="s">
        <v>94</v>
      </c>
      <c r="H731" s="18" t="s">
        <v>94</v>
      </c>
      <c r="I731" s="18" t="s">
        <v>94</v>
      </c>
      <c r="J731" s="18" t="s">
        <v>94</v>
      </c>
      <c r="K731" s="18" t="s">
        <v>94</v>
      </c>
      <c r="L731" s="18" t="s">
        <v>94</v>
      </c>
      <c r="M731" s="18" t="s">
        <v>94</v>
      </c>
    </row>
    <row r="732" spans="1:13">
      <c r="A732" s="18" t="s">
        <v>102</v>
      </c>
      <c r="B732" s="18" t="s">
        <v>666</v>
      </c>
      <c r="C732" s="18" t="s">
        <v>666</v>
      </c>
      <c r="D732" s="18" t="s">
        <v>666</v>
      </c>
      <c r="E732" s="18" t="s">
        <v>666</v>
      </c>
      <c r="F732" s="18" t="s">
        <v>94</v>
      </c>
      <c r="G732" s="18" t="s">
        <v>94</v>
      </c>
      <c r="H732" s="18" t="s">
        <v>94</v>
      </c>
      <c r="I732" s="18" t="s">
        <v>94</v>
      </c>
      <c r="J732" s="18" t="s">
        <v>94</v>
      </c>
      <c r="K732" s="18" t="s">
        <v>94</v>
      </c>
      <c r="L732" s="18" t="s">
        <v>94</v>
      </c>
      <c r="M732" s="18" t="s">
        <v>94</v>
      </c>
    </row>
    <row r="733" spans="1:13">
      <c r="A733" s="18" t="s">
        <v>94</v>
      </c>
      <c r="B733" s="18" t="s">
        <v>1280</v>
      </c>
      <c r="C733" s="18" t="s">
        <v>94</v>
      </c>
      <c r="D733" s="18" t="s">
        <v>94</v>
      </c>
      <c r="E733" s="18" t="s">
        <v>94</v>
      </c>
      <c r="F733" s="18" t="s">
        <v>94</v>
      </c>
      <c r="G733" s="18" t="s">
        <v>94</v>
      </c>
      <c r="H733" s="18" t="s">
        <v>94</v>
      </c>
      <c r="I733" s="18" t="s">
        <v>94</v>
      </c>
      <c r="J733" s="18" t="s">
        <v>94</v>
      </c>
      <c r="K733" s="18" t="s">
        <v>94</v>
      </c>
      <c r="L733" s="18" t="s">
        <v>94</v>
      </c>
      <c r="M733" s="18" t="s">
        <v>94</v>
      </c>
    </row>
    <row r="734" spans="1:13">
      <c r="A734" s="18" t="s">
        <v>1002</v>
      </c>
      <c r="B734" s="18" t="s">
        <v>94</v>
      </c>
      <c r="C734" s="18" t="s">
        <v>94</v>
      </c>
      <c r="D734" s="18" t="s">
        <v>94</v>
      </c>
      <c r="E734" s="18" t="s">
        <v>94</v>
      </c>
      <c r="F734" s="18" t="s">
        <v>94</v>
      </c>
      <c r="G734" s="18" t="s">
        <v>94</v>
      </c>
      <c r="H734" s="18" t="s">
        <v>94</v>
      </c>
      <c r="I734" s="18" t="s">
        <v>94</v>
      </c>
      <c r="J734" s="18" t="s">
        <v>94</v>
      </c>
      <c r="K734" s="18" t="s">
        <v>94</v>
      </c>
      <c r="L734" s="18" t="s">
        <v>94</v>
      </c>
      <c r="M734" s="18" t="s">
        <v>94</v>
      </c>
    </row>
    <row r="735" spans="1:13">
      <c r="A735" s="18" t="s">
        <v>941</v>
      </c>
      <c r="B735" s="18" t="s">
        <v>662</v>
      </c>
      <c r="C735" s="18" t="s">
        <v>662</v>
      </c>
      <c r="D735" s="18" t="s">
        <v>662</v>
      </c>
      <c r="E735" s="18" t="s">
        <v>662</v>
      </c>
      <c r="F735" s="18" t="s">
        <v>94</v>
      </c>
      <c r="G735" s="18" t="s">
        <v>94</v>
      </c>
      <c r="H735" s="18" t="s">
        <v>94</v>
      </c>
      <c r="I735" s="18" t="s">
        <v>94</v>
      </c>
      <c r="J735" s="18" t="s">
        <v>94</v>
      </c>
      <c r="K735" s="18" t="s">
        <v>94</v>
      </c>
      <c r="L735" s="18" t="s">
        <v>94</v>
      </c>
      <c r="M735" s="18" t="s">
        <v>94</v>
      </c>
    </row>
    <row r="736" spans="1:13">
      <c r="A736" s="18" t="s">
        <v>942</v>
      </c>
      <c r="B736" s="18" t="s">
        <v>1078</v>
      </c>
      <c r="C736" s="18" t="s">
        <v>1327</v>
      </c>
      <c r="D736" s="18" t="s">
        <v>1056</v>
      </c>
      <c r="E736" s="18" t="s">
        <v>1204</v>
      </c>
      <c r="F736" s="18" t="s">
        <v>94</v>
      </c>
      <c r="G736" s="18" t="s">
        <v>94</v>
      </c>
      <c r="H736" s="18" t="s">
        <v>94</v>
      </c>
      <c r="I736" s="18" t="s">
        <v>94</v>
      </c>
      <c r="J736" s="18" t="s">
        <v>94</v>
      </c>
      <c r="K736" s="18" t="s">
        <v>94</v>
      </c>
      <c r="L736" s="18" t="s">
        <v>94</v>
      </c>
      <c r="M736" s="18" t="s">
        <v>94</v>
      </c>
    </row>
    <row r="737" spans="1:13">
      <c r="A737" s="18" t="s">
        <v>948</v>
      </c>
      <c r="B737" s="18" t="s">
        <v>1000</v>
      </c>
      <c r="C737" s="18" t="s">
        <v>1166</v>
      </c>
      <c r="D737" s="18" t="s">
        <v>1374</v>
      </c>
      <c r="E737" s="18" t="s">
        <v>1301</v>
      </c>
      <c r="F737" s="18" t="s">
        <v>94</v>
      </c>
      <c r="G737" s="18" t="s">
        <v>94</v>
      </c>
      <c r="H737" s="18" t="s">
        <v>94</v>
      </c>
      <c r="I737" s="18" t="s">
        <v>94</v>
      </c>
      <c r="J737" s="18" t="s">
        <v>94</v>
      </c>
      <c r="K737" s="18" t="s">
        <v>94</v>
      </c>
      <c r="L737" s="18" t="s">
        <v>94</v>
      </c>
      <c r="M737" s="18" t="s">
        <v>94</v>
      </c>
    </row>
    <row r="738" spans="1:13">
      <c r="A738" s="18" t="s">
        <v>954</v>
      </c>
      <c r="B738" s="18" t="s">
        <v>1302</v>
      </c>
      <c r="C738" s="18" t="s">
        <v>1251</v>
      </c>
      <c r="D738" s="18" t="s">
        <v>1207</v>
      </c>
      <c r="E738" s="18" t="s">
        <v>1416</v>
      </c>
      <c r="F738" s="18" t="s">
        <v>94</v>
      </c>
      <c r="G738" s="18" t="s">
        <v>94</v>
      </c>
      <c r="H738" s="18" t="s">
        <v>94</v>
      </c>
      <c r="I738" s="18" t="s">
        <v>94</v>
      </c>
      <c r="J738" s="18" t="s">
        <v>94</v>
      </c>
      <c r="K738" s="18" t="s">
        <v>94</v>
      </c>
      <c r="L738" s="18" t="s">
        <v>94</v>
      </c>
      <c r="M738" s="18" t="s">
        <v>94</v>
      </c>
    </row>
    <row r="739" spans="1:13">
      <c r="A739" s="18" t="s">
        <v>961</v>
      </c>
      <c r="B739" s="18" t="s">
        <v>746</v>
      </c>
      <c r="C739" s="18" t="s">
        <v>686</v>
      </c>
      <c r="D739" s="18" t="s">
        <v>714</v>
      </c>
      <c r="E739" s="18" t="s">
        <v>746</v>
      </c>
      <c r="F739" s="18" t="s">
        <v>94</v>
      </c>
      <c r="G739" s="18" t="s">
        <v>94</v>
      </c>
      <c r="H739" s="18" t="s">
        <v>94</v>
      </c>
      <c r="I739" s="18" t="s">
        <v>94</v>
      </c>
      <c r="J739" s="18" t="s">
        <v>94</v>
      </c>
      <c r="K739" s="18" t="s">
        <v>94</v>
      </c>
      <c r="L739" s="18" t="s">
        <v>94</v>
      </c>
      <c r="M739" s="18" t="s">
        <v>94</v>
      </c>
    </row>
    <row r="740" spans="1:13">
      <c r="A740" s="18" t="s">
        <v>102</v>
      </c>
      <c r="B740" s="18" t="s">
        <v>666</v>
      </c>
      <c r="C740" s="18" t="s">
        <v>666</v>
      </c>
      <c r="D740" s="18" t="s">
        <v>666</v>
      </c>
      <c r="E740" s="18" t="s">
        <v>666</v>
      </c>
      <c r="F740" s="18" t="s">
        <v>94</v>
      </c>
      <c r="G740" s="18" t="s">
        <v>94</v>
      </c>
      <c r="H740" s="18" t="s">
        <v>94</v>
      </c>
      <c r="I740" s="18" t="s">
        <v>94</v>
      </c>
      <c r="J740" s="18" t="s">
        <v>94</v>
      </c>
      <c r="K740" s="18" t="s">
        <v>94</v>
      </c>
      <c r="L740" s="18" t="s">
        <v>94</v>
      </c>
      <c r="M740" s="18" t="s">
        <v>94</v>
      </c>
    </row>
    <row r="741" spans="1:13">
      <c r="A741" s="18" t="s">
        <v>94</v>
      </c>
      <c r="B741" s="18" t="s">
        <v>174</v>
      </c>
      <c r="C741" s="18" t="s">
        <v>94</v>
      </c>
      <c r="D741" s="18" t="s">
        <v>94</v>
      </c>
      <c r="E741" s="18" t="s">
        <v>94</v>
      </c>
      <c r="F741" s="18" t="s">
        <v>94</v>
      </c>
      <c r="G741" s="18" t="s">
        <v>94</v>
      </c>
      <c r="H741" s="18" t="s">
        <v>94</v>
      </c>
      <c r="I741" s="18" t="s">
        <v>94</v>
      </c>
      <c r="J741" s="18" t="s">
        <v>94</v>
      </c>
      <c r="K741" s="18" t="s">
        <v>94</v>
      </c>
      <c r="L741" s="18" t="s">
        <v>94</v>
      </c>
      <c r="M741" s="18" t="s">
        <v>94</v>
      </c>
    </row>
    <row r="742" spans="1:13">
      <c r="A742" s="18" t="s">
        <v>1005</v>
      </c>
      <c r="B742" s="18" t="s">
        <v>94</v>
      </c>
      <c r="C742" s="18" t="s">
        <v>94</v>
      </c>
      <c r="D742" s="18" t="s">
        <v>94</v>
      </c>
      <c r="E742" s="18" t="s">
        <v>94</v>
      </c>
      <c r="F742" s="18" t="s">
        <v>94</v>
      </c>
      <c r="G742" s="18" t="s">
        <v>94</v>
      </c>
      <c r="H742" s="18" t="s">
        <v>94</v>
      </c>
      <c r="I742" s="18" t="s">
        <v>94</v>
      </c>
      <c r="J742" s="18" t="s">
        <v>94</v>
      </c>
      <c r="K742" s="18" t="s">
        <v>94</v>
      </c>
      <c r="L742" s="18" t="s">
        <v>94</v>
      </c>
      <c r="M742" s="18" t="s">
        <v>94</v>
      </c>
    </row>
    <row r="743" spans="1:13">
      <c r="A743" s="18" t="s">
        <v>115</v>
      </c>
      <c r="B743" s="18" t="s">
        <v>108</v>
      </c>
      <c r="C743" s="18" t="s">
        <v>110</v>
      </c>
      <c r="D743" s="18" t="s">
        <v>108</v>
      </c>
      <c r="E743" s="18" t="s">
        <v>110</v>
      </c>
      <c r="F743" s="18" t="s">
        <v>108</v>
      </c>
      <c r="G743" s="18" t="s">
        <v>110</v>
      </c>
      <c r="H743" s="18" t="s">
        <v>94</v>
      </c>
      <c r="I743" s="18" t="s">
        <v>94</v>
      </c>
      <c r="J743" s="18" t="s">
        <v>94</v>
      </c>
      <c r="K743" s="18" t="s">
        <v>94</v>
      </c>
      <c r="L743" s="18" t="s">
        <v>94</v>
      </c>
      <c r="M743" s="18" t="s">
        <v>94</v>
      </c>
    </row>
    <row r="744" spans="1:13">
      <c r="A744" s="18" t="s">
        <v>99</v>
      </c>
      <c r="B744" s="18" t="s">
        <v>1303</v>
      </c>
      <c r="C744" s="18" t="s">
        <v>1006</v>
      </c>
      <c r="D744" s="18" t="s">
        <v>1375</v>
      </c>
      <c r="E744" s="18" t="s">
        <v>469</v>
      </c>
      <c r="F744" s="18" t="s">
        <v>1007</v>
      </c>
      <c r="G744" s="18" t="s">
        <v>187</v>
      </c>
      <c r="H744" s="18" t="s">
        <v>94</v>
      </c>
      <c r="I744" s="18" t="s">
        <v>94</v>
      </c>
      <c r="J744" s="18" t="s">
        <v>94</v>
      </c>
      <c r="K744" s="18" t="s">
        <v>94</v>
      </c>
      <c r="L744" s="18" t="s">
        <v>94</v>
      </c>
      <c r="M744" s="18" t="s">
        <v>94</v>
      </c>
    </row>
    <row r="745" spans="1:13">
      <c r="A745" s="18" t="s">
        <v>126</v>
      </c>
      <c r="B745" s="18" t="s">
        <v>1304</v>
      </c>
      <c r="C745" s="18" t="s">
        <v>1328</v>
      </c>
      <c r="D745" s="18" t="s">
        <v>1376</v>
      </c>
      <c r="E745" s="18" t="s">
        <v>1417</v>
      </c>
      <c r="F745" s="18" t="s">
        <v>1008</v>
      </c>
      <c r="G745" s="18" t="s">
        <v>1009</v>
      </c>
      <c r="H745" s="18" t="s">
        <v>94</v>
      </c>
      <c r="I745" s="18" t="s">
        <v>94</v>
      </c>
      <c r="J745" s="18" t="s">
        <v>94</v>
      </c>
      <c r="K745" s="18" t="s">
        <v>94</v>
      </c>
      <c r="L745" s="18" t="s">
        <v>94</v>
      </c>
      <c r="M745" s="18" t="s">
        <v>94</v>
      </c>
    </row>
    <row r="746" spans="1:13">
      <c r="A746" s="18" t="s">
        <v>127</v>
      </c>
      <c r="B746" s="18" t="s">
        <v>1305</v>
      </c>
      <c r="C746" s="18" t="s">
        <v>1329</v>
      </c>
      <c r="D746" s="18" t="s">
        <v>1377</v>
      </c>
      <c r="E746" s="18" t="s">
        <v>1418</v>
      </c>
      <c r="F746" s="18" t="s">
        <v>1010</v>
      </c>
      <c r="G746" s="18" t="s">
        <v>1011</v>
      </c>
      <c r="H746" s="18" t="s">
        <v>94</v>
      </c>
      <c r="I746" s="18" t="s">
        <v>94</v>
      </c>
      <c r="J746" s="18" t="s">
        <v>94</v>
      </c>
      <c r="K746" s="18" t="s">
        <v>94</v>
      </c>
      <c r="L746" s="18" t="s">
        <v>94</v>
      </c>
      <c r="M746" s="18" t="s">
        <v>94</v>
      </c>
    </row>
    <row r="747" spans="1:13">
      <c r="A747" s="18" t="s">
        <v>128</v>
      </c>
      <c r="B747" s="18" t="s">
        <v>1306</v>
      </c>
      <c r="C747" s="18" t="s">
        <v>1330</v>
      </c>
      <c r="D747" s="18" t="s">
        <v>1378</v>
      </c>
      <c r="E747" s="18" t="s">
        <v>372</v>
      </c>
      <c r="F747" s="18" t="s">
        <v>1012</v>
      </c>
      <c r="G747" s="18" t="s">
        <v>883</v>
      </c>
      <c r="H747" s="18" t="s">
        <v>94</v>
      </c>
      <c r="I747" s="18" t="s">
        <v>94</v>
      </c>
      <c r="J747" s="18" t="s">
        <v>94</v>
      </c>
      <c r="K747" s="18" t="s">
        <v>94</v>
      </c>
      <c r="L747" s="18" t="s">
        <v>94</v>
      </c>
      <c r="M747" s="18" t="s">
        <v>94</v>
      </c>
    </row>
    <row r="748" spans="1:13">
      <c r="A748" s="18" t="s">
        <v>129</v>
      </c>
      <c r="B748" s="18" t="s">
        <v>1307</v>
      </c>
      <c r="C748" s="18" t="s">
        <v>1331</v>
      </c>
      <c r="D748" s="18" t="s">
        <v>1379</v>
      </c>
      <c r="E748" s="18" t="s">
        <v>1419</v>
      </c>
      <c r="F748" s="18" t="s">
        <v>1014</v>
      </c>
      <c r="G748" s="18" t="s">
        <v>1015</v>
      </c>
      <c r="H748" s="18" t="s">
        <v>94</v>
      </c>
      <c r="I748" s="18" t="s">
        <v>94</v>
      </c>
      <c r="J748" s="18" t="s">
        <v>94</v>
      </c>
      <c r="K748" s="18" t="s">
        <v>94</v>
      </c>
      <c r="L748" s="18" t="s">
        <v>94</v>
      </c>
      <c r="M748" s="18" t="s">
        <v>94</v>
      </c>
    </row>
    <row r="749" spans="1:13">
      <c r="A749" s="18" t="s">
        <v>130</v>
      </c>
      <c r="B749" s="18" t="s">
        <v>1308</v>
      </c>
      <c r="C749" s="18" t="s">
        <v>900</v>
      </c>
      <c r="D749" s="18" t="s">
        <v>1380</v>
      </c>
      <c r="E749" s="18" t="s">
        <v>1322</v>
      </c>
      <c r="F749" s="18" t="s">
        <v>1016</v>
      </c>
      <c r="G749" s="18" t="s">
        <v>344</v>
      </c>
      <c r="H749" s="18" t="s">
        <v>94</v>
      </c>
      <c r="I749" s="18" t="s">
        <v>94</v>
      </c>
      <c r="J749" s="18" t="s">
        <v>94</v>
      </c>
      <c r="K749" s="18" t="s">
        <v>94</v>
      </c>
      <c r="L749" s="18" t="s">
        <v>94</v>
      </c>
      <c r="M749" s="18" t="s">
        <v>94</v>
      </c>
    </row>
    <row r="750" spans="1:13">
      <c r="A750" s="18" t="s">
        <v>102</v>
      </c>
      <c r="B750" s="18" t="s">
        <v>1309</v>
      </c>
      <c r="C750" s="18" t="s">
        <v>1332</v>
      </c>
      <c r="D750" s="18" t="s">
        <v>1381</v>
      </c>
      <c r="E750" s="18" t="s">
        <v>1420</v>
      </c>
      <c r="F750" s="18" t="s">
        <v>1017</v>
      </c>
      <c r="G750" s="18" t="s">
        <v>859</v>
      </c>
      <c r="H750" s="18" t="s">
        <v>94</v>
      </c>
      <c r="I750" s="18" t="s">
        <v>94</v>
      </c>
      <c r="J750" s="18" t="s">
        <v>94</v>
      </c>
      <c r="K750" s="18" t="s">
        <v>94</v>
      </c>
      <c r="L750" s="18" t="s">
        <v>94</v>
      </c>
      <c r="M750" s="18" t="s">
        <v>94</v>
      </c>
    </row>
    <row r="751" spans="1:13">
      <c r="A751" s="18" t="s">
        <v>94</v>
      </c>
      <c r="B751" s="18" t="s">
        <v>174</v>
      </c>
      <c r="C751" s="18" t="s">
        <v>94</v>
      </c>
      <c r="D751" s="18" t="s">
        <v>94</v>
      </c>
      <c r="E751" s="18" t="s">
        <v>94</v>
      </c>
      <c r="F751" s="18" t="s">
        <v>94</v>
      </c>
      <c r="G751" s="18" t="s">
        <v>94</v>
      </c>
      <c r="H751" s="18" t="s">
        <v>94</v>
      </c>
      <c r="I751" s="18" t="s">
        <v>94</v>
      </c>
      <c r="J751" s="18" t="s">
        <v>94</v>
      </c>
      <c r="K751" s="18" t="s">
        <v>94</v>
      </c>
      <c r="L751" s="18" t="s">
        <v>94</v>
      </c>
      <c r="M751" s="18" t="s">
        <v>94</v>
      </c>
    </row>
    <row r="752" spans="1:13">
      <c r="A752" s="18" t="s">
        <v>1005</v>
      </c>
      <c r="B752" s="18" t="s">
        <v>94</v>
      </c>
      <c r="C752" s="18" t="s">
        <v>94</v>
      </c>
      <c r="D752" s="18" t="s">
        <v>94</v>
      </c>
      <c r="E752" s="18" t="s">
        <v>94</v>
      </c>
      <c r="F752" s="18" t="s">
        <v>94</v>
      </c>
      <c r="G752" s="18" t="s">
        <v>94</v>
      </c>
      <c r="H752" s="18" t="s">
        <v>94</v>
      </c>
      <c r="I752" s="18" t="s">
        <v>94</v>
      </c>
      <c r="J752" s="18" t="s">
        <v>94</v>
      </c>
      <c r="K752" s="18" t="s">
        <v>94</v>
      </c>
      <c r="L752" s="18" t="s">
        <v>94</v>
      </c>
      <c r="M752" s="18" t="s">
        <v>94</v>
      </c>
    </row>
    <row r="753" spans="1:13">
      <c r="A753" s="18" t="s">
        <v>116</v>
      </c>
      <c r="B753" s="18" t="s">
        <v>108</v>
      </c>
      <c r="C753" s="18" t="s">
        <v>110</v>
      </c>
      <c r="D753" s="18" t="s">
        <v>108</v>
      </c>
      <c r="E753" s="18" t="s">
        <v>110</v>
      </c>
      <c r="F753" s="18" t="s">
        <v>108</v>
      </c>
      <c r="G753" s="18" t="s">
        <v>110</v>
      </c>
      <c r="H753" s="18" t="s">
        <v>94</v>
      </c>
      <c r="I753" s="18" t="s">
        <v>94</v>
      </c>
      <c r="J753" s="18" t="s">
        <v>94</v>
      </c>
      <c r="K753" s="18" t="s">
        <v>94</v>
      </c>
      <c r="L753" s="18" t="s">
        <v>94</v>
      </c>
      <c r="M753" s="18" t="s">
        <v>94</v>
      </c>
    </row>
    <row r="754" spans="1:13">
      <c r="A754" s="18" t="s">
        <v>99</v>
      </c>
      <c r="B754" s="18" t="s">
        <v>1303</v>
      </c>
      <c r="C754" s="18" t="s">
        <v>1006</v>
      </c>
      <c r="D754" s="18" t="s">
        <v>1375</v>
      </c>
      <c r="E754" s="18" t="s">
        <v>469</v>
      </c>
      <c r="F754" s="18" t="s">
        <v>1007</v>
      </c>
      <c r="G754" s="18" t="s">
        <v>187</v>
      </c>
      <c r="H754" s="18" t="s">
        <v>94</v>
      </c>
      <c r="I754" s="18" t="s">
        <v>94</v>
      </c>
      <c r="J754" s="18" t="s">
        <v>94</v>
      </c>
      <c r="K754" s="18" t="s">
        <v>94</v>
      </c>
      <c r="L754" s="18" t="s">
        <v>94</v>
      </c>
      <c r="M754" s="18" t="s">
        <v>94</v>
      </c>
    </row>
    <row r="755" spans="1:13">
      <c r="A755" s="18" t="s">
        <v>103</v>
      </c>
      <c r="B755" s="18" t="s">
        <v>1310</v>
      </c>
      <c r="C755" s="18" t="s">
        <v>1333</v>
      </c>
      <c r="D755" s="18" t="s">
        <v>1382</v>
      </c>
      <c r="E755" s="18" t="s">
        <v>1421</v>
      </c>
      <c r="F755" s="18" t="s">
        <v>1018</v>
      </c>
      <c r="G755" s="18" t="s">
        <v>1019</v>
      </c>
      <c r="H755" s="18" t="s">
        <v>94</v>
      </c>
      <c r="I755" s="18" t="s">
        <v>94</v>
      </c>
      <c r="J755" s="18" t="s">
        <v>94</v>
      </c>
      <c r="K755" s="18" t="s">
        <v>94</v>
      </c>
      <c r="L755" s="18" t="s">
        <v>94</v>
      </c>
      <c r="M755" s="18" t="s">
        <v>94</v>
      </c>
    </row>
    <row r="756" spans="1:13">
      <c r="A756" s="18" t="s">
        <v>104</v>
      </c>
      <c r="B756" s="18" t="s">
        <v>1311</v>
      </c>
      <c r="C756" s="18" t="s">
        <v>1334</v>
      </c>
      <c r="D756" s="18" t="s">
        <v>1383</v>
      </c>
      <c r="E756" s="18" t="s">
        <v>553</v>
      </c>
      <c r="F756" s="18" t="s">
        <v>1020</v>
      </c>
      <c r="G756" s="18" t="s">
        <v>1021</v>
      </c>
      <c r="H756" s="18" t="s">
        <v>94</v>
      </c>
      <c r="I756" s="18" t="s">
        <v>94</v>
      </c>
      <c r="J756" s="18" t="s">
        <v>94</v>
      </c>
      <c r="K756" s="18" t="s">
        <v>94</v>
      </c>
      <c r="L756" s="18" t="s">
        <v>94</v>
      </c>
      <c r="M756" s="18" t="s">
        <v>94</v>
      </c>
    </row>
    <row r="757" spans="1:13">
      <c r="A757" s="18" t="s">
        <v>130</v>
      </c>
      <c r="B757" s="18" t="s">
        <v>1308</v>
      </c>
      <c r="C757" s="18" t="s">
        <v>900</v>
      </c>
      <c r="D757" s="18" t="s">
        <v>1380</v>
      </c>
      <c r="E757" s="18" t="s">
        <v>1322</v>
      </c>
      <c r="F757" s="18" t="s">
        <v>1016</v>
      </c>
      <c r="G757" s="18" t="s">
        <v>344</v>
      </c>
      <c r="H757" s="18" t="s">
        <v>94</v>
      </c>
      <c r="I757" s="18" t="s">
        <v>94</v>
      </c>
      <c r="J757" s="18" t="s">
        <v>94</v>
      </c>
      <c r="K757" s="18" t="s">
        <v>94</v>
      </c>
      <c r="L757" s="18" t="s">
        <v>94</v>
      </c>
      <c r="M757" s="18" t="s">
        <v>94</v>
      </c>
    </row>
    <row r="758" spans="1:13">
      <c r="A758" s="18" t="s">
        <v>102</v>
      </c>
      <c r="B758" s="18" t="s">
        <v>1309</v>
      </c>
      <c r="C758" s="18" t="s">
        <v>1332</v>
      </c>
      <c r="D758" s="18" t="s">
        <v>1381</v>
      </c>
      <c r="E758" s="18" t="s">
        <v>1420</v>
      </c>
      <c r="F758" s="18" t="s">
        <v>1017</v>
      </c>
      <c r="G758" s="18" t="s">
        <v>859</v>
      </c>
      <c r="H758" s="18" t="s">
        <v>94</v>
      </c>
      <c r="I758" s="18" t="s">
        <v>94</v>
      </c>
      <c r="J758" s="18" t="s">
        <v>94</v>
      </c>
      <c r="K758" s="18" t="s">
        <v>94</v>
      </c>
      <c r="L758" s="18" t="s">
        <v>94</v>
      </c>
      <c r="M758" s="18" t="s">
        <v>94</v>
      </c>
    </row>
    <row r="759" spans="1:13">
      <c r="A759" s="18" t="s">
        <v>94</v>
      </c>
      <c r="B759" s="18" t="s">
        <v>174</v>
      </c>
      <c r="C759" s="18" t="s">
        <v>94</v>
      </c>
      <c r="D759" s="18" t="s">
        <v>94</v>
      </c>
      <c r="E759" s="18" t="s">
        <v>94</v>
      </c>
      <c r="F759" s="18" t="s">
        <v>94</v>
      </c>
      <c r="G759" s="18" t="s">
        <v>94</v>
      </c>
      <c r="H759" s="18" t="s">
        <v>94</v>
      </c>
      <c r="I759" s="18" t="s">
        <v>94</v>
      </c>
      <c r="J759" s="18" t="s">
        <v>94</v>
      </c>
      <c r="K759" s="18" t="s">
        <v>94</v>
      </c>
      <c r="L759" s="18" t="s">
        <v>94</v>
      </c>
      <c r="M759" s="18" t="s">
        <v>94</v>
      </c>
    </row>
    <row r="760" spans="1:13">
      <c r="A760" s="18" t="s">
        <v>1005</v>
      </c>
      <c r="B760" s="18" t="s">
        <v>94</v>
      </c>
      <c r="C760" s="18" t="s">
        <v>94</v>
      </c>
      <c r="D760" s="18" t="s">
        <v>94</v>
      </c>
      <c r="E760" s="18" t="s">
        <v>94</v>
      </c>
      <c r="F760" s="18" t="s">
        <v>94</v>
      </c>
      <c r="G760" s="18" t="s">
        <v>94</v>
      </c>
      <c r="H760" s="18" t="s">
        <v>94</v>
      </c>
      <c r="I760" s="18" t="s">
        <v>94</v>
      </c>
      <c r="J760" s="18" t="s">
        <v>94</v>
      </c>
      <c r="K760" s="18" t="s">
        <v>94</v>
      </c>
      <c r="L760" s="18" t="s">
        <v>94</v>
      </c>
      <c r="M760" s="18" t="s">
        <v>94</v>
      </c>
    </row>
    <row r="761" spans="1:13">
      <c r="A761" s="18" t="s">
        <v>1022</v>
      </c>
      <c r="B761" s="18" t="s">
        <v>108</v>
      </c>
      <c r="C761" s="18" t="s">
        <v>110</v>
      </c>
      <c r="D761" s="18" t="s">
        <v>108</v>
      </c>
      <c r="E761" s="18" t="s">
        <v>110</v>
      </c>
      <c r="F761" s="18" t="s">
        <v>108</v>
      </c>
      <c r="G761" s="18" t="s">
        <v>110</v>
      </c>
      <c r="H761" s="18" t="s">
        <v>94</v>
      </c>
      <c r="I761" s="18" t="s">
        <v>94</v>
      </c>
      <c r="J761" s="18" t="s">
        <v>94</v>
      </c>
      <c r="K761" s="18" t="s">
        <v>94</v>
      </c>
      <c r="L761" s="18" t="s">
        <v>94</v>
      </c>
      <c r="M761" s="18" t="s">
        <v>94</v>
      </c>
    </row>
    <row r="762" spans="1:13">
      <c r="A762" s="18" t="s">
        <v>100</v>
      </c>
      <c r="B762" s="18" t="s">
        <v>1312</v>
      </c>
      <c r="C762" s="18" t="s">
        <v>1335</v>
      </c>
      <c r="D762" s="18" t="s">
        <v>1384</v>
      </c>
      <c r="E762" s="18" t="s">
        <v>179</v>
      </c>
      <c r="F762" s="18" t="s">
        <v>1024</v>
      </c>
      <c r="G762" s="18" t="s">
        <v>844</v>
      </c>
      <c r="H762" s="18" t="s">
        <v>94</v>
      </c>
      <c r="I762" s="18" t="s">
        <v>94</v>
      </c>
      <c r="J762" s="18" t="s">
        <v>94</v>
      </c>
      <c r="K762" s="18" t="s">
        <v>94</v>
      </c>
      <c r="L762" s="18" t="s">
        <v>94</v>
      </c>
      <c r="M762" s="18" t="s">
        <v>94</v>
      </c>
    </row>
    <row r="763" spans="1:13">
      <c r="A763" s="18" t="s">
        <v>101</v>
      </c>
      <c r="B763" s="18" t="s">
        <v>1313</v>
      </c>
      <c r="C763" s="18" t="s">
        <v>1336</v>
      </c>
      <c r="D763" s="18" t="s">
        <v>1385</v>
      </c>
      <c r="E763" s="18" t="s">
        <v>1422</v>
      </c>
      <c r="F763" s="18" t="s">
        <v>1025</v>
      </c>
      <c r="G763" s="18" t="s">
        <v>1026</v>
      </c>
      <c r="H763" s="18" t="s">
        <v>94</v>
      </c>
      <c r="I763" s="18" t="s">
        <v>94</v>
      </c>
      <c r="J763" s="18" t="s">
        <v>94</v>
      </c>
      <c r="K763" s="18" t="s">
        <v>94</v>
      </c>
      <c r="L763" s="18" t="s">
        <v>94</v>
      </c>
      <c r="M763" s="18" t="s">
        <v>94</v>
      </c>
    </row>
    <row r="764" spans="1:13">
      <c r="A764" s="18" t="s">
        <v>106</v>
      </c>
      <c r="B764" s="18" t="s">
        <v>1308</v>
      </c>
      <c r="C764" s="18" t="s">
        <v>900</v>
      </c>
      <c r="D764" s="18" t="s">
        <v>1380</v>
      </c>
      <c r="E764" s="18" t="s">
        <v>1322</v>
      </c>
      <c r="F764" s="18" t="s">
        <v>1016</v>
      </c>
      <c r="G764" s="18" t="s">
        <v>344</v>
      </c>
      <c r="H764" s="18" t="s">
        <v>94</v>
      </c>
      <c r="I764" s="18" t="s">
        <v>94</v>
      </c>
      <c r="J764" s="18" t="s">
        <v>94</v>
      </c>
      <c r="K764" s="18" t="s">
        <v>94</v>
      </c>
      <c r="L764" s="18" t="s">
        <v>94</v>
      </c>
      <c r="M764" s="18" t="s">
        <v>94</v>
      </c>
    </row>
    <row r="765" spans="1:13">
      <c r="A765" s="18" t="s">
        <v>102</v>
      </c>
      <c r="B765" s="18" t="s">
        <v>1309</v>
      </c>
      <c r="C765" s="18" t="s">
        <v>1332</v>
      </c>
      <c r="D765" s="18" t="s">
        <v>1381</v>
      </c>
      <c r="E765" s="18" t="s">
        <v>1420</v>
      </c>
      <c r="F765" s="18" t="s">
        <v>1017</v>
      </c>
      <c r="G765" s="18" t="s">
        <v>859</v>
      </c>
      <c r="H765" s="18" t="s">
        <v>94</v>
      </c>
      <c r="I765" s="18" t="s">
        <v>94</v>
      </c>
      <c r="J765" s="18" t="s">
        <v>94</v>
      </c>
      <c r="K765" s="18" t="s">
        <v>94</v>
      </c>
      <c r="L765" s="18" t="s">
        <v>94</v>
      </c>
      <c r="M765" s="18" t="s">
        <v>94</v>
      </c>
    </row>
    <row r="766" spans="1:13">
      <c r="A766" s="18" t="s">
        <v>94</v>
      </c>
      <c r="B766" s="18" t="s">
        <v>115</v>
      </c>
      <c r="C766" s="18" t="s">
        <v>94</v>
      </c>
      <c r="D766" s="18" t="s">
        <v>94</v>
      </c>
      <c r="E766" s="18" t="s">
        <v>94</v>
      </c>
      <c r="F766" s="18" t="s">
        <v>94</v>
      </c>
      <c r="G766" s="18" t="s">
        <v>94</v>
      </c>
      <c r="H766" s="18" t="s">
        <v>94</v>
      </c>
      <c r="I766" s="18" t="s">
        <v>94</v>
      </c>
      <c r="J766" s="18" t="s">
        <v>94</v>
      </c>
      <c r="K766" s="18" t="s">
        <v>94</v>
      </c>
      <c r="L766" s="18" t="s">
        <v>94</v>
      </c>
      <c r="M766" s="18" t="s">
        <v>94</v>
      </c>
    </row>
    <row r="767" spans="1:13">
      <c r="A767" s="18" t="s">
        <v>1107</v>
      </c>
      <c r="B767" s="18" t="s">
        <v>94</v>
      </c>
      <c r="C767" s="18" t="s">
        <v>94</v>
      </c>
      <c r="D767" s="18" t="s">
        <v>94</v>
      </c>
      <c r="E767" s="18" t="s">
        <v>94</v>
      </c>
      <c r="F767" s="18" t="s">
        <v>94</v>
      </c>
      <c r="G767" s="18" t="s">
        <v>94</v>
      </c>
      <c r="H767" s="18" t="s">
        <v>94</v>
      </c>
      <c r="I767" s="18" t="s">
        <v>94</v>
      </c>
      <c r="J767" s="18" t="s">
        <v>94</v>
      </c>
      <c r="K767" s="18" t="s">
        <v>94</v>
      </c>
      <c r="L767" s="18" t="s">
        <v>94</v>
      </c>
      <c r="M767" s="18" t="s">
        <v>94</v>
      </c>
    </row>
    <row r="768" spans="1:13">
      <c r="A768" s="18" t="s">
        <v>1029</v>
      </c>
      <c r="B768" s="18" t="s">
        <v>662</v>
      </c>
      <c r="C768" s="18" t="s">
        <v>662</v>
      </c>
      <c r="D768" s="18" t="s">
        <v>662</v>
      </c>
      <c r="E768" s="18" t="s">
        <v>662</v>
      </c>
      <c r="F768" s="18" t="s">
        <v>662</v>
      </c>
      <c r="G768" s="18" t="s">
        <v>662</v>
      </c>
      <c r="H768" s="18" t="s">
        <v>662</v>
      </c>
      <c r="I768" s="18" t="s">
        <v>94</v>
      </c>
      <c r="J768" s="18" t="s">
        <v>94</v>
      </c>
      <c r="K768" s="18" t="s">
        <v>94</v>
      </c>
      <c r="L768" s="18" t="s">
        <v>94</v>
      </c>
      <c r="M768" s="18" t="s">
        <v>94</v>
      </c>
    </row>
    <row r="769" spans="1:13">
      <c r="A769" s="18" t="s">
        <v>1030</v>
      </c>
      <c r="B769" s="18" t="s">
        <v>1041</v>
      </c>
      <c r="C769" s="18" t="s">
        <v>1058</v>
      </c>
      <c r="D769" s="18" t="s">
        <v>1073</v>
      </c>
      <c r="E769" s="18" t="s">
        <v>1088</v>
      </c>
      <c r="F769" s="18" t="s">
        <v>1098</v>
      </c>
      <c r="G769" s="18" t="s">
        <v>1078</v>
      </c>
      <c r="H769" s="18" t="s">
        <v>1089</v>
      </c>
      <c r="I769" s="18" t="s">
        <v>94</v>
      </c>
      <c r="J769" s="18" t="s">
        <v>94</v>
      </c>
      <c r="K769" s="18" t="s">
        <v>94</v>
      </c>
      <c r="L769" s="18" t="s">
        <v>94</v>
      </c>
      <c r="M769" s="18" t="s">
        <v>94</v>
      </c>
    </row>
    <row r="770" spans="1:13">
      <c r="A770" s="18" t="s">
        <v>1031</v>
      </c>
      <c r="B770" s="18" t="s">
        <v>1042</v>
      </c>
      <c r="C770" s="18" t="s">
        <v>758</v>
      </c>
      <c r="D770" s="18" t="s">
        <v>686</v>
      </c>
      <c r="E770" s="18" t="s">
        <v>672</v>
      </c>
      <c r="F770" s="18" t="s">
        <v>721</v>
      </c>
      <c r="G770" s="18" t="s">
        <v>689</v>
      </c>
      <c r="H770" s="18" t="s">
        <v>1046</v>
      </c>
      <c r="I770" s="18" t="s">
        <v>94</v>
      </c>
      <c r="J770" s="18" t="s">
        <v>94</v>
      </c>
      <c r="K770" s="18" t="s">
        <v>94</v>
      </c>
      <c r="L770" s="18" t="s">
        <v>94</v>
      </c>
      <c r="M770" s="18" t="s">
        <v>94</v>
      </c>
    </row>
    <row r="771" spans="1:13">
      <c r="A771" s="18" t="s">
        <v>1032</v>
      </c>
      <c r="B771" s="18" t="s">
        <v>746</v>
      </c>
      <c r="C771" s="18" t="s">
        <v>698</v>
      </c>
      <c r="D771" s="18" t="s">
        <v>686</v>
      </c>
      <c r="E771" s="18" t="s">
        <v>692</v>
      </c>
      <c r="F771" s="18" t="s">
        <v>979</v>
      </c>
      <c r="G771" s="18" t="s">
        <v>671</v>
      </c>
      <c r="H771" s="18" t="s">
        <v>692</v>
      </c>
      <c r="I771" s="18" t="s">
        <v>94</v>
      </c>
      <c r="J771" s="18" t="s">
        <v>94</v>
      </c>
      <c r="K771" s="18" t="s">
        <v>94</v>
      </c>
      <c r="L771" s="18" t="s">
        <v>94</v>
      </c>
      <c r="M771" s="18" t="s">
        <v>94</v>
      </c>
    </row>
    <row r="772" spans="1:13">
      <c r="A772" s="18" t="s">
        <v>1033</v>
      </c>
      <c r="B772" s="18" t="s">
        <v>726</v>
      </c>
      <c r="C772" s="18" t="s">
        <v>726</v>
      </c>
      <c r="D772" s="18" t="s">
        <v>686</v>
      </c>
      <c r="E772" s="18" t="s">
        <v>724</v>
      </c>
      <c r="F772" s="18" t="s">
        <v>672</v>
      </c>
      <c r="G772" s="18" t="s">
        <v>809</v>
      </c>
      <c r="H772" s="18" t="s">
        <v>1046</v>
      </c>
      <c r="I772" s="18" t="s">
        <v>94</v>
      </c>
      <c r="J772" s="18" t="s">
        <v>94</v>
      </c>
      <c r="K772" s="18" t="s">
        <v>94</v>
      </c>
      <c r="L772" s="18" t="s">
        <v>94</v>
      </c>
      <c r="M772" s="18" t="s">
        <v>94</v>
      </c>
    </row>
    <row r="773" spans="1:13">
      <c r="A773" s="18" t="s">
        <v>1034</v>
      </c>
      <c r="B773" s="18" t="s">
        <v>1043</v>
      </c>
      <c r="C773" s="18" t="s">
        <v>695</v>
      </c>
      <c r="D773" s="18" t="s">
        <v>769</v>
      </c>
      <c r="E773" s="18" t="s">
        <v>721</v>
      </c>
      <c r="F773" s="18" t="s">
        <v>768</v>
      </c>
      <c r="G773" s="18" t="s">
        <v>668</v>
      </c>
      <c r="H773" s="18" t="s">
        <v>669</v>
      </c>
      <c r="I773" s="18" t="s">
        <v>94</v>
      </c>
      <c r="J773" s="18" t="s">
        <v>94</v>
      </c>
      <c r="K773" s="18" t="s">
        <v>94</v>
      </c>
      <c r="L773" s="18" t="s">
        <v>94</v>
      </c>
      <c r="M773" s="18" t="s">
        <v>94</v>
      </c>
    </row>
    <row r="774" spans="1:13">
      <c r="A774" s="18" t="s">
        <v>1035</v>
      </c>
      <c r="B774" s="18" t="s">
        <v>686</v>
      </c>
      <c r="C774" s="18" t="s">
        <v>1048</v>
      </c>
      <c r="D774" s="18" t="s">
        <v>691</v>
      </c>
      <c r="E774" s="18" t="s">
        <v>768</v>
      </c>
      <c r="F774" s="18" t="s">
        <v>1099</v>
      </c>
      <c r="G774" s="18" t="s">
        <v>1079</v>
      </c>
      <c r="H774" s="18" t="s">
        <v>1090</v>
      </c>
      <c r="I774" s="18" t="s">
        <v>94</v>
      </c>
      <c r="J774" s="18" t="s">
        <v>94</v>
      </c>
      <c r="K774" s="18" t="s">
        <v>94</v>
      </c>
      <c r="L774" s="18" t="s">
        <v>94</v>
      </c>
      <c r="M774" s="18" t="s">
        <v>94</v>
      </c>
    </row>
    <row r="775" spans="1:13">
      <c r="A775" s="18" t="s">
        <v>1036</v>
      </c>
      <c r="B775" s="18" t="s">
        <v>688</v>
      </c>
      <c r="C775" s="18" t="s">
        <v>686</v>
      </c>
      <c r="D775" s="18" t="s">
        <v>686</v>
      </c>
      <c r="E775" s="18" t="s">
        <v>721</v>
      </c>
      <c r="F775" s="18" t="s">
        <v>696</v>
      </c>
      <c r="G775" s="18" t="s">
        <v>686</v>
      </c>
      <c r="H775" s="18" t="s">
        <v>723</v>
      </c>
      <c r="I775" s="18" t="s">
        <v>94</v>
      </c>
      <c r="J775" s="18" t="s">
        <v>94</v>
      </c>
      <c r="K775" s="18" t="s">
        <v>94</v>
      </c>
      <c r="L775" s="18" t="s">
        <v>94</v>
      </c>
      <c r="M775" s="18" t="s">
        <v>94</v>
      </c>
    </row>
    <row r="776" spans="1:13">
      <c r="A776" s="18" t="s">
        <v>961</v>
      </c>
      <c r="B776" s="18" t="s">
        <v>687</v>
      </c>
      <c r="C776" s="18" t="s">
        <v>769</v>
      </c>
      <c r="D776" s="18" t="s">
        <v>665</v>
      </c>
      <c r="E776" s="18" t="s">
        <v>723</v>
      </c>
      <c r="F776" s="18" t="s">
        <v>779</v>
      </c>
      <c r="G776" s="18" t="s">
        <v>717</v>
      </c>
      <c r="H776" s="18" t="s">
        <v>745</v>
      </c>
      <c r="I776" s="18" t="s">
        <v>94</v>
      </c>
      <c r="J776" s="18" t="s">
        <v>94</v>
      </c>
      <c r="K776" s="18" t="s">
        <v>94</v>
      </c>
      <c r="L776" s="18" t="s">
        <v>94</v>
      </c>
      <c r="M776" s="18" t="s">
        <v>94</v>
      </c>
    </row>
    <row r="777" spans="1:13">
      <c r="A777" s="18" t="s">
        <v>102</v>
      </c>
      <c r="B777" s="18" t="s">
        <v>666</v>
      </c>
      <c r="C777" s="18" t="s">
        <v>666</v>
      </c>
      <c r="D777" s="18" t="s">
        <v>666</v>
      </c>
      <c r="E777" s="18" t="s">
        <v>666</v>
      </c>
      <c r="F777" s="18" t="s">
        <v>666</v>
      </c>
      <c r="G777" s="18" t="s">
        <v>666</v>
      </c>
      <c r="H777" s="18" t="s">
        <v>666</v>
      </c>
      <c r="I777" s="18" t="s">
        <v>94</v>
      </c>
      <c r="J777" s="18" t="s">
        <v>94</v>
      </c>
      <c r="K777" s="18" t="s">
        <v>94</v>
      </c>
      <c r="L777" s="18" t="s">
        <v>94</v>
      </c>
      <c r="M777" s="18" t="s">
        <v>94</v>
      </c>
    </row>
    <row r="778" spans="1:13">
      <c r="A778" s="18" t="s">
        <v>94</v>
      </c>
      <c r="B778" s="18" t="s">
        <v>115</v>
      </c>
      <c r="C778" s="18" t="s">
        <v>94</v>
      </c>
      <c r="D778" s="18" t="s">
        <v>94</v>
      </c>
      <c r="E778" s="18" t="s">
        <v>94</v>
      </c>
      <c r="F778" s="18" t="s">
        <v>94</v>
      </c>
      <c r="G778" s="18" t="s">
        <v>94</v>
      </c>
      <c r="H778" s="18" t="s">
        <v>94</v>
      </c>
      <c r="I778" s="18" t="s">
        <v>94</v>
      </c>
      <c r="J778" s="18" t="s">
        <v>94</v>
      </c>
      <c r="K778" s="18" t="s">
        <v>94</v>
      </c>
      <c r="L778" s="18" t="s">
        <v>94</v>
      </c>
      <c r="M778" s="18" t="s">
        <v>94</v>
      </c>
    </row>
    <row r="779" spans="1:13">
      <c r="A779" s="18" t="s">
        <v>1108</v>
      </c>
      <c r="B779" s="18" t="s">
        <v>94</v>
      </c>
      <c r="C779" s="18" t="s">
        <v>94</v>
      </c>
      <c r="D779" s="18" t="s">
        <v>94</v>
      </c>
      <c r="E779" s="18" t="s">
        <v>94</v>
      </c>
      <c r="F779" s="18" t="s">
        <v>94</v>
      </c>
      <c r="G779" s="18" t="s">
        <v>94</v>
      </c>
      <c r="H779" s="18" t="s">
        <v>94</v>
      </c>
      <c r="I779" s="18" t="s">
        <v>94</v>
      </c>
      <c r="J779" s="18" t="s">
        <v>94</v>
      </c>
      <c r="K779" s="18" t="s">
        <v>94</v>
      </c>
      <c r="L779" s="18" t="s">
        <v>94</v>
      </c>
      <c r="M779" s="18" t="s">
        <v>94</v>
      </c>
    </row>
    <row r="780" spans="1:13">
      <c r="A780" s="18" t="s">
        <v>1029</v>
      </c>
      <c r="B780" s="18" t="s">
        <v>662</v>
      </c>
      <c r="C780" s="18" t="s">
        <v>662</v>
      </c>
      <c r="D780" s="18" t="s">
        <v>662</v>
      </c>
      <c r="E780" s="18" t="s">
        <v>662</v>
      </c>
      <c r="F780" s="18" t="s">
        <v>662</v>
      </c>
      <c r="G780" s="18" t="s">
        <v>662</v>
      </c>
      <c r="H780" s="18" t="s">
        <v>662</v>
      </c>
      <c r="I780" s="18" t="s">
        <v>94</v>
      </c>
      <c r="J780" s="18" t="s">
        <v>94</v>
      </c>
      <c r="K780" s="18" t="s">
        <v>94</v>
      </c>
      <c r="L780" s="18" t="s">
        <v>94</v>
      </c>
      <c r="M780" s="18" t="s">
        <v>94</v>
      </c>
    </row>
    <row r="781" spans="1:13">
      <c r="A781" s="18" t="s">
        <v>1030</v>
      </c>
      <c r="B781" s="18" t="s">
        <v>1044</v>
      </c>
      <c r="C781" s="18" t="s">
        <v>1243</v>
      </c>
      <c r="D781" s="18" t="s">
        <v>1339</v>
      </c>
      <c r="E781" s="18" t="s">
        <v>1423</v>
      </c>
      <c r="F781" s="18" t="s">
        <v>719</v>
      </c>
      <c r="G781" s="18" t="s">
        <v>1389</v>
      </c>
      <c r="H781" s="18" t="s">
        <v>1424</v>
      </c>
      <c r="I781" s="18" t="s">
        <v>94</v>
      </c>
      <c r="J781" s="18" t="s">
        <v>94</v>
      </c>
      <c r="K781" s="18" t="s">
        <v>94</v>
      </c>
      <c r="L781" s="18" t="s">
        <v>94</v>
      </c>
      <c r="M781" s="18" t="s">
        <v>94</v>
      </c>
    </row>
    <row r="782" spans="1:13">
      <c r="A782" s="18" t="s">
        <v>1031</v>
      </c>
      <c r="B782" s="18" t="s">
        <v>832</v>
      </c>
      <c r="C782" s="18" t="s">
        <v>686</v>
      </c>
      <c r="D782" s="18" t="s">
        <v>686</v>
      </c>
      <c r="E782" s="18" t="s">
        <v>689</v>
      </c>
      <c r="F782" s="18" t="s">
        <v>688</v>
      </c>
      <c r="G782" s="18" t="s">
        <v>705</v>
      </c>
      <c r="H782" s="18" t="s">
        <v>745</v>
      </c>
      <c r="I782" s="18" t="s">
        <v>94</v>
      </c>
      <c r="J782" s="18" t="s">
        <v>94</v>
      </c>
      <c r="K782" s="18" t="s">
        <v>94</v>
      </c>
      <c r="L782" s="18" t="s">
        <v>94</v>
      </c>
      <c r="M782" s="18" t="s">
        <v>94</v>
      </c>
    </row>
    <row r="783" spans="1:13">
      <c r="A783" s="18" t="s">
        <v>1032</v>
      </c>
      <c r="B783" s="18" t="s">
        <v>733</v>
      </c>
      <c r="C783" s="18" t="s">
        <v>743</v>
      </c>
      <c r="D783" s="18" t="s">
        <v>686</v>
      </c>
      <c r="E783" s="18" t="s">
        <v>741</v>
      </c>
      <c r="F783" s="18" t="s">
        <v>947</v>
      </c>
      <c r="G783" s="18" t="s">
        <v>807</v>
      </c>
      <c r="H783" s="18" t="s">
        <v>671</v>
      </c>
      <c r="I783" s="18" t="s">
        <v>94</v>
      </c>
      <c r="J783" s="18" t="s">
        <v>94</v>
      </c>
      <c r="K783" s="18" t="s">
        <v>94</v>
      </c>
      <c r="L783" s="18" t="s">
        <v>94</v>
      </c>
      <c r="M783" s="18" t="s">
        <v>94</v>
      </c>
    </row>
    <row r="784" spans="1:13">
      <c r="A784" s="18" t="s">
        <v>1033</v>
      </c>
      <c r="B784" s="18" t="s">
        <v>691</v>
      </c>
      <c r="C784" s="18" t="s">
        <v>686</v>
      </c>
      <c r="D784" s="18" t="s">
        <v>686</v>
      </c>
      <c r="E784" s="18" t="s">
        <v>779</v>
      </c>
      <c r="F784" s="18" t="s">
        <v>1053</v>
      </c>
      <c r="G784" s="18" t="s">
        <v>836</v>
      </c>
      <c r="H784" s="18" t="s">
        <v>758</v>
      </c>
      <c r="I784" s="18" t="s">
        <v>94</v>
      </c>
      <c r="J784" s="18" t="s">
        <v>94</v>
      </c>
      <c r="K784" s="18" t="s">
        <v>94</v>
      </c>
      <c r="L784" s="18" t="s">
        <v>94</v>
      </c>
      <c r="M784" s="18" t="s">
        <v>94</v>
      </c>
    </row>
    <row r="785" spans="1:13">
      <c r="A785" s="18" t="s">
        <v>1034</v>
      </c>
      <c r="B785" s="18" t="s">
        <v>695</v>
      </c>
      <c r="C785" s="18" t="s">
        <v>688</v>
      </c>
      <c r="D785" s="18" t="s">
        <v>1386</v>
      </c>
      <c r="E785" s="18" t="s">
        <v>698</v>
      </c>
      <c r="F785" s="18" t="s">
        <v>676</v>
      </c>
      <c r="G785" s="18" t="s">
        <v>1053</v>
      </c>
      <c r="H785" s="18" t="s">
        <v>745</v>
      </c>
      <c r="I785" s="18" t="s">
        <v>94</v>
      </c>
      <c r="J785" s="18" t="s">
        <v>94</v>
      </c>
      <c r="K785" s="18" t="s">
        <v>94</v>
      </c>
      <c r="L785" s="18" t="s">
        <v>94</v>
      </c>
      <c r="M785" s="18" t="s">
        <v>94</v>
      </c>
    </row>
    <row r="786" spans="1:13">
      <c r="A786" s="18" t="s">
        <v>1035</v>
      </c>
      <c r="B786" s="18" t="s">
        <v>686</v>
      </c>
      <c r="C786" s="18" t="s">
        <v>692</v>
      </c>
      <c r="D786" s="18" t="s">
        <v>686</v>
      </c>
      <c r="E786" s="18" t="s">
        <v>772</v>
      </c>
      <c r="F786" s="18" t="s">
        <v>806</v>
      </c>
      <c r="G786" s="18" t="s">
        <v>1080</v>
      </c>
      <c r="H786" s="18" t="s">
        <v>1241</v>
      </c>
      <c r="I786" s="18" t="s">
        <v>94</v>
      </c>
      <c r="J786" s="18" t="s">
        <v>94</v>
      </c>
      <c r="K786" s="18" t="s">
        <v>94</v>
      </c>
      <c r="L786" s="18" t="s">
        <v>94</v>
      </c>
      <c r="M786" s="18" t="s">
        <v>94</v>
      </c>
    </row>
    <row r="787" spans="1:13">
      <c r="A787" s="18" t="s">
        <v>1036</v>
      </c>
      <c r="B787" s="18" t="s">
        <v>701</v>
      </c>
      <c r="C787" s="18" t="s">
        <v>686</v>
      </c>
      <c r="D787" s="18" t="s">
        <v>686</v>
      </c>
      <c r="E787" s="18" t="s">
        <v>721</v>
      </c>
      <c r="F787" s="18" t="s">
        <v>689</v>
      </c>
      <c r="G787" s="18" t="s">
        <v>686</v>
      </c>
      <c r="H787" s="18" t="s">
        <v>723</v>
      </c>
      <c r="I787" s="18" t="s">
        <v>94</v>
      </c>
      <c r="J787" s="18" t="s">
        <v>94</v>
      </c>
      <c r="K787" s="18" t="s">
        <v>94</v>
      </c>
      <c r="L787" s="18" t="s">
        <v>94</v>
      </c>
      <c r="M787" s="18" t="s">
        <v>94</v>
      </c>
    </row>
    <row r="788" spans="1:13">
      <c r="A788" s="18" t="s">
        <v>961</v>
      </c>
      <c r="B788" s="18" t="s">
        <v>696</v>
      </c>
      <c r="C788" s="18" t="s">
        <v>686</v>
      </c>
      <c r="D788" s="18" t="s">
        <v>686</v>
      </c>
      <c r="E788" s="18" t="s">
        <v>691</v>
      </c>
      <c r="F788" s="18" t="s">
        <v>752</v>
      </c>
      <c r="G788" s="18" t="s">
        <v>672</v>
      </c>
      <c r="H788" s="18" t="s">
        <v>698</v>
      </c>
      <c r="I788" s="18" t="s">
        <v>94</v>
      </c>
      <c r="J788" s="18" t="s">
        <v>94</v>
      </c>
      <c r="K788" s="18" t="s">
        <v>94</v>
      </c>
      <c r="L788" s="18" t="s">
        <v>94</v>
      </c>
      <c r="M788" s="18" t="s">
        <v>94</v>
      </c>
    </row>
    <row r="789" spans="1:13">
      <c r="A789" s="18" t="s">
        <v>102</v>
      </c>
      <c r="B789" s="18" t="s">
        <v>666</v>
      </c>
      <c r="C789" s="18" t="s">
        <v>666</v>
      </c>
      <c r="D789" s="18" t="s">
        <v>666</v>
      </c>
      <c r="E789" s="18" t="s">
        <v>666</v>
      </c>
      <c r="F789" s="18" t="s">
        <v>666</v>
      </c>
      <c r="G789" s="18" t="s">
        <v>666</v>
      </c>
      <c r="H789" s="18" t="s">
        <v>666</v>
      </c>
      <c r="I789" s="18" t="s">
        <v>94</v>
      </c>
      <c r="J789" s="18" t="s">
        <v>94</v>
      </c>
      <c r="K789" s="18" t="s">
        <v>94</v>
      </c>
      <c r="L789" s="18" t="s">
        <v>94</v>
      </c>
      <c r="M789" s="18" t="s">
        <v>94</v>
      </c>
    </row>
    <row r="790" spans="1:13">
      <c r="A790" s="18" t="s">
        <v>94</v>
      </c>
      <c r="B790" s="18" t="s">
        <v>115</v>
      </c>
      <c r="C790" s="18" t="s">
        <v>94</v>
      </c>
      <c r="D790" s="18" t="s">
        <v>94</v>
      </c>
      <c r="E790" s="18" t="s">
        <v>94</v>
      </c>
      <c r="F790" s="18" t="s">
        <v>94</v>
      </c>
      <c r="G790" s="18" t="s">
        <v>94</v>
      </c>
      <c r="H790" s="18" t="s">
        <v>94</v>
      </c>
      <c r="I790" s="18" t="s">
        <v>94</v>
      </c>
      <c r="J790" s="18" t="s">
        <v>94</v>
      </c>
      <c r="K790" s="18" t="s">
        <v>94</v>
      </c>
      <c r="L790" s="18" t="s">
        <v>94</v>
      </c>
      <c r="M790" s="18" t="s">
        <v>94</v>
      </c>
    </row>
    <row r="791" spans="1:13">
      <c r="A791" s="18" t="s">
        <v>1109</v>
      </c>
      <c r="B791" s="18" t="s">
        <v>94</v>
      </c>
      <c r="C791" s="18" t="s">
        <v>94</v>
      </c>
      <c r="D791" s="18" t="s">
        <v>94</v>
      </c>
      <c r="E791" s="18" t="s">
        <v>94</v>
      </c>
      <c r="F791" s="18" t="s">
        <v>94</v>
      </c>
      <c r="G791" s="18" t="s">
        <v>94</v>
      </c>
      <c r="H791" s="18" t="s">
        <v>94</v>
      </c>
      <c r="I791" s="18" t="s">
        <v>94</v>
      </c>
      <c r="J791" s="18" t="s">
        <v>94</v>
      </c>
      <c r="K791" s="18" t="s">
        <v>94</v>
      </c>
      <c r="L791" s="18" t="s">
        <v>94</v>
      </c>
      <c r="M791" s="18" t="s">
        <v>94</v>
      </c>
    </row>
    <row r="792" spans="1:13">
      <c r="A792" s="18" t="s">
        <v>1029</v>
      </c>
      <c r="B792" s="18" t="s">
        <v>662</v>
      </c>
      <c r="C792" s="18" t="s">
        <v>662</v>
      </c>
      <c r="D792" s="18" t="s">
        <v>662</v>
      </c>
      <c r="E792" s="18" t="s">
        <v>662</v>
      </c>
      <c r="F792" s="18" t="s">
        <v>662</v>
      </c>
      <c r="G792" s="18" t="s">
        <v>662</v>
      </c>
      <c r="H792" s="18" t="s">
        <v>662</v>
      </c>
      <c r="I792" s="18" t="s">
        <v>94</v>
      </c>
      <c r="J792" s="18" t="s">
        <v>94</v>
      </c>
      <c r="K792" s="18" t="s">
        <v>94</v>
      </c>
      <c r="L792" s="18" t="s">
        <v>94</v>
      </c>
      <c r="M792" s="18" t="s">
        <v>94</v>
      </c>
    </row>
    <row r="793" spans="1:13">
      <c r="A793" s="18" t="s">
        <v>1030</v>
      </c>
      <c r="B793" s="18" t="s">
        <v>1314</v>
      </c>
      <c r="C793" s="18" t="s">
        <v>1337</v>
      </c>
      <c r="D793" s="18" t="s">
        <v>1387</v>
      </c>
      <c r="E793" s="18" t="s">
        <v>1265</v>
      </c>
      <c r="F793" s="18" t="s">
        <v>834</v>
      </c>
      <c r="G793" s="18" t="s">
        <v>1253</v>
      </c>
      <c r="H793" s="18" t="s">
        <v>1425</v>
      </c>
      <c r="I793" s="18" t="s">
        <v>94</v>
      </c>
      <c r="J793" s="18" t="s">
        <v>94</v>
      </c>
      <c r="K793" s="18" t="s">
        <v>94</v>
      </c>
      <c r="L793" s="18" t="s">
        <v>94</v>
      </c>
      <c r="M793" s="18" t="s">
        <v>94</v>
      </c>
    </row>
    <row r="794" spans="1:13">
      <c r="A794" s="18" t="s">
        <v>1031</v>
      </c>
      <c r="B794" s="18" t="s">
        <v>673</v>
      </c>
      <c r="C794" s="18" t="s">
        <v>832</v>
      </c>
      <c r="D794" s="18" t="s">
        <v>686</v>
      </c>
      <c r="E794" s="18" t="s">
        <v>668</v>
      </c>
      <c r="F794" s="18" t="s">
        <v>714</v>
      </c>
      <c r="G794" s="18" t="s">
        <v>726</v>
      </c>
      <c r="H794" s="18" t="s">
        <v>762</v>
      </c>
      <c r="I794" s="18" t="s">
        <v>94</v>
      </c>
      <c r="J794" s="18" t="s">
        <v>94</v>
      </c>
      <c r="K794" s="18" t="s">
        <v>94</v>
      </c>
      <c r="L794" s="18" t="s">
        <v>94</v>
      </c>
      <c r="M794" s="18" t="s">
        <v>94</v>
      </c>
    </row>
    <row r="795" spans="1:13">
      <c r="A795" s="18" t="s">
        <v>1032</v>
      </c>
      <c r="B795" s="18" t="s">
        <v>686</v>
      </c>
      <c r="C795" s="18" t="s">
        <v>686</v>
      </c>
      <c r="D795" s="18" t="s">
        <v>686</v>
      </c>
      <c r="E795" s="18" t="s">
        <v>700</v>
      </c>
      <c r="F795" s="18" t="s">
        <v>737</v>
      </c>
      <c r="G795" s="18" t="s">
        <v>769</v>
      </c>
      <c r="H795" s="18" t="s">
        <v>787</v>
      </c>
      <c r="I795" s="18" t="s">
        <v>94</v>
      </c>
      <c r="J795" s="18" t="s">
        <v>94</v>
      </c>
      <c r="K795" s="18" t="s">
        <v>94</v>
      </c>
      <c r="L795" s="18" t="s">
        <v>94</v>
      </c>
      <c r="M795" s="18" t="s">
        <v>94</v>
      </c>
    </row>
    <row r="796" spans="1:13">
      <c r="A796" s="18" t="s">
        <v>1033</v>
      </c>
      <c r="B796" s="18" t="s">
        <v>686</v>
      </c>
      <c r="C796" s="18" t="s">
        <v>726</v>
      </c>
      <c r="D796" s="18" t="s">
        <v>686</v>
      </c>
      <c r="E796" s="18" t="s">
        <v>701</v>
      </c>
      <c r="F796" s="18" t="s">
        <v>701</v>
      </c>
      <c r="G796" s="18" t="s">
        <v>1094</v>
      </c>
      <c r="H796" s="18" t="s">
        <v>688</v>
      </c>
      <c r="I796" s="18" t="s">
        <v>94</v>
      </c>
      <c r="J796" s="18" t="s">
        <v>94</v>
      </c>
      <c r="K796" s="18" t="s">
        <v>94</v>
      </c>
      <c r="L796" s="18" t="s">
        <v>94</v>
      </c>
      <c r="M796" s="18" t="s">
        <v>94</v>
      </c>
    </row>
    <row r="797" spans="1:13">
      <c r="A797" s="18" t="s">
        <v>1034</v>
      </c>
      <c r="B797" s="18" t="s">
        <v>677</v>
      </c>
      <c r="C797" s="18" t="s">
        <v>689</v>
      </c>
      <c r="D797" s="18" t="s">
        <v>694</v>
      </c>
      <c r="E797" s="18" t="s">
        <v>725</v>
      </c>
      <c r="F797" s="18" t="s">
        <v>695</v>
      </c>
      <c r="G797" s="18" t="s">
        <v>714</v>
      </c>
      <c r="H797" s="18" t="s">
        <v>1048</v>
      </c>
      <c r="I797" s="18" t="s">
        <v>94</v>
      </c>
      <c r="J797" s="18" t="s">
        <v>94</v>
      </c>
      <c r="K797" s="18" t="s">
        <v>94</v>
      </c>
      <c r="L797" s="18" t="s">
        <v>94</v>
      </c>
      <c r="M797" s="18" t="s">
        <v>94</v>
      </c>
    </row>
    <row r="798" spans="1:13">
      <c r="A798" s="18" t="s">
        <v>1035</v>
      </c>
      <c r="B798" s="18" t="s">
        <v>686</v>
      </c>
      <c r="C798" s="18" t="s">
        <v>714</v>
      </c>
      <c r="D798" s="18" t="s">
        <v>723</v>
      </c>
      <c r="E798" s="18" t="s">
        <v>964</v>
      </c>
      <c r="F798" s="18" t="s">
        <v>1077</v>
      </c>
      <c r="G798" s="18" t="s">
        <v>749</v>
      </c>
      <c r="H798" s="18" t="s">
        <v>812</v>
      </c>
      <c r="I798" s="18" t="s">
        <v>94</v>
      </c>
      <c r="J798" s="18" t="s">
        <v>94</v>
      </c>
      <c r="K798" s="18" t="s">
        <v>94</v>
      </c>
      <c r="L798" s="18" t="s">
        <v>94</v>
      </c>
      <c r="M798" s="18" t="s">
        <v>94</v>
      </c>
    </row>
    <row r="799" spans="1:13">
      <c r="A799" s="18" t="s">
        <v>1036</v>
      </c>
      <c r="B799" s="18" t="s">
        <v>723</v>
      </c>
      <c r="C799" s="18" t="s">
        <v>686</v>
      </c>
      <c r="D799" s="18" t="s">
        <v>686</v>
      </c>
      <c r="E799" s="18" t="s">
        <v>701</v>
      </c>
      <c r="F799" s="18" t="s">
        <v>687</v>
      </c>
      <c r="G799" s="18" t="s">
        <v>686</v>
      </c>
      <c r="H799" s="18" t="s">
        <v>723</v>
      </c>
      <c r="I799" s="18" t="s">
        <v>94</v>
      </c>
      <c r="J799" s="18" t="s">
        <v>94</v>
      </c>
      <c r="K799" s="18" t="s">
        <v>94</v>
      </c>
      <c r="L799" s="18" t="s">
        <v>94</v>
      </c>
      <c r="M799" s="18" t="s">
        <v>94</v>
      </c>
    </row>
    <row r="800" spans="1:13">
      <c r="A800" s="18" t="s">
        <v>961</v>
      </c>
      <c r="B800" s="18" t="s">
        <v>724</v>
      </c>
      <c r="C800" s="18" t="s">
        <v>946</v>
      </c>
      <c r="D800" s="18" t="s">
        <v>716</v>
      </c>
      <c r="E800" s="18" t="s">
        <v>723</v>
      </c>
      <c r="F800" s="18" t="s">
        <v>1070</v>
      </c>
      <c r="G800" s="18" t="s">
        <v>688</v>
      </c>
      <c r="H800" s="18" t="s">
        <v>763</v>
      </c>
      <c r="I800" s="18" t="s">
        <v>94</v>
      </c>
      <c r="J800" s="18" t="s">
        <v>94</v>
      </c>
      <c r="K800" s="18" t="s">
        <v>94</v>
      </c>
      <c r="L800" s="18" t="s">
        <v>94</v>
      </c>
      <c r="M800" s="18" t="s">
        <v>94</v>
      </c>
    </row>
    <row r="801" spans="1:13">
      <c r="A801" s="18" t="s">
        <v>102</v>
      </c>
      <c r="B801" s="18" t="s">
        <v>666</v>
      </c>
      <c r="C801" s="18" t="s">
        <v>666</v>
      </c>
      <c r="D801" s="18" t="s">
        <v>666</v>
      </c>
      <c r="E801" s="18" t="s">
        <v>666</v>
      </c>
      <c r="F801" s="18" t="s">
        <v>666</v>
      </c>
      <c r="G801" s="18" t="s">
        <v>666</v>
      </c>
      <c r="H801" s="18" t="s">
        <v>666</v>
      </c>
      <c r="I801" s="18" t="s">
        <v>94</v>
      </c>
      <c r="J801" s="18" t="s">
        <v>94</v>
      </c>
      <c r="K801" s="18" t="s">
        <v>94</v>
      </c>
      <c r="L801" s="18" t="s">
        <v>94</v>
      </c>
      <c r="M801" s="18" t="s">
        <v>94</v>
      </c>
    </row>
    <row r="802" spans="1:13">
      <c r="A802" s="18" t="s">
        <v>94</v>
      </c>
      <c r="B802" s="18" t="s">
        <v>116</v>
      </c>
      <c r="C802" s="18" t="s">
        <v>94</v>
      </c>
      <c r="D802" s="18" t="s">
        <v>94</v>
      </c>
      <c r="E802" s="18" t="s">
        <v>94</v>
      </c>
      <c r="F802" s="18" t="s">
        <v>94</v>
      </c>
      <c r="G802" s="18" t="s">
        <v>94</v>
      </c>
      <c r="H802" s="18" t="s">
        <v>94</v>
      </c>
      <c r="I802" s="18" t="s">
        <v>94</v>
      </c>
      <c r="J802" s="18" t="s">
        <v>94</v>
      </c>
      <c r="K802" s="18" t="s">
        <v>94</v>
      </c>
      <c r="L802" s="18" t="s">
        <v>94</v>
      </c>
      <c r="M802" s="18" t="s">
        <v>94</v>
      </c>
    </row>
    <row r="803" spans="1:13">
      <c r="A803" s="18" t="s">
        <v>1110</v>
      </c>
      <c r="B803" s="18" t="s">
        <v>94</v>
      </c>
      <c r="C803" s="18" t="s">
        <v>94</v>
      </c>
      <c r="D803" s="18" t="s">
        <v>94</v>
      </c>
      <c r="E803" s="18" t="s">
        <v>94</v>
      </c>
      <c r="F803" s="18" t="s">
        <v>94</v>
      </c>
      <c r="G803" s="18" t="s">
        <v>94</v>
      </c>
      <c r="H803" s="18" t="s">
        <v>94</v>
      </c>
      <c r="I803" s="18" t="s">
        <v>94</v>
      </c>
      <c r="J803" s="18" t="s">
        <v>94</v>
      </c>
      <c r="K803" s="18" t="s">
        <v>94</v>
      </c>
      <c r="L803" s="18" t="s">
        <v>94</v>
      </c>
      <c r="M803" s="18" t="s">
        <v>94</v>
      </c>
    </row>
    <row r="804" spans="1:13">
      <c r="A804" s="18" t="s">
        <v>1029</v>
      </c>
      <c r="B804" s="18" t="s">
        <v>662</v>
      </c>
      <c r="C804" s="18" t="s">
        <v>662</v>
      </c>
      <c r="D804" s="18" t="s">
        <v>662</v>
      </c>
      <c r="E804" s="18" t="s">
        <v>662</v>
      </c>
      <c r="F804" s="18" t="s">
        <v>662</v>
      </c>
      <c r="G804" s="18" t="s">
        <v>94</v>
      </c>
      <c r="H804" s="18" t="s">
        <v>94</v>
      </c>
      <c r="I804" s="18" t="s">
        <v>94</v>
      </c>
      <c r="J804" s="18" t="s">
        <v>94</v>
      </c>
      <c r="K804" s="18" t="s">
        <v>94</v>
      </c>
      <c r="L804" s="18" t="s">
        <v>94</v>
      </c>
      <c r="M804" s="18" t="s">
        <v>94</v>
      </c>
    </row>
    <row r="805" spans="1:13">
      <c r="A805" s="18" t="s">
        <v>1030</v>
      </c>
      <c r="B805" s="18" t="s">
        <v>1041</v>
      </c>
      <c r="C805" s="18" t="s">
        <v>1059</v>
      </c>
      <c r="D805" s="18" t="s">
        <v>1076</v>
      </c>
      <c r="E805" s="18" t="s">
        <v>1078</v>
      </c>
      <c r="F805" s="18" t="s">
        <v>1089</v>
      </c>
      <c r="G805" s="18" t="s">
        <v>94</v>
      </c>
      <c r="H805" s="18" t="s">
        <v>94</v>
      </c>
      <c r="I805" s="18" t="s">
        <v>94</v>
      </c>
      <c r="J805" s="18" t="s">
        <v>94</v>
      </c>
      <c r="K805" s="18" t="s">
        <v>94</v>
      </c>
      <c r="L805" s="18" t="s">
        <v>94</v>
      </c>
      <c r="M805" s="18" t="s">
        <v>94</v>
      </c>
    </row>
    <row r="806" spans="1:13">
      <c r="A806" s="18" t="s">
        <v>1031</v>
      </c>
      <c r="B806" s="18" t="s">
        <v>1042</v>
      </c>
      <c r="C806" s="18" t="s">
        <v>670</v>
      </c>
      <c r="D806" s="18" t="s">
        <v>705</v>
      </c>
      <c r="E806" s="18" t="s">
        <v>689</v>
      </c>
      <c r="F806" s="18" t="s">
        <v>1046</v>
      </c>
      <c r="G806" s="18" t="s">
        <v>94</v>
      </c>
      <c r="H806" s="18" t="s">
        <v>94</v>
      </c>
      <c r="I806" s="18" t="s">
        <v>94</v>
      </c>
      <c r="J806" s="18" t="s">
        <v>94</v>
      </c>
      <c r="K806" s="18" t="s">
        <v>94</v>
      </c>
      <c r="L806" s="18" t="s">
        <v>94</v>
      </c>
      <c r="M806" s="18" t="s">
        <v>94</v>
      </c>
    </row>
    <row r="807" spans="1:13">
      <c r="A807" s="18" t="s">
        <v>1032</v>
      </c>
      <c r="B807" s="18" t="s">
        <v>746</v>
      </c>
      <c r="C807" s="18" t="s">
        <v>714</v>
      </c>
      <c r="D807" s="18" t="s">
        <v>810</v>
      </c>
      <c r="E807" s="18" t="s">
        <v>671</v>
      </c>
      <c r="F807" s="18" t="s">
        <v>692</v>
      </c>
      <c r="G807" s="18" t="s">
        <v>94</v>
      </c>
      <c r="H807" s="18" t="s">
        <v>94</v>
      </c>
      <c r="I807" s="18" t="s">
        <v>94</v>
      </c>
      <c r="J807" s="18" t="s">
        <v>94</v>
      </c>
      <c r="K807" s="18" t="s">
        <v>94</v>
      </c>
      <c r="L807" s="18" t="s">
        <v>94</v>
      </c>
      <c r="M807" s="18" t="s">
        <v>94</v>
      </c>
    </row>
    <row r="808" spans="1:13">
      <c r="A808" s="18" t="s">
        <v>1033</v>
      </c>
      <c r="B808" s="18" t="s">
        <v>726</v>
      </c>
      <c r="C808" s="18" t="s">
        <v>746</v>
      </c>
      <c r="D808" s="18" t="s">
        <v>1048</v>
      </c>
      <c r="E808" s="18" t="s">
        <v>809</v>
      </c>
      <c r="F808" s="18" t="s">
        <v>1046</v>
      </c>
      <c r="G808" s="18" t="s">
        <v>94</v>
      </c>
      <c r="H808" s="18" t="s">
        <v>94</v>
      </c>
      <c r="I808" s="18" t="s">
        <v>94</v>
      </c>
      <c r="J808" s="18" t="s">
        <v>94</v>
      </c>
      <c r="K808" s="18" t="s">
        <v>94</v>
      </c>
      <c r="L808" s="18" t="s">
        <v>94</v>
      </c>
      <c r="M808" s="18" t="s">
        <v>94</v>
      </c>
    </row>
    <row r="809" spans="1:13">
      <c r="A809" s="18" t="s">
        <v>1034</v>
      </c>
      <c r="B809" s="18" t="s">
        <v>1043</v>
      </c>
      <c r="C809" s="18" t="s">
        <v>1048</v>
      </c>
      <c r="D809" s="18" t="s">
        <v>717</v>
      </c>
      <c r="E809" s="18" t="s">
        <v>668</v>
      </c>
      <c r="F809" s="18" t="s">
        <v>669</v>
      </c>
      <c r="G809" s="18" t="s">
        <v>94</v>
      </c>
      <c r="H809" s="18" t="s">
        <v>94</v>
      </c>
      <c r="I809" s="18" t="s">
        <v>94</v>
      </c>
      <c r="J809" s="18" t="s">
        <v>94</v>
      </c>
      <c r="K809" s="18" t="s">
        <v>94</v>
      </c>
      <c r="L809" s="18" t="s">
        <v>94</v>
      </c>
      <c r="M809" s="18" t="s">
        <v>94</v>
      </c>
    </row>
    <row r="810" spans="1:13">
      <c r="A810" s="18" t="s">
        <v>1035</v>
      </c>
      <c r="B810" s="18" t="s">
        <v>686</v>
      </c>
      <c r="C810" s="18" t="s">
        <v>687</v>
      </c>
      <c r="D810" s="18" t="s">
        <v>674</v>
      </c>
      <c r="E810" s="18" t="s">
        <v>1079</v>
      </c>
      <c r="F810" s="18" t="s">
        <v>1090</v>
      </c>
      <c r="G810" s="18" t="s">
        <v>94</v>
      </c>
      <c r="H810" s="18" t="s">
        <v>94</v>
      </c>
      <c r="I810" s="18" t="s">
        <v>94</v>
      </c>
      <c r="J810" s="18" t="s">
        <v>94</v>
      </c>
      <c r="K810" s="18" t="s">
        <v>94</v>
      </c>
      <c r="L810" s="18" t="s">
        <v>94</v>
      </c>
      <c r="M810" s="18" t="s">
        <v>94</v>
      </c>
    </row>
    <row r="811" spans="1:13">
      <c r="A811" s="18" t="s">
        <v>1036</v>
      </c>
      <c r="B811" s="18" t="s">
        <v>688</v>
      </c>
      <c r="C811" s="18" t="s">
        <v>686</v>
      </c>
      <c r="D811" s="18" t="s">
        <v>721</v>
      </c>
      <c r="E811" s="18" t="s">
        <v>686</v>
      </c>
      <c r="F811" s="18" t="s">
        <v>723</v>
      </c>
      <c r="G811" s="18" t="s">
        <v>94</v>
      </c>
      <c r="H811" s="18" t="s">
        <v>94</v>
      </c>
      <c r="I811" s="18" t="s">
        <v>94</v>
      </c>
      <c r="J811" s="18" t="s">
        <v>94</v>
      </c>
      <c r="K811" s="18" t="s">
        <v>94</v>
      </c>
      <c r="L811" s="18" t="s">
        <v>94</v>
      </c>
      <c r="M811" s="18" t="s">
        <v>94</v>
      </c>
    </row>
    <row r="812" spans="1:13">
      <c r="A812" s="18" t="s">
        <v>961</v>
      </c>
      <c r="B812" s="18" t="s">
        <v>687</v>
      </c>
      <c r="C812" s="18" t="s">
        <v>679</v>
      </c>
      <c r="D812" s="18" t="s">
        <v>689</v>
      </c>
      <c r="E812" s="18" t="s">
        <v>717</v>
      </c>
      <c r="F812" s="18" t="s">
        <v>745</v>
      </c>
      <c r="G812" s="18" t="s">
        <v>94</v>
      </c>
      <c r="H812" s="18" t="s">
        <v>94</v>
      </c>
      <c r="I812" s="18" t="s">
        <v>94</v>
      </c>
      <c r="J812" s="18" t="s">
        <v>94</v>
      </c>
      <c r="K812" s="18" t="s">
        <v>94</v>
      </c>
      <c r="L812" s="18" t="s">
        <v>94</v>
      </c>
      <c r="M812" s="18" t="s">
        <v>94</v>
      </c>
    </row>
    <row r="813" spans="1:13">
      <c r="A813" s="18" t="s">
        <v>102</v>
      </c>
      <c r="B813" s="18" t="s">
        <v>666</v>
      </c>
      <c r="C813" s="18" t="s">
        <v>666</v>
      </c>
      <c r="D813" s="18" t="s">
        <v>666</v>
      </c>
      <c r="E813" s="18" t="s">
        <v>666</v>
      </c>
      <c r="F813" s="18" t="s">
        <v>666</v>
      </c>
      <c r="G813" s="18" t="s">
        <v>94</v>
      </c>
      <c r="H813" s="18" t="s">
        <v>94</v>
      </c>
      <c r="I813" s="18" t="s">
        <v>94</v>
      </c>
      <c r="J813" s="18" t="s">
        <v>94</v>
      </c>
      <c r="K813" s="18" t="s">
        <v>94</v>
      </c>
      <c r="L813" s="18" t="s">
        <v>94</v>
      </c>
      <c r="M813" s="18" t="s">
        <v>94</v>
      </c>
    </row>
    <row r="814" spans="1:13">
      <c r="A814" s="18" t="s">
        <v>94</v>
      </c>
      <c r="B814" s="18" t="s">
        <v>116</v>
      </c>
      <c r="C814" s="18" t="s">
        <v>94</v>
      </c>
      <c r="D814" s="18" t="s">
        <v>94</v>
      </c>
      <c r="E814" s="18" t="s">
        <v>94</v>
      </c>
      <c r="F814" s="18" t="s">
        <v>94</v>
      </c>
      <c r="G814" s="18" t="s">
        <v>94</v>
      </c>
      <c r="H814" s="18" t="s">
        <v>94</v>
      </c>
      <c r="I814" s="18" t="s">
        <v>94</v>
      </c>
      <c r="J814" s="18" t="s">
        <v>94</v>
      </c>
      <c r="K814" s="18" t="s">
        <v>94</v>
      </c>
      <c r="L814" s="18" t="s">
        <v>94</v>
      </c>
      <c r="M814" s="18" t="s">
        <v>94</v>
      </c>
    </row>
    <row r="815" spans="1:13">
      <c r="A815" s="18" t="s">
        <v>1111</v>
      </c>
      <c r="B815" s="18" t="s">
        <v>94</v>
      </c>
      <c r="C815" s="18" t="s">
        <v>94</v>
      </c>
      <c r="D815" s="18" t="s">
        <v>94</v>
      </c>
      <c r="E815" s="18" t="s">
        <v>94</v>
      </c>
      <c r="F815" s="18" t="s">
        <v>94</v>
      </c>
      <c r="G815" s="18" t="s">
        <v>94</v>
      </c>
      <c r="H815" s="18" t="s">
        <v>94</v>
      </c>
      <c r="I815" s="18" t="s">
        <v>94</v>
      </c>
      <c r="J815" s="18" t="s">
        <v>94</v>
      </c>
      <c r="K815" s="18" t="s">
        <v>94</v>
      </c>
      <c r="L815" s="18" t="s">
        <v>94</v>
      </c>
      <c r="M815" s="18" t="s">
        <v>94</v>
      </c>
    </row>
    <row r="816" spans="1:13">
      <c r="A816" s="18" t="s">
        <v>1029</v>
      </c>
      <c r="B816" s="18" t="s">
        <v>662</v>
      </c>
      <c r="C816" s="18" t="s">
        <v>662</v>
      </c>
      <c r="D816" s="18" t="s">
        <v>662</v>
      </c>
      <c r="E816" s="18" t="s">
        <v>662</v>
      </c>
      <c r="F816" s="18" t="s">
        <v>662</v>
      </c>
      <c r="G816" s="18" t="s">
        <v>94</v>
      </c>
      <c r="H816" s="18" t="s">
        <v>94</v>
      </c>
      <c r="I816" s="18" t="s">
        <v>94</v>
      </c>
      <c r="J816" s="18" t="s">
        <v>94</v>
      </c>
      <c r="K816" s="18" t="s">
        <v>94</v>
      </c>
      <c r="L816" s="18" t="s">
        <v>94</v>
      </c>
      <c r="M816" s="18" t="s">
        <v>94</v>
      </c>
    </row>
    <row r="817" spans="1:13">
      <c r="A817" s="18" t="s">
        <v>1030</v>
      </c>
      <c r="B817" s="18" t="s">
        <v>1044</v>
      </c>
      <c r="C817" s="18" t="s">
        <v>1338</v>
      </c>
      <c r="D817" s="18" t="s">
        <v>1388</v>
      </c>
      <c r="E817" s="18" t="s">
        <v>1389</v>
      </c>
      <c r="F817" s="18" t="s">
        <v>1424</v>
      </c>
      <c r="G817" s="18" t="s">
        <v>94</v>
      </c>
      <c r="H817" s="18" t="s">
        <v>94</v>
      </c>
      <c r="I817" s="18" t="s">
        <v>94</v>
      </c>
      <c r="J817" s="18" t="s">
        <v>94</v>
      </c>
      <c r="K817" s="18" t="s">
        <v>94</v>
      </c>
      <c r="L817" s="18" t="s">
        <v>94</v>
      </c>
      <c r="M817" s="18" t="s">
        <v>94</v>
      </c>
    </row>
    <row r="818" spans="1:13">
      <c r="A818" s="18" t="s">
        <v>1031</v>
      </c>
      <c r="B818" s="18" t="s">
        <v>832</v>
      </c>
      <c r="C818" s="18" t="s">
        <v>686</v>
      </c>
      <c r="D818" s="18" t="s">
        <v>695</v>
      </c>
      <c r="E818" s="18" t="s">
        <v>705</v>
      </c>
      <c r="F818" s="18" t="s">
        <v>745</v>
      </c>
      <c r="G818" s="18" t="s">
        <v>94</v>
      </c>
      <c r="H818" s="18" t="s">
        <v>94</v>
      </c>
      <c r="I818" s="18" t="s">
        <v>94</v>
      </c>
      <c r="J818" s="18" t="s">
        <v>94</v>
      </c>
      <c r="K818" s="18" t="s">
        <v>94</v>
      </c>
      <c r="L818" s="18" t="s">
        <v>94</v>
      </c>
      <c r="M818" s="18" t="s">
        <v>94</v>
      </c>
    </row>
    <row r="819" spans="1:13">
      <c r="A819" s="18" t="s">
        <v>1032</v>
      </c>
      <c r="B819" s="18" t="s">
        <v>733</v>
      </c>
      <c r="C819" s="18" t="s">
        <v>674</v>
      </c>
      <c r="D819" s="18" t="s">
        <v>873</v>
      </c>
      <c r="E819" s="18" t="s">
        <v>807</v>
      </c>
      <c r="F819" s="18" t="s">
        <v>671</v>
      </c>
      <c r="G819" s="18" t="s">
        <v>94</v>
      </c>
      <c r="H819" s="18" t="s">
        <v>94</v>
      </c>
      <c r="I819" s="18" t="s">
        <v>94</v>
      </c>
      <c r="J819" s="18" t="s">
        <v>94</v>
      </c>
      <c r="K819" s="18" t="s">
        <v>94</v>
      </c>
      <c r="L819" s="18" t="s">
        <v>94</v>
      </c>
      <c r="M819" s="18" t="s">
        <v>94</v>
      </c>
    </row>
    <row r="820" spans="1:13">
      <c r="A820" s="18" t="s">
        <v>1033</v>
      </c>
      <c r="B820" s="18" t="s">
        <v>691</v>
      </c>
      <c r="C820" s="18" t="s">
        <v>686</v>
      </c>
      <c r="D820" s="18" t="s">
        <v>693</v>
      </c>
      <c r="E820" s="18" t="s">
        <v>836</v>
      </c>
      <c r="F820" s="18" t="s">
        <v>758</v>
      </c>
      <c r="G820" s="18" t="s">
        <v>94</v>
      </c>
      <c r="H820" s="18" t="s">
        <v>94</v>
      </c>
      <c r="I820" s="18" t="s">
        <v>94</v>
      </c>
      <c r="J820" s="18" t="s">
        <v>94</v>
      </c>
      <c r="K820" s="18" t="s">
        <v>94</v>
      </c>
      <c r="L820" s="18" t="s">
        <v>94</v>
      </c>
      <c r="M820" s="18" t="s">
        <v>94</v>
      </c>
    </row>
    <row r="821" spans="1:13">
      <c r="A821" s="18" t="s">
        <v>1034</v>
      </c>
      <c r="B821" s="18" t="s">
        <v>695</v>
      </c>
      <c r="C821" s="18" t="s">
        <v>779</v>
      </c>
      <c r="D821" s="18" t="s">
        <v>1053</v>
      </c>
      <c r="E821" s="18" t="s">
        <v>1053</v>
      </c>
      <c r="F821" s="18" t="s">
        <v>745</v>
      </c>
      <c r="G821" s="18" t="s">
        <v>94</v>
      </c>
      <c r="H821" s="18" t="s">
        <v>94</v>
      </c>
      <c r="I821" s="18" t="s">
        <v>94</v>
      </c>
      <c r="J821" s="18" t="s">
        <v>94</v>
      </c>
      <c r="K821" s="18" t="s">
        <v>94</v>
      </c>
      <c r="L821" s="18" t="s">
        <v>94</v>
      </c>
      <c r="M821" s="18" t="s">
        <v>94</v>
      </c>
    </row>
    <row r="822" spans="1:13">
      <c r="A822" s="18" t="s">
        <v>1035</v>
      </c>
      <c r="B822" s="18" t="s">
        <v>686</v>
      </c>
      <c r="C822" s="18" t="s">
        <v>665</v>
      </c>
      <c r="D822" s="18" t="s">
        <v>810</v>
      </c>
      <c r="E822" s="18" t="s">
        <v>1080</v>
      </c>
      <c r="F822" s="18" t="s">
        <v>1241</v>
      </c>
      <c r="G822" s="18" t="s">
        <v>94</v>
      </c>
      <c r="H822" s="18" t="s">
        <v>94</v>
      </c>
      <c r="I822" s="18" t="s">
        <v>94</v>
      </c>
      <c r="J822" s="18" t="s">
        <v>94</v>
      </c>
      <c r="K822" s="18" t="s">
        <v>94</v>
      </c>
      <c r="L822" s="18" t="s">
        <v>94</v>
      </c>
      <c r="M822" s="18" t="s">
        <v>94</v>
      </c>
    </row>
    <row r="823" spans="1:13">
      <c r="A823" s="18" t="s">
        <v>1036</v>
      </c>
      <c r="B823" s="18" t="s">
        <v>701</v>
      </c>
      <c r="C823" s="18" t="s">
        <v>686</v>
      </c>
      <c r="D823" s="18" t="s">
        <v>721</v>
      </c>
      <c r="E823" s="18" t="s">
        <v>686</v>
      </c>
      <c r="F823" s="18" t="s">
        <v>723</v>
      </c>
      <c r="G823" s="18" t="s">
        <v>94</v>
      </c>
      <c r="H823" s="18" t="s">
        <v>94</v>
      </c>
      <c r="I823" s="18" t="s">
        <v>94</v>
      </c>
      <c r="J823" s="18" t="s">
        <v>94</v>
      </c>
      <c r="K823" s="18" t="s">
        <v>94</v>
      </c>
      <c r="L823" s="18" t="s">
        <v>94</v>
      </c>
      <c r="M823" s="18" t="s">
        <v>94</v>
      </c>
    </row>
    <row r="824" spans="1:13">
      <c r="A824" s="18" t="s">
        <v>961</v>
      </c>
      <c r="B824" s="18" t="s">
        <v>696</v>
      </c>
      <c r="C824" s="18" t="s">
        <v>686</v>
      </c>
      <c r="D824" s="18" t="s">
        <v>717</v>
      </c>
      <c r="E824" s="18" t="s">
        <v>672</v>
      </c>
      <c r="F824" s="18" t="s">
        <v>698</v>
      </c>
      <c r="G824" s="18" t="s">
        <v>94</v>
      </c>
      <c r="H824" s="18" t="s">
        <v>94</v>
      </c>
      <c r="I824" s="18" t="s">
        <v>94</v>
      </c>
      <c r="J824" s="18" t="s">
        <v>94</v>
      </c>
      <c r="K824" s="18" t="s">
        <v>94</v>
      </c>
      <c r="L824" s="18" t="s">
        <v>94</v>
      </c>
      <c r="M824" s="18" t="s">
        <v>94</v>
      </c>
    </row>
    <row r="825" spans="1:13">
      <c r="A825" s="18" t="s">
        <v>102</v>
      </c>
      <c r="B825" s="18" t="s">
        <v>666</v>
      </c>
      <c r="C825" s="18" t="s">
        <v>666</v>
      </c>
      <c r="D825" s="18" t="s">
        <v>666</v>
      </c>
      <c r="E825" s="18" t="s">
        <v>666</v>
      </c>
      <c r="F825" s="18" t="s">
        <v>666</v>
      </c>
      <c r="G825" s="18" t="s">
        <v>94</v>
      </c>
      <c r="H825" s="18" t="s">
        <v>94</v>
      </c>
      <c r="I825" s="18" t="s">
        <v>94</v>
      </c>
      <c r="J825" s="18" t="s">
        <v>94</v>
      </c>
      <c r="K825" s="18" t="s">
        <v>94</v>
      </c>
      <c r="L825" s="18" t="s">
        <v>94</v>
      </c>
      <c r="M825" s="18" t="s">
        <v>94</v>
      </c>
    </row>
    <row r="826" spans="1:13">
      <c r="A826" s="18" t="s">
        <v>94</v>
      </c>
      <c r="B826" s="18" t="s">
        <v>116</v>
      </c>
      <c r="C826" s="18" t="s">
        <v>94</v>
      </c>
      <c r="D826" s="18" t="s">
        <v>94</v>
      </c>
      <c r="E826" s="18" t="s">
        <v>94</v>
      </c>
      <c r="F826" s="18" t="s">
        <v>94</v>
      </c>
      <c r="G826" s="18" t="s">
        <v>94</v>
      </c>
      <c r="H826" s="18" t="s">
        <v>94</v>
      </c>
      <c r="I826" s="18" t="s">
        <v>94</v>
      </c>
      <c r="J826" s="18" t="s">
        <v>94</v>
      </c>
      <c r="K826" s="18" t="s">
        <v>94</v>
      </c>
      <c r="L826" s="18" t="s">
        <v>94</v>
      </c>
      <c r="M826" s="18" t="s">
        <v>94</v>
      </c>
    </row>
    <row r="827" spans="1:13">
      <c r="A827" s="18" t="s">
        <v>1112</v>
      </c>
      <c r="B827" s="18" t="s">
        <v>94</v>
      </c>
      <c r="C827" s="18" t="s">
        <v>94</v>
      </c>
      <c r="D827" s="18" t="s">
        <v>94</v>
      </c>
      <c r="E827" s="18" t="s">
        <v>94</v>
      </c>
      <c r="F827" s="18" t="s">
        <v>94</v>
      </c>
      <c r="G827" s="18" t="s">
        <v>94</v>
      </c>
      <c r="H827" s="18" t="s">
        <v>94</v>
      </c>
      <c r="I827" s="18" t="s">
        <v>94</v>
      </c>
      <c r="J827" s="18" t="s">
        <v>94</v>
      </c>
      <c r="K827" s="18" t="s">
        <v>94</v>
      </c>
      <c r="L827" s="18" t="s">
        <v>94</v>
      </c>
      <c r="M827" s="18" t="s">
        <v>94</v>
      </c>
    </row>
    <row r="828" spans="1:13">
      <c r="A828" s="18" t="s">
        <v>1029</v>
      </c>
      <c r="B828" s="18" t="s">
        <v>662</v>
      </c>
      <c r="C828" s="18" t="s">
        <v>662</v>
      </c>
      <c r="D828" s="18" t="s">
        <v>662</v>
      </c>
      <c r="E828" s="18" t="s">
        <v>662</v>
      </c>
      <c r="F828" s="18" t="s">
        <v>662</v>
      </c>
      <c r="G828" s="18" t="s">
        <v>94</v>
      </c>
      <c r="H828" s="18" t="s">
        <v>94</v>
      </c>
      <c r="I828" s="18" t="s">
        <v>94</v>
      </c>
      <c r="J828" s="18" t="s">
        <v>94</v>
      </c>
      <c r="K828" s="18" t="s">
        <v>94</v>
      </c>
      <c r="L828" s="18" t="s">
        <v>94</v>
      </c>
      <c r="M828" s="18" t="s">
        <v>94</v>
      </c>
    </row>
    <row r="829" spans="1:13">
      <c r="A829" s="18" t="s">
        <v>1030</v>
      </c>
      <c r="B829" s="18" t="s">
        <v>1314</v>
      </c>
      <c r="C829" s="18" t="s">
        <v>1339</v>
      </c>
      <c r="D829" s="18" t="s">
        <v>1074</v>
      </c>
      <c r="E829" s="18" t="s">
        <v>1253</v>
      </c>
      <c r="F829" s="18" t="s">
        <v>1425</v>
      </c>
      <c r="G829" s="18" t="s">
        <v>94</v>
      </c>
      <c r="H829" s="18" t="s">
        <v>94</v>
      </c>
      <c r="I829" s="18" t="s">
        <v>94</v>
      </c>
      <c r="J829" s="18" t="s">
        <v>94</v>
      </c>
      <c r="K829" s="18" t="s">
        <v>94</v>
      </c>
      <c r="L829" s="18" t="s">
        <v>94</v>
      </c>
      <c r="M829" s="18" t="s">
        <v>94</v>
      </c>
    </row>
    <row r="830" spans="1:13">
      <c r="A830" s="18" t="s">
        <v>1031</v>
      </c>
      <c r="B830" s="18" t="s">
        <v>673</v>
      </c>
      <c r="C830" s="18" t="s">
        <v>812</v>
      </c>
      <c r="D830" s="18" t="s">
        <v>724</v>
      </c>
      <c r="E830" s="18" t="s">
        <v>726</v>
      </c>
      <c r="F830" s="18" t="s">
        <v>762</v>
      </c>
      <c r="G830" s="18" t="s">
        <v>94</v>
      </c>
      <c r="H830" s="18" t="s">
        <v>94</v>
      </c>
      <c r="I830" s="18" t="s">
        <v>94</v>
      </c>
      <c r="J830" s="18" t="s">
        <v>94</v>
      </c>
      <c r="K830" s="18" t="s">
        <v>94</v>
      </c>
      <c r="L830" s="18" t="s">
        <v>94</v>
      </c>
      <c r="M830" s="18" t="s">
        <v>94</v>
      </c>
    </row>
    <row r="831" spans="1:13">
      <c r="A831" s="18" t="s">
        <v>1032</v>
      </c>
      <c r="B831" s="18" t="s">
        <v>686</v>
      </c>
      <c r="C831" s="18" t="s">
        <v>686</v>
      </c>
      <c r="D831" s="18" t="s">
        <v>680</v>
      </c>
      <c r="E831" s="18" t="s">
        <v>769</v>
      </c>
      <c r="F831" s="18" t="s">
        <v>787</v>
      </c>
      <c r="G831" s="18" t="s">
        <v>94</v>
      </c>
      <c r="H831" s="18" t="s">
        <v>94</v>
      </c>
      <c r="I831" s="18" t="s">
        <v>94</v>
      </c>
      <c r="J831" s="18" t="s">
        <v>94</v>
      </c>
      <c r="K831" s="18" t="s">
        <v>94</v>
      </c>
      <c r="L831" s="18" t="s">
        <v>94</v>
      </c>
      <c r="M831" s="18" t="s">
        <v>94</v>
      </c>
    </row>
    <row r="832" spans="1:13">
      <c r="A832" s="18" t="s">
        <v>1033</v>
      </c>
      <c r="B832" s="18" t="s">
        <v>686</v>
      </c>
      <c r="C832" s="18" t="s">
        <v>726</v>
      </c>
      <c r="D832" s="18" t="s">
        <v>701</v>
      </c>
      <c r="E832" s="18" t="s">
        <v>1094</v>
      </c>
      <c r="F832" s="18" t="s">
        <v>688</v>
      </c>
      <c r="G832" s="18" t="s">
        <v>94</v>
      </c>
      <c r="H832" s="18" t="s">
        <v>94</v>
      </c>
      <c r="I832" s="18" t="s">
        <v>94</v>
      </c>
      <c r="J832" s="18" t="s">
        <v>94</v>
      </c>
      <c r="K832" s="18" t="s">
        <v>94</v>
      </c>
      <c r="L832" s="18" t="s">
        <v>94</v>
      </c>
      <c r="M832" s="18" t="s">
        <v>94</v>
      </c>
    </row>
    <row r="833" spans="1:13">
      <c r="A833" s="18" t="s">
        <v>1034</v>
      </c>
      <c r="B833" s="18" t="s">
        <v>677</v>
      </c>
      <c r="C833" s="18" t="s">
        <v>698</v>
      </c>
      <c r="D833" s="18" t="s">
        <v>688</v>
      </c>
      <c r="E833" s="18" t="s">
        <v>714</v>
      </c>
      <c r="F833" s="18" t="s">
        <v>1048</v>
      </c>
      <c r="G833" s="18" t="s">
        <v>94</v>
      </c>
      <c r="H833" s="18" t="s">
        <v>94</v>
      </c>
      <c r="I833" s="18" t="s">
        <v>94</v>
      </c>
      <c r="J833" s="18" t="s">
        <v>94</v>
      </c>
      <c r="K833" s="18" t="s">
        <v>94</v>
      </c>
      <c r="L833" s="18" t="s">
        <v>94</v>
      </c>
      <c r="M833" s="18" t="s">
        <v>94</v>
      </c>
    </row>
    <row r="834" spans="1:13">
      <c r="A834" s="18" t="s">
        <v>1035</v>
      </c>
      <c r="B834" s="18" t="s">
        <v>686</v>
      </c>
      <c r="C834" s="18" t="s">
        <v>689</v>
      </c>
      <c r="D834" s="18" t="s">
        <v>768</v>
      </c>
      <c r="E834" s="18" t="s">
        <v>749</v>
      </c>
      <c r="F834" s="18" t="s">
        <v>812</v>
      </c>
      <c r="G834" s="18" t="s">
        <v>94</v>
      </c>
      <c r="H834" s="18" t="s">
        <v>94</v>
      </c>
      <c r="I834" s="18" t="s">
        <v>94</v>
      </c>
      <c r="J834" s="18" t="s">
        <v>94</v>
      </c>
      <c r="K834" s="18" t="s">
        <v>94</v>
      </c>
      <c r="L834" s="18" t="s">
        <v>94</v>
      </c>
      <c r="M834" s="18" t="s">
        <v>94</v>
      </c>
    </row>
    <row r="835" spans="1:13">
      <c r="A835" s="18" t="s">
        <v>1036</v>
      </c>
      <c r="B835" s="18" t="s">
        <v>723</v>
      </c>
      <c r="C835" s="18" t="s">
        <v>686</v>
      </c>
      <c r="D835" s="18" t="s">
        <v>695</v>
      </c>
      <c r="E835" s="18" t="s">
        <v>686</v>
      </c>
      <c r="F835" s="18" t="s">
        <v>723</v>
      </c>
      <c r="G835" s="18" t="s">
        <v>94</v>
      </c>
      <c r="H835" s="18" t="s">
        <v>94</v>
      </c>
      <c r="I835" s="18" t="s">
        <v>94</v>
      </c>
      <c r="J835" s="18" t="s">
        <v>94</v>
      </c>
      <c r="K835" s="18" t="s">
        <v>94</v>
      </c>
      <c r="L835" s="18" t="s">
        <v>94</v>
      </c>
      <c r="M835" s="18" t="s">
        <v>94</v>
      </c>
    </row>
    <row r="836" spans="1:13">
      <c r="A836" s="18" t="s">
        <v>961</v>
      </c>
      <c r="B836" s="18" t="s">
        <v>724</v>
      </c>
      <c r="C836" s="18" t="s">
        <v>1060</v>
      </c>
      <c r="D836" s="18" t="s">
        <v>701</v>
      </c>
      <c r="E836" s="18" t="s">
        <v>688</v>
      </c>
      <c r="F836" s="18" t="s">
        <v>763</v>
      </c>
      <c r="G836" s="18" t="s">
        <v>94</v>
      </c>
      <c r="H836" s="18" t="s">
        <v>94</v>
      </c>
      <c r="I836" s="18" t="s">
        <v>94</v>
      </c>
      <c r="J836" s="18" t="s">
        <v>94</v>
      </c>
      <c r="K836" s="18" t="s">
        <v>94</v>
      </c>
      <c r="L836" s="18" t="s">
        <v>94</v>
      </c>
      <c r="M836" s="18" t="s">
        <v>94</v>
      </c>
    </row>
    <row r="837" spans="1:13">
      <c r="A837" s="18" t="s">
        <v>102</v>
      </c>
      <c r="B837" s="18" t="s">
        <v>666</v>
      </c>
      <c r="C837" s="18" t="s">
        <v>666</v>
      </c>
      <c r="D837" s="18" t="s">
        <v>666</v>
      </c>
      <c r="E837" s="18" t="s">
        <v>666</v>
      </c>
      <c r="F837" s="18" t="s">
        <v>666</v>
      </c>
      <c r="G837" s="18" t="s">
        <v>94</v>
      </c>
      <c r="H837" s="18" t="s">
        <v>94</v>
      </c>
      <c r="I837" s="18" t="s">
        <v>94</v>
      </c>
      <c r="J837" s="18" t="s">
        <v>94</v>
      </c>
      <c r="K837" s="18" t="s">
        <v>94</v>
      </c>
      <c r="L837" s="18" t="s">
        <v>94</v>
      </c>
      <c r="M837" s="18" t="s">
        <v>94</v>
      </c>
    </row>
    <row r="838" spans="1:13">
      <c r="A838" s="18" t="s">
        <v>94</v>
      </c>
      <c r="B838" s="18" t="s">
        <v>1280</v>
      </c>
      <c r="C838" s="18" t="s">
        <v>94</v>
      </c>
      <c r="D838" s="18" t="s">
        <v>94</v>
      </c>
      <c r="E838" s="18" t="s">
        <v>94</v>
      </c>
      <c r="F838" s="18" t="s">
        <v>94</v>
      </c>
      <c r="G838" s="18" t="s">
        <v>94</v>
      </c>
      <c r="H838" s="18" t="s">
        <v>94</v>
      </c>
      <c r="I838" s="18" t="s">
        <v>94</v>
      </c>
      <c r="J838" s="18" t="s">
        <v>94</v>
      </c>
      <c r="K838" s="18" t="s">
        <v>94</v>
      </c>
      <c r="L838" s="18" t="s">
        <v>94</v>
      </c>
      <c r="M838" s="18" t="s">
        <v>94</v>
      </c>
    </row>
    <row r="839" spans="1:13">
      <c r="A839" s="18" t="s">
        <v>1113</v>
      </c>
      <c r="B839" s="18" t="s">
        <v>94</v>
      </c>
      <c r="C839" s="18" t="s">
        <v>94</v>
      </c>
      <c r="D839" s="18" t="s">
        <v>94</v>
      </c>
      <c r="E839" s="18" t="s">
        <v>94</v>
      </c>
      <c r="F839" s="18" t="s">
        <v>94</v>
      </c>
      <c r="G839" s="18" t="s">
        <v>94</v>
      </c>
      <c r="H839" s="18" t="s">
        <v>94</v>
      </c>
      <c r="I839" s="18" t="s">
        <v>94</v>
      </c>
      <c r="J839" s="18" t="s">
        <v>94</v>
      </c>
      <c r="K839" s="18" t="s">
        <v>94</v>
      </c>
      <c r="L839" s="18" t="s">
        <v>94</v>
      </c>
      <c r="M839" s="18" t="s">
        <v>94</v>
      </c>
    </row>
    <row r="840" spans="1:13">
      <c r="A840" s="18" t="s">
        <v>1029</v>
      </c>
      <c r="B840" s="18" t="s">
        <v>662</v>
      </c>
      <c r="C840" s="18" t="s">
        <v>662</v>
      </c>
      <c r="D840" s="18" t="s">
        <v>662</v>
      </c>
      <c r="E840" s="18" t="s">
        <v>662</v>
      </c>
      <c r="F840" s="18" t="s">
        <v>94</v>
      </c>
      <c r="G840" s="18" t="s">
        <v>94</v>
      </c>
      <c r="H840" s="18" t="s">
        <v>94</v>
      </c>
      <c r="I840" s="18" t="s">
        <v>94</v>
      </c>
      <c r="J840" s="18" t="s">
        <v>94</v>
      </c>
      <c r="K840" s="18" t="s">
        <v>94</v>
      </c>
      <c r="L840" s="18" t="s">
        <v>94</v>
      </c>
      <c r="M840" s="18" t="s">
        <v>94</v>
      </c>
    </row>
    <row r="841" spans="1:13">
      <c r="A841" s="18" t="s">
        <v>1030</v>
      </c>
      <c r="B841" s="18" t="s">
        <v>1045</v>
      </c>
      <c r="C841" s="18" t="s">
        <v>1061</v>
      </c>
      <c r="D841" s="18" t="s">
        <v>1078</v>
      </c>
      <c r="E841" s="18" t="s">
        <v>1089</v>
      </c>
      <c r="F841" s="18" t="s">
        <v>94</v>
      </c>
      <c r="G841" s="18" t="s">
        <v>94</v>
      </c>
      <c r="H841" s="18" t="s">
        <v>94</v>
      </c>
      <c r="I841" s="18" t="s">
        <v>94</v>
      </c>
      <c r="J841" s="18" t="s">
        <v>94</v>
      </c>
      <c r="K841" s="18" t="s">
        <v>94</v>
      </c>
      <c r="L841" s="18" t="s">
        <v>94</v>
      </c>
      <c r="M841" s="18" t="s">
        <v>94</v>
      </c>
    </row>
    <row r="842" spans="1:13">
      <c r="A842" s="18" t="s">
        <v>1031</v>
      </c>
      <c r="B842" s="18" t="s">
        <v>693</v>
      </c>
      <c r="C842" s="18" t="s">
        <v>725</v>
      </c>
      <c r="D842" s="18" t="s">
        <v>689</v>
      </c>
      <c r="E842" s="18" t="s">
        <v>1046</v>
      </c>
      <c r="F842" s="18" t="s">
        <v>94</v>
      </c>
      <c r="G842" s="18" t="s">
        <v>94</v>
      </c>
      <c r="H842" s="18" t="s">
        <v>94</v>
      </c>
      <c r="I842" s="18" t="s">
        <v>94</v>
      </c>
      <c r="J842" s="18" t="s">
        <v>94</v>
      </c>
      <c r="K842" s="18" t="s">
        <v>94</v>
      </c>
      <c r="L842" s="18" t="s">
        <v>94</v>
      </c>
      <c r="M842" s="18" t="s">
        <v>94</v>
      </c>
    </row>
    <row r="843" spans="1:13">
      <c r="A843" s="18" t="s">
        <v>1032</v>
      </c>
      <c r="B843" s="18" t="s">
        <v>1046</v>
      </c>
      <c r="C843" s="18" t="s">
        <v>963</v>
      </c>
      <c r="D843" s="18" t="s">
        <v>671</v>
      </c>
      <c r="E843" s="18" t="s">
        <v>692</v>
      </c>
      <c r="F843" s="18" t="s">
        <v>94</v>
      </c>
      <c r="G843" s="18" t="s">
        <v>94</v>
      </c>
      <c r="H843" s="18" t="s">
        <v>94</v>
      </c>
      <c r="I843" s="18" t="s">
        <v>94</v>
      </c>
      <c r="J843" s="18" t="s">
        <v>94</v>
      </c>
      <c r="K843" s="18" t="s">
        <v>94</v>
      </c>
      <c r="L843" s="18" t="s">
        <v>94</v>
      </c>
      <c r="M843" s="18" t="s">
        <v>94</v>
      </c>
    </row>
    <row r="844" spans="1:13">
      <c r="A844" s="18" t="s">
        <v>1033</v>
      </c>
      <c r="B844" s="18" t="s">
        <v>695</v>
      </c>
      <c r="C844" s="18" t="s">
        <v>696</v>
      </c>
      <c r="D844" s="18" t="s">
        <v>809</v>
      </c>
      <c r="E844" s="18" t="s">
        <v>1046</v>
      </c>
      <c r="F844" s="18" t="s">
        <v>94</v>
      </c>
      <c r="G844" s="18" t="s">
        <v>94</v>
      </c>
      <c r="H844" s="18" t="s">
        <v>94</v>
      </c>
      <c r="I844" s="18" t="s">
        <v>94</v>
      </c>
      <c r="J844" s="18" t="s">
        <v>94</v>
      </c>
      <c r="K844" s="18" t="s">
        <v>94</v>
      </c>
      <c r="L844" s="18" t="s">
        <v>94</v>
      </c>
      <c r="M844" s="18" t="s">
        <v>94</v>
      </c>
    </row>
    <row r="845" spans="1:13">
      <c r="A845" s="18" t="s">
        <v>1034</v>
      </c>
      <c r="B845" s="18" t="s">
        <v>687</v>
      </c>
      <c r="C845" s="18" t="s">
        <v>1062</v>
      </c>
      <c r="D845" s="18" t="s">
        <v>668</v>
      </c>
      <c r="E845" s="18" t="s">
        <v>669</v>
      </c>
      <c r="F845" s="18" t="s">
        <v>94</v>
      </c>
      <c r="G845" s="18" t="s">
        <v>94</v>
      </c>
      <c r="H845" s="18" t="s">
        <v>94</v>
      </c>
      <c r="I845" s="18" t="s">
        <v>94</v>
      </c>
      <c r="J845" s="18" t="s">
        <v>94</v>
      </c>
      <c r="K845" s="18" t="s">
        <v>94</v>
      </c>
      <c r="L845" s="18" t="s">
        <v>94</v>
      </c>
      <c r="M845" s="18" t="s">
        <v>94</v>
      </c>
    </row>
    <row r="846" spans="1:13">
      <c r="A846" s="18" t="s">
        <v>1035</v>
      </c>
      <c r="B846" s="18" t="s">
        <v>877</v>
      </c>
      <c r="C846" s="18" t="s">
        <v>751</v>
      </c>
      <c r="D846" s="18" t="s">
        <v>1079</v>
      </c>
      <c r="E846" s="18" t="s">
        <v>1090</v>
      </c>
      <c r="F846" s="18" t="s">
        <v>94</v>
      </c>
      <c r="G846" s="18" t="s">
        <v>94</v>
      </c>
      <c r="H846" s="18" t="s">
        <v>94</v>
      </c>
      <c r="I846" s="18" t="s">
        <v>94</v>
      </c>
      <c r="J846" s="18" t="s">
        <v>94</v>
      </c>
      <c r="K846" s="18" t="s">
        <v>94</v>
      </c>
      <c r="L846" s="18" t="s">
        <v>94</v>
      </c>
      <c r="M846" s="18" t="s">
        <v>94</v>
      </c>
    </row>
    <row r="847" spans="1:13">
      <c r="A847" s="18" t="s">
        <v>1036</v>
      </c>
      <c r="B847" s="18" t="s">
        <v>725</v>
      </c>
      <c r="C847" s="18" t="s">
        <v>721</v>
      </c>
      <c r="D847" s="18" t="s">
        <v>686</v>
      </c>
      <c r="E847" s="18" t="s">
        <v>723</v>
      </c>
      <c r="F847" s="18" t="s">
        <v>94</v>
      </c>
      <c r="G847" s="18" t="s">
        <v>94</v>
      </c>
      <c r="H847" s="18" t="s">
        <v>94</v>
      </c>
      <c r="I847" s="18" t="s">
        <v>94</v>
      </c>
      <c r="J847" s="18" t="s">
        <v>94</v>
      </c>
      <c r="K847" s="18" t="s">
        <v>94</v>
      </c>
      <c r="L847" s="18" t="s">
        <v>94</v>
      </c>
      <c r="M847" s="18" t="s">
        <v>94</v>
      </c>
    </row>
    <row r="848" spans="1:13">
      <c r="A848" s="18" t="s">
        <v>961</v>
      </c>
      <c r="B848" s="18" t="s">
        <v>667</v>
      </c>
      <c r="C848" s="18" t="s">
        <v>1051</v>
      </c>
      <c r="D848" s="18" t="s">
        <v>717</v>
      </c>
      <c r="E848" s="18" t="s">
        <v>745</v>
      </c>
      <c r="F848" s="18" t="s">
        <v>94</v>
      </c>
      <c r="G848" s="18" t="s">
        <v>94</v>
      </c>
      <c r="H848" s="18" t="s">
        <v>94</v>
      </c>
      <c r="I848" s="18" t="s">
        <v>94</v>
      </c>
      <c r="J848" s="18" t="s">
        <v>94</v>
      </c>
      <c r="K848" s="18" t="s">
        <v>94</v>
      </c>
      <c r="L848" s="18" t="s">
        <v>94</v>
      </c>
      <c r="M848" s="18" t="s">
        <v>94</v>
      </c>
    </row>
    <row r="849" spans="1:13">
      <c r="A849" s="18" t="s">
        <v>102</v>
      </c>
      <c r="B849" s="18" t="s">
        <v>666</v>
      </c>
      <c r="C849" s="18" t="s">
        <v>666</v>
      </c>
      <c r="D849" s="18" t="s">
        <v>666</v>
      </c>
      <c r="E849" s="18" t="s">
        <v>666</v>
      </c>
      <c r="F849" s="18" t="s">
        <v>94</v>
      </c>
      <c r="G849" s="18" t="s">
        <v>94</v>
      </c>
      <c r="H849" s="18" t="s">
        <v>94</v>
      </c>
      <c r="I849" s="18" t="s">
        <v>94</v>
      </c>
      <c r="J849" s="18" t="s">
        <v>94</v>
      </c>
      <c r="K849" s="18" t="s">
        <v>94</v>
      </c>
      <c r="L849" s="18" t="s">
        <v>94</v>
      </c>
      <c r="M849" s="18" t="s">
        <v>94</v>
      </c>
    </row>
    <row r="850" spans="1:13">
      <c r="A850" s="18" t="s">
        <v>94</v>
      </c>
      <c r="B850" s="18" t="s">
        <v>1280</v>
      </c>
      <c r="C850" s="18" t="s">
        <v>94</v>
      </c>
      <c r="D850" s="18" t="s">
        <v>94</v>
      </c>
      <c r="E850" s="18" t="s">
        <v>94</v>
      </c>
      <c r="F850" s="18" t="s">
        <v>94</v>
      </c>
      <c r="G850" s="18" t="s">
        <v>94</v>
      </c>
      <c r="H850" s="18" t="s">
        <v>94</v>
      </c>
      <c r="I850" s="18" t="s">
        <v>94</v>
      </c>
      <c r="J850" s="18" t="s">
        <v>94</v>
      </c>
      <c r="K850" s="18" t="s">
        <v>94</v>
      </c>
      <c r="L850" s="18" t="s">
        <v>94</v>
      </c>
      <c r="M850" s="18" t="s">
        <v>94</v>
      </c>
    </row>
    <row r="851" spans="1:13">
      <c r="A851" s="18" t="s">
        <v>1114</v>
      </c>
      <c r="B851" s="18" t="s">
        <v>94</v>
      </c>
      <c r="C851" s="18" t="s">
        <v>94</v>
      </c>
      <c r="D851" s="18" t="s">
        <v>94</v>
      </c>
      <c r="E851" s="18" t="s">
        <v>94</v>
      </c>
      <c r="F851" s="18" t="s">
        <v>94</v>
      </c>
      <c r="G851" s="18" t="s">
        <v>94</v>
      </c>
      <c r="H851" s="18" t="s">
        <v>94</v>
      </c>
      <c r="I851" s="18" t="s">
        <v>94</v>
      </c>
      <c r="J851" s="18" t="s">
        <v>94</v>
      </c>
      <c r="K851" s="18" t="s">
        <v>94</v>
      </c>
      <c r="L851" s="18" t="s">
        <v>94</v>
      </c>
      <c r="M851" s="18" t="s">
        <v>94</v>
      </c>
    </row>
    <row r="852" spans="1:13">
      <c r="A852" s="18" t="s">
        <v>1029</v>
      </c>
      <c r="B852" s="18" t="s">
        <v>662</v>
      </c>
      <c r="C852" s="18" t="s">
        <v>662</v>
      </c>
      <c r="D852" s="18" t="s">
        <v>662</v>
      </c>
      <c r="E852" s="18" t="s">
        <v>662</v>
      </c>
      <c r="F852" s="18" t="s">
        <v>94</v>
      </c>
      <c r="G852" s="18" t="s">
        <v>94</v>
      </c>
      <c r="H852" s="18" t="s">
        <v>94</v>
      </c>
      <c r="I852" s="18" t="s">
        <v>94</v>
      </c>
      <c r="J852" s="18" t="s">
        <v>94</v>
      </c>
      <c r="K852" s="18" t="s">
        <v>94</v>
      </c>
      <c r="L852" s="18" t="s">
        <v>94</v>
      </c>
      <c r="M852" s="18" t="s">
        <v>94</v>
      </c>
    </row>
    <row r="853" spans="1:13">
      <c r="A853" s="18" t="s">
        <v>1030</v>
      </c>
      <c r="B853" s="18" t="s">
        <v>1047</v>
      </c>
      <c r="C853" s="18" t="s">
        <v>1340</v>
      </c>
      <c r="D853" s="18" t="s">
        <v>1389</v>
      </c>
      <c r="E853" s="18" t="s">
        <v>1424</v>
      </c>
      <c r="F853" s="18" t="s">
        <v>94</v>
      </c>
      <c r="G853" s="18" t="s">
        <v>94</v>
      </c>
      <c r="H853" s="18" t="s">
        <v>94</v>
      </c>
      <c r="I853" s="18" t="s">
        <v>94</v>
      </c>
      <c r="J853" s="18" t="s">
        <v>94</v>
      </c>
      <c r="K853" s="18" t="s">
        <v>94</v>
      </c>
      <c r="L853" s="18" t="s">
        <v>94</v>
      </c>
      <c r="M853" s="18" t="s">
        <v>94</v>
      </c>
    </row>
    <row r="854" spans="1:13">
      <c r="A854" s="18" t="s">
        <v>1031</v>
      </c>
      <c r="B854" s="18" t="s">
        <v>763</v>
      </c>
      <c r="C854" s="18" t="s">
        <v>725</v>
      </c>
      <c r="D854" s="18" t="s">
        <v>705</v>
      </c>
      <c r="E854" s="18" t="s">
        <v>745</v>
      </c>
      <c r="F854" s="18" t="s">
        <v>94</v>
      </c>
      <c r="G854" s="18" t="s">
        <v>94</v>
      </c>
      <c r="H854" s="18" t="s">
        <v>94</v>
      </c>
      <c r="I854" s="18" t="s">
        <v>94</v>
      </c>
      <c r="J854" s="18" t="s">
        <v>94</v>
      </c>
      <c r="K854" s="18" t="s">
        <v>94</v>
      </c>
      <c r="L854" s="18" t="s">
        <v>94</v>
      </c>
      <c r="M854" s="18" t="s">
        <v>94</v>
      </c>
    </row>
    <row r="855" spans="1:13">
      <c r="A855" s="18" t="s">
        <v>1032</v>
      </c>
      <c r="B855" s="18" t="s">
        <v>768</v>
      </c>
      <c r="C855" s="18" t="s">
        <v>1211</v>
      </c>
      <c r="D855" s="18" t="s">
        <v>807</v>
      </c>
      <c r="E855" s="18" t="s">
        <v>671</v>
      </c>
      <c r="F855" s="18" t="s">
        <v>94</v>
      </c>
      <c r="G855" s="18" t="s">
        <v>94</v>
      </c>
      <c r="H855" s="18" t="s">
        <v>94</v>
      </c>
      <c r="I855" s="18" t="s">
        <v>94</v>
      </c>
      <c r="J855" s="18" t="s">
        <v>94</v>
      </c>
      <c r="K855" s="18" t="s">
        <v>94</v>
      </c>
      <c r="L855" s="18" t="s">
        <v>94</v>
      </c>
      <c r="M855" s="18" t="s">
        <v>94</v>
      </c>
    </row>
    <row r="856" spans="1:13">
      <c r="A856" s="18" t="s">
        <v>1033</v>
      </c>
      <c r="B856" s="18" t="s">
        <v>1048</v>
      </c>
      <c r="C856" s="18" t="s">
        <v>668</v>
      </c>
      <c r="D856" s="18" t="s">
        <v>836</v>
      </c>
      <c r="E856" s="18" t="s">
        <v>758</v>
      </c>
      <c r="F856" s="18" t="s">
        <v>94</v>
      </c>
      <c r="G856" s="18" t="s">
        <v>94</v>
      </c>
      <c r="H856" s="18" t="s">
        <v>94</v>
      </c>
      <c r="I856" s="18" t="s">
        <v>94</v>
      </c>
      <c r="J856" s="18" t="s">
        <v>94</v>
      </c>
      <c r="K856" s="18" t="s">
        <v>94</v>
      </c>
      <c r="L856" s="18" t="s">
        <v>94</v>
      </c>
      <c r="M856" s="18" t="s">
        <v>94</v>
      </c>
    </row>
    <row r="857" spans="1:13">
      <c r="A857" s="18" t="s">
        <v>1034</v>
      </c>
      <c r="B857" s="18" t="s">
        <v>689</v>
      </c>
      <c r="C857" s="18" t="s">
        <v>791</v>
      </c>
      <c r="D857" s="18" t="s">
        <v>1053</v>
      </c>
      <c r="E857" s="18" t="s">
        <v>745</v>
      </c>
      <c r="F857" s="18" t="s">
        <v>94</v>
      </c>
      <c r="G857" s="18" t="s">
        <v>94</v>
      </c>
      <c r="H857" s="18" t="s">
        <v>94</v>
      </c>
      <c r="I857" s="18" t="s">
        <v>94</v>
      </c>
      <c r="J857" s="18" t="s">
        <v>94</v>
      </c>
      <c r="K857" s="18" t="s">
        <v>94</v>
      </c>
      <c r="L857" s="18" t="s">
        <v>94</v>
      </c>
      <c r="M857" s="18" t="s">
        <v>94</v>
      </c>
    </row>
    <row r="858" spans="1:13">
      <c r="A858" s="18" t="s">
        <v>1035</v>
      </c>
      <c r="B858" s="18" t="s">
        <v>763</v>
      </c>
      <c r="C858" s="18" t="s">
        <v>1341</v>
      </c>
      <c r="D858" s="18" t="s">
        <v>1080</v>
      </c>
      <c r="E858" s="18" t="s">
        <v>1241</v>
      </c>
      <c r="F858" s="18" t="s">
        <v>94</v>
      </c>
      <c r="G858" s="18" t="s">
        <v>94</v>
      </c>
      <c r="H858" s="18" t="s">
        <v>94</v>
      </c>
      <c r="I858" s="18" t="s">
        <v>94</v>
      </c>
      <c r="J858" s="18" t="s">
        <v>94</v>
      </c>
      <c r="K858" s="18" t="s">
        <v>94</v>
      </c>
      <c r="L858" s="18" t="s">
        <v>94</v>
      </c>
      <c r="M858" s="18" t="s">
        <v>94</v>
      </c>
    </row>
    <row r="859" spans="1:13">
      <c r="A859" s="18" t="s">
        <v>1036</v>
      </c>
      <c r="B859" s="18" t="s">
        <v>701</v>
      </c>
      <c r="C859" s="18" t="s">
        <v>721</v>
      </c>
      <c r="D859" s="18" t="s">
        <v>686</v>
      </c>
      <c r="E859" s="18" t="s">
        <v>723</v>
      </c>
      <c r="F859" s="18" t="s">
        <v>94</v>
      </c>
      <c r="G859" s="18" t="s">
        <v>94</v>
      </c>
      <c r="H859" s="18" t="s">
        <v>94</v>
      </c>
      <c r="I859" s="18" t="s">
        <v>94</v>
      </c>
      <c r="J859" s="18" t="s">
        <v>94</v>
      </c>
      <c r="K859" s="18" t="s">
        <v>94</v>
      </c>
      <c r="L859" s="18" t="s">
        <v>94</v>
      </c>
      <c r="M859" s="18" t="s">
        <v>94</v>
      </c>
    </row>
    <row r="860" spans="1:13">
      <c r="A860" s="18" t="s">
        <v>961</v>
      </c>
      <c r="B860" s="18" t="s">
        <v>688</v>
      </c>
      <c r="C860" s="18" t="s">
        <v>730</v>
      </c>
      <c r="D860" s="18" t="s">
        <v>672</v>
      </c>
      <c r="E860" s="18" t="s">
        <v>698</v>
      </c>
      <c r="F860" s="18" t="s">
        <v>94</v>
      </c>
      <c r="G860" s="18" t="s">
        <v>94</v>
      </c>
      <c r="H860" s="18" t="s">
        <v>94</v>
      </c>
      <c r="I860" s="18" t="s">
        <v>94</v>
      </c>
      <c r="J860" s="18" t="s">
        <v>94</v>
      </c>
      <c r="K860" s="18" t="s">
        <v>94</v>
      </c>
      <c r="L860" s="18" t="s">
        <v>94</v>
      </c>
      <c r="M860" s="18" t="s">
        <v>94</v>
      </c>
    </row>
    <row r="861" spans="1:13">
      <c r="A861" s="18" t="s">
        <v>102</v>
      </c>
      <c r="B861" s="18" t="s">
        <v>666</v>
      </c>
      <c r="C861" s="18" t="s">
        <v>666</v>
      </c>
      <c r="D861" s="18" t="s">
        <v>666</v>
      </c>
      <c r="E861" s="18" t="s">
        <v>666</v>
      </c>
      <c r="F861" s="18" t="s">
        <v>94</v>
      </c>
      <c r="G861" s="18" t="s">
        <v>94</v>
      </c>
      <c r="H861" s="18" t="s">
        <v>94</v>
      </c>
      <c r="I861" s="18" t="s">
        <v>94</v>
      </c>
      <c r="J861" s="18" t="s">
        <v>94</v>
      </c>
      <c r="K861" s="18" t="s">
        <v>94</v>
      </c>
      <c r="L861" s="18" t="s">
        <v>94</v>
      </c>
      <c r="M861" s="18" t="s">
        <v>94</v>
      </c>
    </row>
    <row r="862" spans="1:13">
      <c r="A862" s="18" t="s">
        <v>94</v>
      </c>
      <c r="B862" s="18" t="s">
        <v>1280</v>
      </c>
      <c r="C862" s="18" t="s">
        <v>94</v>
      </c>
      <c r="D862" s="18" t="s">
        <v>94</v>
      </c>
      <c r="E862" s="18" t="s">
        <v>94</v>
      </c>
      <c r="F862" s="18" t="s">
        <v>94</v>
      </c>
      <c r="G862" s="18" t="s">
        <v>94</v>
      </c>
      <c r="H862" s="18" t="s">
        <v>94</v>
      </c>
      <c r="I862" s="18" t="s">
        <v>94</v>
      </c>
      <c r="J862" s="18" t="s">
        <v>94</v>
      </c>
      <c r="K862" s="18" t="s">
        <v>94</v>
      </c>
      <c r="L862" s="18" t="s">
        <v>94</v>
      </c>
      <c r="M862" s="18" t="s">
        <v>94</v>
      </c>
    </row>
    <row r="863" spans="1:13">
      <c r="A863" s="18" t="s">
        <v>1115</v>
      </c>
      <c r="B863" s="18" t="s">
        <v>94</v>
      </c>
      <c r="C863" s="18" t="s">
        <v>94</v>
      </c>
      <c r="D863" s="18" t="s">
        <v>94</v>
      </c>
      <c r="E863" s="18" t="s">
        <v>94</v>
      </c>
      <c r="F863" s="18" t="s">
        <v>94</v>
      </c>
      <c r="G863" s="18" t="s">
        <v>94</v>
      </c>
      <c r="H863" s="18" t="s">
        <v>94</v>
      </c>
      <c r="I863" s="18" t="s">
        <v>94</v>
      </c>
      <c r="J863" s="18" t="s">
        <v>94</v>
      </c>
      <c r="K863" s="18" t="s">
        <v>94</v>
      </c>
      <c r="L863" s="18" t="s">
        <v>94</v>
      </c>
      <c r="M863" s="18" t="s">
        <v>94</v>
      </c>
    </row>
    <row r="864" spans="1:13">
      <c r="A864" s="18" t="s">
        <v>1029</v>
      </c>
      <c r="B864" s="18" t="s">
        <v>662</v>
      </c>
      <c r="C864" s="18" t="s">
        <v>662</v>
      </c>
      <c r="D864" s="18" t="s">
        <v>662</v>
      </c>
      <c r="E864" s="18" t="s">
        <v>662</v>
      </c>
      <c r="F864" s="18" t="s">
        <v>94</v>
      </c>
      <c r="G864" s="18" t="s">
        <v>94</v>
      </c>
      <c r="H864" s="18" t="s">
        <v>94</v>
      </c>
      <c r="I864" s="18" t="s">
        <v>94</v>
      </c>
      <c r="J864" s="18" t="s">
        <v>94</v>
      </c>
      <c r="K864" s="18" t="s">
        <v>94</v>
      </c>
      <c r="L864" s="18" t="s">
        <v>94</v>
      </c>
      <c r="M864" s="18" t="s">
        <v>94</v>
      </c>
    </row>
    <row r="865" spans="1:13">
      <c r="A865" s="18" t="s">
        <v>1030</v>
      </c>
      <c r="B865" s="18" t="s">
        <v>1049</v>
      </c>
      <c r="C865" s="18" t="s">
        <v>1063</v>
      </c>
      <c r="D865" s="18" t="s">
        <v>1253</v>
      </c>
      <c r="E865" s="18" t="s">
        <v>1425</v>
      </c>
      <c r="F865" s="18" t="s">
        <v>94</v>
      </c>
      <c r="G865" s="18" t="s">
        <v>94</v>
      </c>
      <c r="H865" s="18" t="s">
        <v>94</v>
      </c>
      <c r="I865" s="18" t="s">
        <v>94</v>
      </c>
      <c r="J865" s="18" t="s">
        <v>94</v>
      </c>
      <c r="K865" s="18" t="s">
        <v>94</v>
      </c>
      <c r="L865" s="18" t="s">
        <v>94</v>
      </c>
      <c r="M865" s="18" t="s">
        <v>94</v>
      </c>
    </row>
    <row r="866" spans="1:13">
      <c r="A866" s="18" t="s">
        <v>1031</v>
      </c>
      <c r="B866" s="18" t="s">
        <v>787</v>
      </c>
      <c r="C866" s="18" t="s">
        <v>688</v>
      </c>
      <c r="D866" s="18" t="s">
        <v>726</v>
      </c>
      <c r="E866" s="18" t="s">
        <v>762</v>
      </c>
      <c r="F866" s="18" t="s">
        <v>94</v>
      </c>
      <c r="G866" s="18" t="s">
        <v>94</v>
      </c>
      <c r="H866" s="18" t="s">
        <v>94</v>
      </c>
      <c r="I866" s="18" t="s">
        <v>94</v>
      </c>
      <c r="J866" s="18" t="s">
        <v>94</v>
      </c>
      <c r="K866" s="18" t="s">
        <v>94</v>
      </c>
      <c r="L866" s="18" t="s">
        <v>94</v>
      </c>
      <c r="M866" s="18" t="s">
        <v>94</v>
      </c>
    </row>
    <row r="867" spans="1:13">
      <c r="A867" s="18" t="s">
        <v>1032</v>
      </c>
      <c r="B867" s="18" t="s">
        <v>724</v>
      </c>
      <c r="C867" s="18" t="s">
        <v>1064</v>
      </c>
      <c r="D867" s="18" t="s">
        <v>769</v>
      </c>
      <c r="E867" s="18" t="s">
        <v>787</v>
      </c>
      <c r="F867" s="18" t="s">
        <v>94</v>
      </c>
      <c r="G867" s="18" t="s">
        <v>94</v>
      </c>
      <c r="H867" s="18" t="s">
        <v>94</v>
      </c>
      <c r="I867" s="18" t="s">
        <v>94</v>
      </c>
      <c r="J867" s="18" t="s">
        <v>94</v>
      </c>
      <c r="K867" s="18" t="s">
        <v>94</v>
      </c>
      <c r="L867" s="18" t="s">
        <v>94</v>
      </c>
      <c r="M867" s="18" t="s">
        <v>94</v>
      </c>
    </row>
    <row r="868" spans="1:13">
      <c r="A868" s="18" t="s">
        <v>1033</v>
      </c>
      <c r="B868" s="18" t="s">
        <v>691</v>
      </c>
      <c r="C868" s="18" t="s">
        <v>723</v>
      </c>
      <c r="D868" s="18" t="s">
        <v>1094</v>
      </c>
      <c r="E868" s="18" t="s">
        <v>688</v>
      </c>
      <c r="F868" s="18" t="s">
        <v>94</v>
      </c>
      <c r="G868" s="18" t="s">
        <v>94</v>
      </c>
      <c r="H868" s="18" t="s">
        <v>94</v>
      </c>
      <c r="I868" s="18" t="s">
        <v>94</v>
      </c>
      <c r="J868" s="18" t="s">
        <v>94</v>
      </c>
      <c r="K868" s="18" t="s">
        <v>94</v>
      </c>
      <c r="L868" s="18" t="s">
        <v>94</v>
      </c>
      <c r="M868" s="18" t="s">
        <v>94</v>
      </c>
    </row>
    <row r="869" spans="1:13">
      <c r="A869" s="18" t="s">
        <v>1034</v>
      </c>
      <c r="B869" s="18" t="s">
        <v>724</v>
      </c>
      <c r="C869" s="18" t="s">
        <v>669</v>
      </c>
      <c r="D869" s="18" t="s">
        <v>714</v>
      </c>
      <c r="E869" s="18" t="s">
        <v>1048</v>
      </c>
      <c r="F869" s="18" t="s">
        <v>94</v>
      </c>
      <c r="G869" s="18" t="s">
        <v>94</v>
      </c>
      <c r="H869" s="18" t="s">
        <v>94</v>
      </c>
      <c r="I869" s="18" t="s">
        <v>94</v>
      </c>
      <c r="J869" s="18" t="s">
        <v>94</v>
      </c>
      <c r="K869" s="18" t="s">
        <v>94</v>
      </c>
      <c r="L869" s="18" t="s">
        <v>94</v>
      </c>
      <c r="M869" s="18" t="s">
        <v>94</v>
      </c>
    </row>
    <row r="870" spans="1:13">
      <c r="A870" s="18" t="s">
        <v>1035</v>
      </c>
      <c r="B870" s="18" t="s">
        <v>672</v>
      </c>
      <c r="C870" s="18" t="s">
        <v>812</v>
      </c>
      <c r="D870" s="18" t="s">
        <v>749</v>
      </c>
      <c r="E870" s="18" t="s">
        <v>812</v>
      </c>
      <c r="F870" s="18" t="s">
        <v>94</v>
      </c>
      <c r="G870" s="18" t="s">
        <v>94</v>
      </c>
      <c r="H870" s="18" t="s">
        <v>94</v>
      </c>
      <c r="I870" s="18" t="s">
        <v>94</v>
      </c>
      <c r="J870" s="18" t="s">
        <v>94</v>
      </c>
      <c r="K870" s="18" t="s">
        <v>94</v>
      </c>
      <c r="L870" s="18" t="s">
        <v>94</v>
      </c>
      <c r="M870" s="18" t="s">
        <v>94</v>
      </c>
    </row>
    <row r="871" spans="1:13">
      <c r="A871" s="18" t="s">
        <v>1036</v>
      </c>
      <c r="B871" s="18" t="s">
        <v>723</v>
      </c>
      <c r="C871" s="18" t="s">
        <v>695</v>
      </c>
      <c r="D871" s="18" t="s">
        <v>686</v>
      </c>
      <c r="E871" s="18" t="s">
        <v>723</v>
      </c>
      <c r="F871" s="18" t="s">
        <v>94</v>
      </c>
      <c r="G871" s="18" t="s">
        <v>94</v>
      </c>
      <c r="H871" s="18" t="s">
        <v>94</v>
      </c>
      <c r="I871" s="18" t="s">
        <v>94</v>
      </c>
      <c r="J871" s="18" t="s">
        <v>94</v>
      </c>
      <c r="K871" s="18" t="s">
        <v>94</v>
      </c>
      <c r="L871" s="18" t="s">
        <v>94</v>
      </c>
      <c r="M871" s="18" t="s">
        <v>94</v>
      </c>
    </row>
    <row r="872" spans="1:13">
      <c r="A872" s="18" t="s">
        <v>961</v>
      </c>
      <c r="B872" s="18" t="s">
        <v>1043</v>
      </c>
      <c r="C872" s="18" t="s">
        <v>787</v>
      </c>
      <c r="D872" s="18" t="s">
        <v>688</v>
      </c>
      <c r="E872" s="18" t="s">
        <v>763</v>
      </c>
      <c r="F872" s="18" t="s">
        <v>94</v>
      </c>
      <c r="G872" s="18" t="s">
        <v>94</v>
      </c>
      <c r="H872" s="18" t="s">
        <v>94</v>
      </c>
      <c r="I872" s="18" t="s">
        <v>94</v>
      </c>
      <c r="J872" s="18" t="s">
        <v>94</v>
      </c>
      <c r="K872" s="18" t="s">
        <v>94</v>
      </c>
      <c r="L872" s="18" t="s">
        <v>94</v>
      </c>
      <c r="M872" s="18" t="s">
        <v>94</v>
      </c>
    </row>
    <row r="873" spans="1:13">
      <c r="A873" s="18" t="s">
        <v>102</v>
      </c>
      <c r="B873" s="18" t="s">
        <v>666</v>
      </c>
      <c r="C873" s="18" t="s">
        <v>666</v>
      </c>
      <c r="D873" s="18" t="s">
        <v>666</v>
      </c>
      <c r="E873" s="18" t="s">
        <v>666</v>
      </c>
      <c r="F873" s="18" t="s">
        <v>94</v>
      </c>
      <c r="G873" s="18" t="s">
        <v>94</v>
      </c>
      <c r="H873" s="18" t="s">
        <v>94</v>
      </c>
      <c r="I873" s="18" t="s">
        <v>94</v>
      </c>
      <c r="J873" s="18" t="s">
        <v>94</v>
      </c>
      <c r="K873" s="18" t="s">
        <v>94</v>
      </c>
      <c r="L873" s="18" t="s">
        <v>94</v>
      </c>
      <c r="M873" s="18" t="s">
        <v>94</v>
      </c>
    </row>
    <row r="874" spans="1:13">
      <c r="A874" s="18" t="s">
        <v>94</v>
      </c>
      <c r="B874" s="18" t="s">
        <v>115</v>
      </c>
      <c r="C874" s="18" t="s">
        <v>94</v>
      </c>
      <c r="D874" s="18" t="s">
        <v>94</v>
      </c>
      <c r="E874" s="18" t="s">
        <v>94</v>
      </c>
      <c r="F874" s="18" t="s">
        <v>94</v>
      </c>
      <c r="G874" s="18" t="s">
        <v>94</v>
      </c>
      <c r="H874" s="18" t="s">
        <v>94</v>
      </c>
      <c r="I874" s="18" t="s">
        <v>94</v>
      </c>
      <c r="J874" s="18" t="s">
        <v>94</v>
      </c>
      <c r="K874" s="18" t="s">
        <v>94</v>
      </c>
      <c r="L874" s="18" t="s">
        <v>94</v>
      </c>
      <c r="M874" s="18" t="s">
        <v>94</v>
      </c>
    </row>
    <row r="875" spans="1:13">
      <c r="A875" s="18" t="s">
        <v>1116</v>
      </c>
      <c r="B875" s="18" t="s">
        <v>94</v>
      </c>
      <c r="C875" s="18" t="s">
        <v>94</v>
      </c>
      <c r="D875" s="18" t="s">
        <v>94</v>
      </c>
      <c r="E875" s="18" t="s">
        <v>94</v>
      </c>
      <c r="F875" s="18" t="s">
        <v>94</v>
      </c>
      <c r="G875" s="18" t="s">
        <v>94</v>
      </c>
      <c r="H875" s="18" t="s">
        <v>94</v>
      </c>
      <c r="I875" s="18" t="s">
        <v>94</v>
      </c>
      <c r="J875" s="18" t="s">
        <v>94</v>
      </c>
      <c r="K875" s="18" t="s">
        <v>94</v>
      </c>
      <c r="L875" s="18" t="s">
        <v>94</v>
      </c>
      <c r="M875" s="18" t="s">
        <v>94</v>
      </c>
    </row>
    <row r="876" spans="1:13">
      <c r="A876" s="18" t="s">
        <v>1037</v>
      </c>
      <c r="B876" s="18" t="s">
        <v>662</v>
      </c>
      <c r="C876" s="18" t="s">
        <v>662</v>
      </c>
      <c r="D876" s="18" t="s">
        <v>662</v>
      </c>
      <c r="E876" s="18" t="s">
        <v>662</v>
      </c>
      <c r="F876" s="18" t="s">
        <v>662</v>
      </c>
      <c r="G876" s="18" t="s">
        <v>662</v>
      </c>
      <c r="H876" s="18" t="s">
        <v>662</v>
      </c>
      <c r="I876" s="18" t="s">
        <v>94</v>
      </c>
      <c r="J876" s="18" t="s">
        <v>94</v>
      </c>
      <c r="K876" s="18" t="s">
        <v>94</v>
      </c>
      <c r="L876" s="18" t="s">
        <v>94</v>
      </c>
      <c r="M876" s="18" t="s">
        <v>94</v>
      </c>
    </row>
    <row r="877" spans="1:13">
      <c r="A877" s="18" t="s">
        <v>1038</v>
      </c>
      <c r="B877" s="18" t="s">
        <v>1050</v>
      </c>
      <c r="C877" s="18" t="s">
        <v>1065</v>
      </c>
      <c r="D877" s="18" t="s">
        <v>957</v>
      </c>
      <c r="E877" s="18" t="s">
        <v>1091</v>
      </c>
      <c r="F877" s="18" t="s">
        <v>1101</v>
      </c>
      <c r="G877" s="18" t="s">
        <v>1084</v>
      </c>
      <c r="H877" s="18" t="s">
        <v>1095</v>
      </c>
      <c r="I877" s="18" t="s">
        <v>94</v>
      </c>
      <c r="J877" s="18" t="s">
        <v>94</v>
      </c>
      <c r="K877" s="18" t="s">
        <v>94</v>
      </c>
      <c r="L877" s="18" t="s">
        <v>94</v>
      </c>
      <c r="M877" s="18" t="s">
        <v>94</v>
      </c>
    </row>
    <row r="878" spans="1:13">
      <c r="A878" s="18" t="s">
        <v>1039</v>
      </c>
      <c r="B878" s="18" t="s">
        <v>832</v>
      </c>
      <c r="C878" s="18" t="s">
        <v>788</v>
      </c>
      <c r="D878" s="18" t="s">
        <v>667</v>
      </c>
      <c r="E878" s="18" t="s">
        <v>1092</v>
      </c>
      <c r="F878" s="18" t="s">
        <v>726</v>
      </c>
      <c r="G878" s="18" t="s">
        <v>688</v>
      </c>
      <c r="H878" s="18" t="s">
        <v>946</v>
      </c>
      <c r="I878" s="18" t="s">
        <v>94</v>
      </c>
      <c r="J878" s="18" t="s">
        <v>94</v>
      </c>
      <c r="K878" s="18" t="s">
        <v>94</v>
      </c>
      <c r="L878" s="18" t="s">
        <v>94</v>
      </c>
      <c r="M878" s="18" t="s">
        <v>94</v>
      </c>
    </row>
    <row r="879" spans="1:13">
      <c r="A879" s="18" t="s">
        <v>1040</v>
      </c>
      <c r="B879" s="18" t="s">
        <v>735</v>
      </c>
      <c r="C879" s="18" t="s">
        <v>1066</v>
      </c>
      <c r="D879" s="18" t="s">
        <v>750</v>
      </c>
      <c r="E879" s="18" t="s">
        <v>988</v>
      </c>
      <c r="F879" s="18" t="s">
        <v>766</v>
      </c>
      <c r="G879" s="18" t="s">
        <v>1085</v>
      </c>
      <c r="H879" s="18" t="s">
        <v>1003</v>
      </c>
      <c r="I879" s="18" t="s">
        <v>94</v>
      </c>
      <c r="J879" s="18" t="s">
        <v>94</v>
      </c>
      <c r="K879" s="18" t="s">
        <v>94</v>
      </c>
      <c r="L879" s="18" t="s">
        <v>94</v>
      </c>
      <c r="M879" s="18" t="s">
        <v>94</v>
      </c>
    </row>
    <row r="880" spans="1:13">
      <c r="A880" s="18" t="s">
        <v>1034</v>
      </c>
      <c r="B880" s="18" t="s">
        <v>1051</v>
      </c>
      <c r="C880" s="18" t="s">
        <v>672</v>
      </c>
      <c r="D880" s="18" t="s">
        <v>768</v>
      </c>
      <c r="E880" s="18" t="s">
        <v>1048</v>
      </c>
      <c r="F880" s="18" t="s">
        <v>1102</v>
      </c>
      <c r="G880" s="18" t="s">
        <v>875</v>
      </c>
      <c r="H880" s="18" t="s">
        <v>787</v>
      </c>
      <c r="I880" s="18" t="s">
        <v>94</v>
      </c>
      <c r="J880" s="18" t="s">
        <v>94</v>
      </c>
      <c r="K880" s="18" t="s">
        <v>94</v>
      </c>
      <c r="L880" s="18" t="s">
        <v>94</v>
      </c>
      <c r="M880" s="18" t="s">
        <v>94</v>
      </c>
    </row>
    <row r="881" spans="1:13">
      <c r="A881" s="18" t="s">
        <v>961</v>
      </c>
      <c r="B881" s="18" t="s">
        <v>676</v>
      </c>
      <c r="C881" s="18" t="s">
        <v>705</v>
      </c>
      <c r="D881" s="18" t="s">
        <v>1070</v>
      </c>
      <c r="E881" s="18" t="s">
        <v>669</v>
      </c>
      <c r="F881" s="18" t="s">
        <v>1087</v>
      </c>
      <c r="G881" s="18" t="s">
        <v>1086</v>
      </c>
      <c r="H881" s="18" t="s">
        <v>677</v>
      </c>
      <c r="I881" s="18" t="s">
        <v>94</v>
      </c>
      <c r="J881" s="18" t="s">
        <v>94</v>
      </c>
      <c r="K881" s="18" t="s">
        <v>94</v>
      </c>
      <c r="L881" s="18" t="s">
        <v>94</v>
      </c>
      <c r="M881" s="18" t="s">
        <v>94</v>
      </c>
    </row>
    <row r="882" spans="1:13">
      <c r="A882" s="18" t="s">
        <v>102</v>
      </c>
      <c r="B882" s="18" t="s">
        <v>666</v>
      </c>
      <c r="C882" s="18" t="s">
        <v>666</v>
      </c>
      <c r="D882" s="18" t="s">
        <v>666</v>
      </c>
      <c r="E882" s="18" t="s">
        <v>666</v>
      </c>
      <c r="F882" s="18" t="s">
        <v>666</v>
      </c>
      <c r="G882" s="18" t="s">
        <v>666</v>
      </c>
      <c r="H882" s="18" t="s">
        <v>666</v>
      </c>
      <c r="I882" s="18" t="s">
        <v>94</v>
      </c>
      <c r="J882" s="18" t="s">
        <v>94</v>
      </c>
      <c r="K882" s="18" t="s">
        <v>94</v>
      </c>
      <c r="L882" s="18" t="s">
        <v>94</v>
      </c>
      <c r="M882" s="18" t="s">
        <v>94</v>
      </c>
    </row>
    <row r="883" spans="1:13">
      <c r="A883" s="18" t="s">
        <v>94</v>
      </c>
      <c r="B883" s="18" t="s">
        <v>115</v>
      </c>
      <c r="C883" s="18" t="s">
        <v>94</v>
      </c>
      <c r="D883" s="18" t="s">
        <v>94</v>
      </c>
      <c r="E883" s="18" t="s">
        <v>94</v>
      </c>
      <c r="F883" s="18" t="s">
        <v>94</v>
      </c>
      <c r="G883" s="18" t="s">
        <v>94</v>
      </c>
      <c r="H883" s="18" t="s">
        <v>94</v>
      </c>
      <c r="I883" s="18" t="s">
        <v>94</v>
      </c>
      <c r="J883" s="18" t="s">
        <v>94</v>
      </c>
      <c r="K883" s="18" t="s">
        <v>94</v>
      </c>
      <c r="L883" s="18" t="s">
        <v>94</v>
      </c>
      <c r="M883" s="18" t="s">
        <v>94</v>
      </c>
    </row>
    <row r="884" spans="1:13">
      <c r="A884" s="18" t="s">
        <v>1117</v>
      </c>
      <c r="B884" s="18" t="s">
        <v>94</v>
      </c>
      <c r="C884" s="18" t="s">
        <v>94</v>
      </c>
      <c r="D884" s="18" t="s">
        <v>94</v>
      </c>
      <c r="E884" s="18" t="s">
        <v>94</v>
      </c>
      <c r="F884" s="18" t="s">
        <v>94</v>
      </c>
      <c r="G884" s="18" t="s">
        <v>94</v>
      </c>
      <c r="H884" s="18" t="s">
        <v>94</v>
      </c>
      <c r="I884" s="18" t="s">
        <v>94</v>
      </c>
      <c r="J884" s="18" t="s">
        <v>94</v>
      </c>
      <c r="K884" s="18" t="s">
        <v>94</v>
      </c>
      <c r="L884" s="18" t="s">
        <v>94</v>
      </c>
      <c r="M884" s="18" t="s">
        <v>94</v>
      </c>
    </row>
    <row r="885" spans="1:13">
      <c r="A885" s="18" t="s">
        <v>1037</v>
      </c>
      <c r="B885" s="18" t="s">
        <v>662</v>
      </c>
      <c r="C885" s="18" t="s">
        <v>662</v>
      </c>
      <c r="D885" s="18" t="s">
        <v>662</v>
      </c>
      <c r="E885" s="18" t="s">
        <v>662</v>
      </c>
      <c r="F885" s="18" t="s">
        <v>662</v>
      </c>
      <c r="G885" s="18" t="s">
        <v>662</v>
      </c>
      <c r="H885" s="18" t="s">
        <v>662</v>
      </c>
      <c r="I885" s="18" t="s">
        <v>94</v>
      </c>
      <c r="J885" s="18" t="s">
        <v>94</v>
      </c>
      <c r="K885" s="18" t="s">
        <v>94</v>
      </c>
      <c r="L885" s="18" t="s">
        <v>94</v>
      </c>
      <c r="M885" s="18" t="s">
        <v>94</v>
      </c>
    </row>
    <row r="886" spans="1:13">
      <c r="A886" s="18" t="s">
        <v>1038</v>
      </c>
      <c r="B886" s="18" t="s">
        <v>1096</v>
      </c>
      <c r="C886" s="18" t="s">
        <v>1242</v>
      </c>
      <c r="D886" s="18" t="s">
        <v>1213</v>
      </c>
      <c r="E886" s="18" t="s">
        <v>1091</v>
      </c>
      <c r="F886" s="18" t="s">
        <v>1093</v>
      </c>
      <c r="G886" s="18" t="s">
        <v>966</v>
      </c>
      <c r="H886" s="18" t="s">
        <v>1244</v>
      </c>
      <c r="I886" s="18" t="s">
        <v>94</v>
      </c>
      <c r="J886" s="18" t="s">
        <v>94</v>
      </c>
      <c r="K886" s="18" t="s">
        <v>94</v>
      </c>
      <c r="L886" s="18" t="s">
        <v>94</v>
      </c>
      <c r="M886" s="18" t="s">
        <v>94</v>
      </c>
    </row>
    <row r="887" spans="1:13">
      <c r="A887" s="18" t="s">
        <v>1039</v>
      </c>
      <c r="B887" s="18" t="s">
        <v>692</v>
      </c>
      <c r="C887" s="18" t="s">
        <v>678</v>
      </c>
      <c r="D887" s="18" t="s">
        <v>686</v>
      </c>
      <c r="E887" s="18" t="s">
        <v>681</v>
      </c>
      <c r="F887" s="18" t="s">
        <v>746</v>
      </c>
      <c r="G887" s="18" t="s">
        <v>695</v>
      </c>
      <c r="H887" s="18" t="s">
        <v>690</v>
      </c>
      <c r="I887" s="18" t="s">
        <v>94</v>
      </c>
      <c r="J887" s="18" t="s">
        <v>94</v>
      </c>
      <c r="K887" s="18" t="s">
        <v>94</v>
      </c>
      <c r="L887" s="18" t="s">
        <v>94</v>
      </c>
      <c r="M887" s="18" t="s">
        <v>94</v>
      </c>
    </row>
    <row r="888" spans="1:13">
      <c r="A888" s="18" t="s">
        <v>1040</v>
      </c>
      <c r="B888" s="18" t="s">
        <v>1315</v>
      </c>
      <c r="C888" s="18" t="s">
        <v>1342</v>
      </c>
      <c r="D888" s="18" t="s">
        <v>1390</v>
      </c>
      <c r="E888" s="18" t="s">
        <v>1426</v>
      </c>
      <c r="F888" s="18" t="s">
        <v>1103</v>
      </c>
      <c r="G888" s="18" t="s">
        <v>1172</v>
      </c>
      <c r="H888" s="18" t="s">
        <v>1428</v>
      </c>
      <c r="I888" s="18" t="s">
        <v>94</v>
      </c>
      <c r="J888" s="18" t="s">
        <v>94</v>
      </c>
      <c r="K888" s="18" t="s">
        <v>94</v>
      </c>
      <c r="L888" s="18" t="s">
        <v>94</v>
      </c>
      <c r="M888" s="18" t="s">
        <v>94</v>
      </c>
    </row>
    <row r="889" spans="1:13">
      <c r="A889" s="18" t="s">
        <v>1034</v>
      </c>
      <c r="B889" s="18" t="s">
        <v>699</v>
      </c>
      <c r="C889" s="18" t="s">
        <v>686</v>
      </c>
      <c r="D889" s="18" t="s">
        <v>686</v>
      </c>
      <c r="E889" s="18" t="s">
        <v>1094</v>
      </c>
      <c r="F889" s="18" t="s">
        <v>703</v>
      </c>
      <c r="G889" s="18" t="s">
        <v>877</v>
      </c>
      <c r="H889" s="18" t="s">
        <v>1051</v>
      </c>
      <c r="I889" s="18" t="s">
        <v>94</v>
      </c>
      <c r="J889" s="18" t="s">
        <v>94</v>
      </c>
      <c r="K889" s="18" t="s">
        <v>94</v>
      </c>
      <c r="L889" s="18" t="s">
        <v>94</v>
      </c>
      <c r="M889" s="18" t="s">
        <v>94</v>
      </c>
    </row>
    <row r="890" spans="1:13">
      <c r="A890" s="18" t="s">
        <v>961</v>
      </c>
      <c r="B890" s="18" t="s">
        <v>1052</v>
      </c>
      <c r="C890" s="18" t="s">
        <v>733</v>
      </c>
      <c r="D890" s="18" t="s">
        <v>1062</v>
      </c>
      <c r="E890" s="18" t="s">
        <v>673</v>
      </c>
      <c r="F890" s="18" t="s">
        <v>816</v>
      </c>
      <c r="G890" s="18" t="s">
        <v>784</v>
      </c>
      <c r="H890" s="18" t="s">
        <v>1161</v>
      </c>
      <c r="I890" s="18" t="s">
        <v>94</v>
      </c>
      <c r="J890" s="18" t="s">
        <v>94</v>
      </c>
      <c r="K890" s="18" t="s">
        <v>94</v>
      </c>
      <c r="L890" s="18" t="s">
        <v>94</v>
      </c>
      <c r="M890" s="18" t="s">
        <v>94</v>
      </c>
    </row>
    <row r="891" spans="1:13">
      <c r="A891" s="18" t="s">
        <v>102</v>
      </c>
      <c r="B891" s="18" t="s">
        <v>666</v>
      </c>
      <c r="C891" s="18" t="s">
        <v>666</v>
      </c>
      <c r="D891" s="18" t="s">
        <v>666</v>
      </c>
      <c r="E891" s="18" t="s">
        <v>666</v>
      </c>
      <c r="F891" s="18" t="s">
        <v>666</v>
      </c>
      <c r="G891" s="18" t="s">
        <v>666</v>
      </c>
      <c r="H891" s="18" t="s">
        <v>666</v>
      </c>
      <c r="I891" s="18" t="s">
        <v>94</v>
      </c>
      <c r="J891" s="18" t="s">
        <v>94</v>
      </c>
      <c r="K891" s="18" t="s">
        <v>94</v>
      </c>
      <c r="L891" s="18" t="s">
        <v>94</v>
      </c>
      <c r="M891" s="18" t="s">
        <v>94</v>
      </c>
    </row>
    <row r="892" spans="1:13">
      <c r="A892" s="18" t="s">
        <v>94</v>
      </c>
      <c r="B892" s="18" t="s">
        <v>115</v>
      </c>
      <c r="C892" s="18" t="s">
        <v>94</v>
      </c>
      <c r="D892" s="18" t="s">
        <v>94</v>
      </c>
      <c r="E892" s="18" t="s">
        <v>94</v>
      </c>
      <c r="F892" s="18" t="s">
        <v>94</v>
      </c>
      <c r="G892" s="18" t="s">
        <v>94</v>
      </c>
      <c r="H892" s="18" t="s">
        <v>94</v>
      </c>
      <c r="I892" s="18" t="s">
        <v>94</v>
      </c>
      <c r="J892" s="18" t="s">
        <v>94</v>
      </c>
      <c r="K892" s="18" t="s">
        <v>94</v>
      </c>
      <c r="L892" s="18" t="s">
        <v>94</v>
      </c>
      <c r="M892" s="18" t="s">
        <v>94</v>
      </c>
    </row>
    <row r="893" spans="1:13">
      <c r="A893" s="18" t="s">
        <v>1118</v>
      </c>
      <c r="B893" s="18" t="s">
        <v>94</v>
      </c>
      <c r="C893" s="18" t="s">
        <v>94</v>
      </c>
      <c r="D893" s="18" t="s">
        <v>94</v>
      </c>
      <c r="E893" s="18" t="s">
        <v>94</v>
      </c>
      <c r="F893" s="18" t="s">
        <v>94</v>
      </c>
      <c r="G893" s="18" t="s">
        <v>94</v>
      </c>
      <c r="H893" s="18" t="s">
        <v>94</v>
      </c>
      <c r="I893" s="18" t="s">
        <v>94</v>
      </c>
      <c r="J893" s="18" t="s">
        <v>94</v>
      </c>
      <c r="K893" s="18" t="s">
        <v>94</v>
      </c>
      <c r="L893" s="18" t="s">
        <v>94</v>
      </c>
      <c r="M893" s="18" t="s">
        <v>94</v>
      </c>
    </row>
    <row r="894" spans="1:13">
      <c r="A894" s="18" t="s">
        <v>1037</v>
      </c>
      <c r="B894" s="18" t="s">
        <v>662</v>
      </c>
      <c r="C894" s="18" t="s">
        <v>662</v>
      </c>
      <c r="D894" s="18" t="s">
        <v>662</v>
      </c>
      <c r="E894" s="18" t="s">
        <v>662</v>
      </c>
      <c r="F894" s="18" t="s">
        <v>662</v>
      </c>
      <c r="G894" s="18" t="s">
        <v>662</v>
      </c>
      <c r="H894" s="18" t="s">
        <v>662</v>
      </c>
      <c r="I894" s="18" t="s">
        <v>94</v>
      </c>
      <c r="J894" s="18" t="s">
        <v>94</v>
      </c>
      <c r="K894" s="18" t="s">
        <v>94</v>
      </c>
      <c r="L894" s="18" t="s">
        <v>94</v>
      </c>
      <c r="M894" s="18" t="s">
        <v>94</v>
      </c>
    </row>
    <row r="895" spans="1:13">
      <c r="A895" s="18" t="s">
        <v>1038</v>
      </c>
      <c r="B895" s="18" t="s">
        <v>1210</v>
      </c>
      <c r="C895" s="18" t="s">
        <v>1343</v>
      </c>
      <c r="D895" s="18" t="s">
        <v>1391</v>
      </c>
      <c r="E895" s="18" t="s">
        <v>1091</v>
      </c>
      <c r="F895" s="18" t="s">
        <v>1104</v>
      </c>
      <c r="G895" s="18" t="s">
        <v>1205</v>
      </c>
      <c r="H895" s="18" t="s">
        <v>1429</v>
      </c>
      <c r="I895" s="18" t="s">
        <v>94</v>
      </c>
      <c r="J895" s="18" t="s">
        <v>94</v>
      </c>
      <c r="K895" s="18" t="s">
        <v>94</v>
      </c>
      <c r="L895" s="18" t="s">
        <v>94</v>
      </c>
      <c r="M895" s="18" t="s">
        <v>94</v>
      </c>
    </row>
    <row r="896" spans="1:13">
      <c r="A896" s="18" t="s">
        <v>1039</v>
      </c>
      <c r="B896" s="18" t="s">
        <v>835</v>
      </c>
      <c r="C896" s="18" t="s">
        <v>1066</v>
      </c>
      <c r="D896" s="18" t="s">
        <v>964</v>
      </c>
      <c r="E896" s="18" t="s">
        <v>1427</v>
      </c>
      <c r="F896" s="18" t="s">
        <v>733</v>
      </c>
      <c r="G896" s="18" t="s">
        <v>746</v>
      </c>
      <c r="H896" s="18" t="s">
        <v>1097</v>
      </c>
      <c r="I896" s="18" t="s">
        <v>94</v>
      </c>
      <c r="J896" s="18" t="s">
        <v>94</v>
      </c>
      <c r="K896" s="18" t="s">
        <v>94</v>
      </c>
      <c r="L896" s="18" t="s">
        <v>94</v>
      </c>
      <c r="M896" s="18" t="s">
        <v>94</v>
      </c>
    </row>
    <row r="897" spans="1:13">
      <c r="A897" s="18" t="s">
        <v>1040</v>
      </c>
      <c r="B897" s="18" t="s">
        <v>676</v>
      </c>
      <c r="C897" s="18" t="s">
        <v>788</v>
      </c>
      <c r="D897" s="18" t="s">
        <v>951</v>
      </c>
      <c r="E897" s="18" t="s">
        <v>1315</v>
      </c>
      <c r="F897" s="18" t="s">
        <v>1105</v>
      </c>
      <c r="G897" s="18" t="s">
        <v>992</v>
      </c>
      <c r="H897" s="18" t="s">
        <v>784</v>
      </c>
      <c r="I897" s="18" t="s">
        <v>94</v>
      </c>
      <c r="J897" s="18" t="s">
        <v>94</v>
      </c>
      <c r="K897" s="18" t="s">
        <v>94</v>
      </c>
      <c r="L897" s="18" t="s">
        <v>94</v>
      </c>
      <c r="M897" s="18" t="s">
        <v>94</v>
      </c>
    </row>
    <row r="898" spans="1:13">
      <c r="A898" s="18" t="s">
        <v>1034</v>
      </c>
      <c r="B898" s="18" t="s">
        <v>1046</v>
      </c>
      <c r="C898" s="18" t="s">
        <v>668</v>
      </c>
      <c r="D898" s="18" t="s">
        <v>716</v>
      </c>
      <c r="E898" s="18" t="s">
        <v>698</v>
      </c>
      <c r="F898" s="18" t="s">
        <v>679</v>
      </c>
      <c r="G898" s="18" t="s">
        <v>1056</v>
      </c>
      <c r="H898" s="18" t="s">
        <v>787</v>
      </c>
      <c r="I898" s="18" t="s">
        <v>94</v>
      </c>
      <c r="J898" s="18" t="s">
        <v>94</v>
      </c>
      <c r="K898" s="18" t="s">
        <v>94</v>
      </c>
      <c r="L898" s="18" t="s">
        <v>94</v>
      </c>
      <c r="M898" s="18" t="s">
        <v>94</v>
      </c>
    </row>
    <row r="899" spans="1:13">
      <c r="A899" s="18" t="s">
        <v>961</v>
      </c>
      <c r="B899" s="18" t="s">
        <v>763</v>
      </c>
      <c r="C899" s="18" t="s">
        <v>672</v>
      </c>
      <c r="D899" s="18" t="s">
        <v>672</v>
      </c>
      <c r="E899" s="18" t="s">
        <v>698</v>
      </c>
      <c r="F899" s="18" t="s">
        <v>1106</v>
      </c>
      <c r="G899" s="18" t="s">
        <v>1345</v>
      </c>
      <c r="H899" s="18" t="s">
        <v>763</v>
      </c>
      <c r="I899" s="18" t="s">
        <v>94</v>
      </c>
      <c r="J899" s="18" t="s">
        <v>94</v>
      </c>
      <c r="K899" s="18" t="s">
        <v>94</v>
      </c>
      <c r="L899" s="18" t="s">
        <v>94</v>
      </c>
      <c r="M899" s="18" t="s">
        <v>94</v>
      </c>
    </row>
    <row r="900" spans="1:13">
      <c r="A900" s="18" t="s">
        <v>102</v>
      </c>
      <c r="B900" s="18" t="s">
        <v>666</v>
      </c>
      <c r="C900" s="18" t="s">
        <v>666</v>
      </c>
      <c r="D900" s="18" t="s">
        <v>666</v>
      </c>
      <c r="E900" s="18" t="s">
        <v>666</v>
      </c>
      <c r="F900" s="18" t="s">
        <v>666</v>
      </c>
      <c r="G900" s="18" t="s">
        <v>666</v>
      </c>
      <c r="H900" s="18" t="s">
        <v>666</v>
      </c>
      <c r="I900" s="18" t="s">
        <v>94</v>
      </c>
      <c r="J900" s="18" t="s">
        <v>94</v>
      </c>
      <c r="K900" s="18" t="s">
        <v>94</v>
      </c>
      <c r="L900" s="18" t="s">
        <v>94</v>
      </c>
      <c r="M900" s="18" t="s">
        <v>94</v>
      </c>
    </row>
    <row r="901" spans="1:13">
      <c r="A901" s="18" t="s">
        <v>94</v>
      </c>
      <c r="B901" s="18" t="s">
        <v>116</v>
      </c>
      <c r="C901" s="18" t="s">
        <v>94</v>
      </c>
      <c r="D901" s="18" t="s">
        <v>94</v>
      </c>
      <c r="E901" s="18" t="s">
        <v>94</v>
      </c>
      <c r="F901" s="18" t="s">
        <v>94</v>
      </c>
      <c r="G901" s="18" t="s">
        <v>94</v>
      </c>
      <c r="H901" s="18" t="s">
        <v>94</v>
      </c>
      <c r="I901" s="18" t="s">
        <v>94</v>
      </c>
      <c r="J901" s="18" t="s">
        <v>94</v>
      </c>
      <c r="K901" s="18" t="s">
        <v>94</v>
      </c>
      <c r="L901" s="18" t="s">
        <v>94</v>
      </c>
      <c r="M901" s="18" t="s">
        <v>94</v>
      </c>
    </row>
    <row r="902" spans="1:13">
      <c r="A902" s="18" t="s">
        <v>1119</v>
      </c>
      <c r="B902" s="18" t="s">
        <v>94</v>
      </c>
      <c r="C902" s="18" t="s">
        <v>94</v>
      </c>
      <c r="D902" s="18" t="s">
        <v>94</v>
      </c>
      <c r="E902" s="18" t="s">
        <v>94</v>
      </c>
      <c r="F902" s="18" t="s">
        <v>94</v>
      </c>
      <c r="G902" s="18" t="s">
        <v>94</v>
      </c>
      <c r="H902" s="18" t="s">
        <v>94</v>
      </c>
      <c r="I902" s="18" t="s">
        <v>94</v>
      </c>
      <c r="J902" s="18" t="s">
        <v>94</v>
      </c>
      <c r="K902" s="18" t="s">
        <v>94</v>
      </c>
      <c r="L902" s="18" t="s">
        <v>94</v>
      </c>
      <c r="M902" s="18" t="s">
        <v>94</v>
      </c>
    </row>
    <row r="903" spans="1:13">
      <c r="A903" s="18" t="s">
        <v>1037</v>
      </c>
      <c r="B903" s="18" t="s">
        <v>662</v>
      </c>
      <c r="C903" s="18" t="s">
        <v>662</v>
      </c>
      <c r="D903" s="18" t="s">
        <v>662</v>
      </c>
      <c r="E903" s="18" t="s">
        <v>662</v>
      </c>
      <c r="F903" s="18" t="s">
        <v>662</v>
      </c>
      <c r="G903" s="18" t="s">
        <v>94</v>
      </c>
      <c r="H903" s="18" t="s">
        <v>94</v>
      </c>
      <c r="I903" s="18" t="s">
        <v>94</v>
      </c>
      <c r="J903" s="18" t="s">
        <v>94</v>
      </c>
      <c r="K903" s="18" t="s">
        <v>94</v>
      </c>
      <c r="L903" s="18" t="s">
        <v>94</v>
      </c>
      <c r="M903" s="18" t="s">
        <v>94</v>
      </c>
    </row>
    <row r="904" spans="1:13">
      <c r="A904" s="18" t="s">
        <v>1038</v>
      </c>
      <c r="B904" s="18" t="s">
        <v>1050</v>
      </c>
      <c r="C904" s="18" t="s">
        <v>1067</v>
      </c>
      <c r="D904" s="18" t="s">
        <v>1082</v>
      </c>
      <c r="E904" s="18" t="s">
        <v>1084</v>
      </c>
      <c r="F904" s="18" t="s">
        <v>1095</v>
      </c>
      <c r="G904" s="18" t="s">
        <v>94</v>
      </c>
      <c r="H904" s="18" t="s">
        <v>94</v>
      </c>
      <c r="I904" s="18" t="s">
        <v>94</v>
      </c>
      <c r="J904" s="18" t="s">
        <v>94</v>
      </c>
      <c r="K904" s="18" t="s">
        <v>94</v>
      </c>
      <c r="L904" s="18" t="s">
        <v>94</v>
      </c>
      <c r="M904" s="18" t="s">
        <v>94</v>
      </c>
    </row>
    <row r="905" spans="1:13">
      <c r="A905" s="18" t="s">
        <v>1039</v>
      </c>
      <c r="B905" s="18" t="s">
        <v>832</v>
      </c>
      <c r="C905" s="18" t="s">
        <v>676</v>
      </c>
      <c r="D905" s="18" t="s">
        <v>977</v>
      </c>
      <c r="E905" s="18" t="s">
        <v>688</v>
      </c>
      <c r="F905" s="18" t="s">
        <v>946</v>
      </c>
      <c r="G905" s="18" t="s">
        <v>94</v>
      </c>
      <c r="H905" s="18" t="s">
        <v>94</v>
      </c>
      <c r="I905" s="18" t="s">
        <v>94</v>
      </c>
      <c r="J905" s="18" t="s">
        <v>94</v>
      </c>
      <c r="K905" s="18" t="s">
        <v>94</v>
      </c>
      <c r="L905" s="18" t="s">
        <v>94</v>
      </c>
      <c r="M905" s="18" t="s">
        <v>94</v>
      </c>
    </row>
    <row r="906" spans="1:13">
      <c r="A906" s="18" t="s">
        <v>1040</v>
      </c>
      <c r="B906" s="18" t="s">
        <v>735</v>
      </c>
      <c r="C906" s="18" t="s">
        <v>1068</v>
      </c>
      <c r="D906" s="18" t="s">
        <v>980</v>
      </c>
      <c r="E906" s="18" t="s">
        <v>1085</v>
      </c>
      <c r="F906" s="18" t="s">
        <v>1003</v>
      </c>
      <c r="G906" s="18" t="s">
        <v>94</v>
      </c>
      <c r="H906" s="18" t="s">
        <v>94</v>
      </c>
      <c r="I906" s="18" t="s">
        <v>94</v>
      </c>
      <c r="J906" s="18" t="s">
        <v>94</v>
      </c>
      <c r="K906" s="18" t="s">
        <v>94</v>
      </c>
      <c r="L906" s="18" t="s">
        <v>94</v>
      </c>
      <c r="M906" s="18" t="s">
        <v>94</v>
      </c>
    </row>
    <row r="907" spans="1:13">
      <c r="A907" s="18" t="s">
        <v>1034</v>
      </c>
      <c r="B907" s="18" t="s">
        <v>1051</v>
      </c>
      <c r="C907" s="18" t="s">
        <v>669</v>
      </c>
      <c r="D907" s="18" t="s">
        <v>693</v>
      </c>
      <c r="E907" s="18" t="s">
        <v>875</v>
      </c>
      <c r="F907" s="18" t="s">
        <v>787</v>
      </c>
      <c r="G907" s="18" t="s">
        <v>94</v>
      </c>
      <c r="H907" s="18" t="s">
        <v>94</v>
      </c>
      <c r="I907" s="18" t="s">
        <v>94</v>
      </c>
      <c r="J907" s="18" t="s">
        <v>94</v>
      </c>
      <c r="K907" s="18" t="s">
        <v>94</v>
      </c>
      <c r="L907" s="18" t="s">
        <v>94</v>
      </c>
      <c r="M907" s="18" t="s">
        <v>94</v>
      </c>
    </row>
    <row r="908" spans="1:13">
      <c r="A908" s="18" t="s">
        <v>961</v>
      </c>
      <c r="B908" s="18" t="s">
        <v>676</v>
      </c>
      <c r="C908" s="18" t="s">
        <v>687</v>
      </c>
      <c r="D908" s="18" t="s">
        <v>1043</v>
      </c>
      <c r="E908" s="18" t="s">
        <v>1086</v>
      </c>
      <c r="F908" s="18" t="s">
        <v>677</v>
      </c>
      <c r="G908" s="18" t="s">
        <v>94</v>
      </c>
      <c r="H908" s="18" t="s">
        <v>94</v>
      </c>
      <c r="I908" s="18" t="s">
        <v>94</v>
      </c>
      <c r="J908" s="18" t="s">
        <v>94</v>
      </c>
      <c r="K908" s="18" t="s">
        <v>94</v>
      </c>
      <c r="L908" s="18" t="s">
        <v>94</v>
      </c>
      <c r="M908" s="18" t="s">
        <v>94</v>
      </c>
    </row>
    <row r="909" spans="1:13">
      <c r="A909" s="18" t="s">
        <v>102</v>
      </c>
      <c r="B909" s="18" t="s">
        <v>666</v>
      </c>
      <c r="C909" s="18" t="s">
        <v>666</v>
      </c>
      <c r="D909" s="18" t="s">
        <v>666</v>
      </c>
      <c r="E909" s="18" t="s">
        <v>666</v>
      </c>
      <c r="F909" s="18" t="s">
        <v>666</v>
      </c>
      <c r="G909" s="18" t="s">
        <v>94</v>
      </c>
      <c r="H909" s="18" t="s">
        <v>94</v>
      </c>
      <c r="I909" s="18" t="s">
        <v>94</v>
      </c>
      <c r="J909" s="18" t="s">
        <v>94</v>
      </c>
      <c r="K909" s="18" t="s">
        <v>94</v>
      </c>
      <c r="L909" s="18" t="s">
        <v>94</v>
      </c>
      <c r="M909" s="18" t="s">
        <v>94</v>
      </c>
    </row>
    <row r="910" spans="1:13">
      <c r="A910" s="18" t="s">
        <v>94</v>
      </c>
      <c r="B910" s="18" t="s">
        <v>116</v>
      </c>
      <c r="C910" s="18" t="s">
        <v>94</v>
      </c>
      <c r="D910" s="18" t="s">
        <v>94</v>
      </c>
      <c r="E910" s="18" t="s">
        <v>94</v>
      </c>
      <c r="F910" s="18" t="s">
        <v>94</v>
      </c>
      <c r="G910" s="18" t="s">
        <v>94</v>
      </c>
      <c r="H910" s="18" t="s">
        <v>94</v>
      </c>
      <c r="I910" s="18" t="s">
        <v>94</v>
      </c>
      <c r="J910" s="18" t="s">
        <v>94</v>
      </c>
      <c r="K910" s="18" t="s">
        <v>94</v>
      </c>
      <c r="L910" s="18" t="s">
        <v>94</v>
      </c>
      <c r="M910" s="18" t="s">
        <v>94</v>
      </c>
    </row>
    <row r="911" spans="1:13">
      <c r="A911" s="18" t="s">
        <v>1120</v>
      </c>
      <c r="B911" s="18" t="s">
        <v>94</v>
      </c>
      <c r="C911" s="18" t="s">
        <v>94</v>
      </c>
      <c r="D911" s="18" t="s">
        <v>94</v>
      </c>
      <c r="E911" s="18" t="s">
        <v>94</v>
      </c>
      <c r="F911" s="18" t="s">
        <v>94</v>
      </c>
      <c r="G911" s="18" t="s">
        <v>94</v>
      </c>
      <c r="H911" s="18" t="s">
        <v>94</v>
      </c>
      <c r="I911" s="18" t="s">
        <v>94</v>
      </c>
      <c r="J911" s="18" t="s">
        <v>94</v>
      </c>
      <c r="K911" s="18" t="s">
        <v>94</v>
      </c>
      <c r="L911" s="18" t="s">
        <v>94</v>
      </c>
      <c r="M911" s="18" t="s">
        <v>94</v>
      </c>
    </row>
    <row r="912" spans="1:13">
      <c r="A912" s="18" t="s">
        <v>1037</v>
      </c>
      <c r="B912" s="18" t="s">
        <v>662</v>
      </c>
      <c r="C912" s="18" t="s">
        <v>662</v>
      </c>
      <c r="D912" s="18" t="s">
        <v>662</v>
      </c>
      <c r="E912" s="18" t="s">
        <v>662</v>
      </c>
      <c r="F912" s="18" t="s">
        <v>662</v>
      </c>
      <c r="G912" s="18" t="s">
        <v>94</v>
      </c>
      <c r="H912" s="18" t="s">
        <v>94</v>
      </c>
      <c r="I912" s="18" t="s">
        <v>94</v>
      </c>
      <c r="J912" s="18" t="s">
        <v>94</v>
      </c>
      <c r="K912" s="18" t="s">
        <v>94</v>
      </c>
      <c r="L912" s="18" t="s">
        <v>94</v>
      </c>
      <c r="M912" s="18" t="s">
        <v>94</v>
      </c>
    </row>
    <row r="913" spans="1:13">
      <c r="A913" s="18" t="s">
        <v>1038</v>
      </c>
      <c r="B913" s="18" t="s">
        <v>1096</v>
      </c>
      <c r="C913" s="18" t="s">
        <v>1344</v>
      </c>
      <c r="D913" s="18" t="s">
        <v>1081</v>
      </c>
      <c r="E913" s="18" t="s">
        <v>966</v>
      </c>
      <c r="F913" s="18" t="s">
        <v>1244</v>
      </c>
      <c r="G913" s="18" t="s">
        <v>94</v>
      </c>
      <c r="H913" s="18" t="s">
        <v>94</v>
      </c>
      <c r="I913" s="18" t="s">
        <v>94</v>
      </c>
      <c r="J913" s="18" t="s">
        <v>94</v>
      </c>
      <c r="K913" s="18" t="s">
        <v>94</v>
      </c>
      <c r="L913" s="18" t="s">
        <v>94</v>
      </c>
      <c r="M913" s="18" t="s">
        <v>94</v>
      </c>
    </row>
    <row r="914" spans="1:13">
      <c r="A914" s="18" t="s">
        <v>1039</v>
      </c>
      <c r="B914" s="18" t="s">
        <v>692</v>
      </c>
      <c r="C914" s="18" t="s">
        <v>745</v>
      </c>
      <c r="D914" s="18" t="s">
        <v>790</v>
      </c>
      <c r="E914" s="18" t="s">
        <v>695</v>
      </c>
      <c r="F914" s="18" t="s">
        <v>690</v>
      </c>
      <c r="G914" s="18" t="s">
        <v>94</v>
      </c>
      <c r="H914" s="18" t="s">
        <v>94</v>
      </c>
      <c r="I914" s="18" t="s">
        <v>94</v>
      </c>
      <c r="J914" s="18" t="s">
        <v>94</v>
      </c>
      <c r="K914" s="18" t="s">
        <v>94</v>
      </c>
      <c r="L914" s="18" t="s">
        <v>94</v>
      </c>
      <c r="M914" s="18" t="s">
        <v>94</v>
      </c>
    </row>
    <row r="915" spans="1:13">
      <c r="A915" s="18" t="s">
        <v>1040</v>
      </c>
      <c r="B915" s="18" t="s">
        <v>1315</v>
      </c>
      <c r="C915" s="18" t="s">
        <v>664</v>
      </c>
      <c r="D915" s="18" t="s">
        <v>968</v>
      </c>
      <c r="E915" s="18" t="s">
        <v>1172</v>
      </c>
      <c r="F915" s="18" t="s">
        <v>1428</v>
      </c>
      <c r="G915" s="18" t="s">
        <v>94</v>
      </c>
      <c r="H915" s="18" t="s">
        <v>94</v>
      </c>
      <c r="I915" s="18" t="s">
        <v>94</v>
      </c>
      <c r="J915" s="18" t="s">
        <v>94</v>
      </c>
      <c r="K915" s="18" t="s">
        <v>94</v>
      </c>
      <c r="L915" s="18" t="s">
        <v>94</v>
      </c>
      <c r="M915" s="18" t="s">
        <v>94</v>
      </c>
    </row>
    <row r="916" spans="1:13">
      <c r="A916" s="18" t="s">
        <v>1034</v>
      </c>
      <c r="B916" s="18" t="s">
        <v>699</v>
      </c>
      <c r="C916" s="18" t="s">
        <v>686</v>
      </c>
      <c r="D916" s="18" t="s">
        <v>716</v>
      </c>
      <c r="E916" s="18" t="s">
        <v>877</v>
      </c>
      <c r="F916" s="18" t="s">
        <v>1051</v>
      </c>
      <c r="G916" s="18" t="s">
        <v>94</v>
      </c>
      <c r="H916" s="18" t="s">
        <v>94</v>
      </c>
      <c r="I916" s="18" t="s">
        <v>94</v>
      </c>
      <c r="J916" s="18" t="s">
        <v>94</v>
      </c>
      <c r="K916" s="18" t="s">
        <v>94</v>
      </c>
      <c r="L916" s="18" t="s">
        <v>94</v>
      </c>
      <c r="M916" s="18" t="s">
        <v>94</v>
      </c>
    </row>
    <row r="917" spans="1:13">
      <c r="A917" s="18" t="s">
        <v>961</v>
      </c>
      <c r="B917" s="18" t="s">
        <v>1052</v>
      </c>
      <c r="C917" s="18" t="s">
        <v>696</v>
      </c>
      <c r="D917" s="18" t="s">
        <v>675</v>
      </c>
      <c r="E917" s="18" t="s">
        <v>784</v>
      </c>
      <c r="F917" s="18" t="s">
        <v>1161</v>
      </c>
      <c r="G917" s="18" t="s">
        <v>94</v>
      </c>
      <c r="H917" s="18" t="s">
        <v>94</v>
      </c>
      <c r="I917" s="18" t="s">
        <v>94</v>
      </c>
      <c r="J917" s="18" t="s">
        <v>94</v>
      </c>
      <c r="K917" s="18" t="s">
        <v>94</v>
      </c>
      <c r="L917" s="18" t="s">
        <v>94</v>
      </c>
      <c r="M917" s="18" t="s">
        <v>94</v>
      </c>
    </row>
    <row r="918" spans="1:13">
      <c r="A918" s="18" t="s">
        <v>102</v>
      </c>
      <c r="B918" s="18" t="s">
        <v>666</v>
      </c>
      <c r="C918" s="18" t="s">
        <v>666</v>
      </c>
      <c r="D918" s="18" t="s">
        <v>666</v>
      </c>
      <c r="E918" s="18" t="s">
        <v>666</v>
      </c>
      <c r="F918" s="18" t="s">
        <v>666</v>
      </c>
      <c r="G918" s="18" t="s">
        <v>94</v>
      </c>
      <c r="H918" s="18" t="s">
        <v>94</v>
      </c>
      <c r="I918" s="18" t="s">
        <v>94</v>
      </c>
      <c r="J918" s="18" t="s">
        <v>94</v>
      </c>
      <c r="K918" s="18" t="s">
        <v>94</v>
      </c>
      <c r="L918" s="18" t="s">
        <v>94</v>
      </c>
      <c r="M918" s="18" t="s">
        <v>94</v>
      </c>
    </row>
    <row r="919" spans="1:13">
      <c r="A919" s="18" t="s">
        <v>94</v>
      </c>
      <c r="B919" s="18" t="s">
        <v>116</v>
      </c>
      <c r="C919" s="18" t="s">
        <v>94</v>
      </c>
      <c r="D919" s="18" t="s">
        <v>94</v>
      </c>
      <c r="E919" s="18" t="s">
        <v>94</v>
      </c>
      <c r="F919" s="18" t="s">
        <v>94</v>
      </c>
      <c r="G919" s="18" t="s">
        <v>94</v>
      </c>
      <c r="H919" s="18" t="s">
        <v>94</v>
      </c>
      <c r="I919" s="18" t="s">
        <v>94</v>
      </c>
      <c r="J919" s="18" t="s">
        <v>94</v>
      </c>
      <c r="K919" s="18" t="s">
        <v>94</v>
      </c>
      <c r="L919" s="18" t="s">
        <v>94</v>
      </c>
      <c r="M919" s="18" t="s">
        <v>94</v>
      </c>
    </row>
    <row r="920" spans="1:13">
      <c r="A920" s="18" t="s">
        <v>1121</v>
      </c>
      <c r="B920" s="18" t="s">
        <v>94</v>
      </c>
      <c r="C920" s="18" t="s">
        <v>94</v>
      </c>
      <c r="D920" s="18" t="s">
        <v>94</v>
      </c>
      <c r="E920" s="18" t="s">
        <v>94</v>
      </c>
      <c r="F920" s="18" t="s">
        <v>94</v>
      </c>
      <c r="G920" s="18" t="s">
        <v>94</v>
      </c>
      <c r="H920" s="18" t="s">
        <v>94</v>
      </c>
      <c r="I920" s="18" t="s">
        <v>94</v>
      </c>
      <c r="J920" s="18" t="s">
        <v>94</v>
      </c>
      <c r="K920" s="18" t="s">
        <v>94</v>
      </c>
      <c r="L920" s="18" t="s">
        <v>94</v>
      </c>
      <c r="M920" s="18" t="s">
        <v>94</v>
      </c>
    </row>
    <row r="921" spans="1:13">
      <c r="A921" s="18" t="s">
        <v>1037</v>
      </c>
      <c r="B921" s="18" t="s">
        <v>662</v>
      </c>
      <c r="C921" s="18" t="s">
        <v>662</v>
      </c>
      <c r="D921" s="18" t="s">
        <v>662</v>
      </c>
      <c r="E921" s="18" t="s">
        <v>662</v>
      </c>
      <c r="F921" s="18" t="s">
        <v>662</v>
      </c>
      <c r="G921" s="18" t="s">
        <v>94</v>
      </c>
      <c r="H921" s="18" t="s">
        <v>94</v>
      </c>
      <c r="I921" s="18" t="s">
        <v>94</v>
      </c>
      <c r="J921" s="18" t="s">
        <v>94</v>
      </c>
      <c r="K921" s="18" t="s">
        <v>94</v>
      </c>
      <c r="L921" s="18" t="s">
        <v>94</v>
      </c>
      <c r="M921" s="18" t="s">
        <v>94</v>
      </c>
    </row>
    <row r="922" spans="1:13">
      <c r="A922" s="18" t="s">
        <v>1038</v>
      </c>
      <c r="B922" s="18" t="s">
        <v>1210</v>
      </c>
      <c r="C922" s="18" t="s">
        <v>1069</v>
      </c>
      <c r="D922" s="18" t="s">
        <v>1083</v>
      </c>
      <c r="E922" s="18" t="s">
        <v>1205</v>
      </c>
      <c r="F922" s="18" t="s">
        <v>1429</v>
      </c>
      <c r="G922" s="18" t="s">
        <v>94</v>
      </c>
      <c r="H922" s="18" t="s">
        <v>94</v>
      </c>
      <c r="I922" s="18" t="s">
        <v>94</v>
      </c>
      <c r="J922" s="18" t="s">
        <v>94</v>
      </c>
      <c r="K922" s="18" t="s">
        <v>94</v>
      </c>
      <c r="L922" s="18" t="s">
        <v>94</v>
      </c>
      <c r="M922" s="18" t="s">
        <v>94</v>
      </c>
    </row>
    <row r="923" spans="1:13">
      <c r="A923" s="18" t="s">
        <v>1039</v>
      </c>
      <c r="B923" s="18" t="s">
        <v>835</v>
      </c>
      <c r="C923" s="18" t="s">
        <v>1345</v>
      </c>
      <c r="D923" s="18" t="s">
        <v>1156</v>
      </c>
      <c r="E923" s="18" t="s">
        <v>746</v>
      </c>
      <c r="F923" s="18" t="s">
        <v>1097</v>
      </c>
      <c r="G923" s="18" t="s">
        <v>94</v>
      </c>
      <c r="H923" s="18" t="s">
        <v>94</v>
      </c>
      <c r="I923" s="18" t="s">
        <v>94</v>
      </c>
      <c r="J923" s="18" t="s">
        <v>94</v>
      </c>
      <c r="K923" s="18" t="s">
        <v>94</v>
      </c>
      <c r="L923" s="18" t="s">
        <v>94</v>
      </c>
      <c r="M923" s="18" t="s">
        <v>94</v>
      </c>
    </row>
    <row r="924" spans="1:13">
      <c r="A924" s="18" t="s">
        <v>1040</v>
      </c>
      <c r="B924" s="18" t="s">
        <v>676</v>
      </c>
      <c r="C924" s="18" t="s">
        <v>874</v>
      </c>
      <c r="D924" s="18" t="s">
        <v>1392</v>
      </c>
      <c r="E924" s="18" t="s">
        <v>992</v>
      </c>
      <c r="F924" s="18" t="s">
        <v>784</v>
      </c>
      <c r="G924" s="18" t="s">
        <v>94</v>
      </c>
      <c r="H924" s="18" t="s">
        <v>94</v>
      </c>
      <c r="I924" s="18" t="s">
        <v>94</v>
      </c>
      <c r="J924" s="18" t="s">
        <v>94</v>
      </c>
      <c r="K924" s="18" t="s">
        <v>94</v>
      </c>
      <c r="L924" s="18" t="s">
        <v>94</v>
      </c>
      <c r="M924" s="18" t="s">
        <v>94</v>
      </c>
    </row>
    <row r="925" spans="1:13">
      <c r="A925" s="18" t="s">
        <v>1034</v>
      </c>
      <c r="B925" s="18" t="s">
        <v>1046</v>
      </c>
      <c r="C925" s="18" t="s">
        <v>1070</v>
      </c>
      <c r="D925" s="18" t="s">
        <v>669</v>
      </c>
      <c r="E925" s="18" t="s">
        <v>1056</v>
      </c>
      <c r="F925" s="18" t="s">
        <v>787</v>
      </c>
      <c r="G925" s="18" t="s">
        <v>94</v>
      </c>
      <c r="H925" s="18" t="s">
        <v>94</v>
      </c>
      <c r="I925" s="18" t="s">
        <v>94</v>
      </c>
      <c r="J925" s="18" t="s">
        <v>94</v>
      </c>
      <c r="K925" s="18" t="s">
        <v>94</v>
      </c>
      <c r="L925" s="18" t="s">
        <v>94</v>
      </c>
      <c r="M925" s="18" t="s">
        <v>94</v>
      </c>
    </row>
    <row r="926" spans="1:13">
      <c r="A926" s="18" t="s">
        <v>961</v>
      </c>
      <c r="B926" s="18" t="s">
        <v>763</v>
      </c>
      <c r="C926" s="18" t="s">
        <v>672</v>
      </c>
      <c r="D926" s="18" t="s">
        <v>1053</v>
      </c>
      <c r="E926" s="18" t="s">
        <v>1345</v>
      </c>
      <c r="F926" s="18" t="s">
        <v>763</v>
      </c>
      <c r="G926" s="18" t="s">
        <v>94</v>
      </c>
      <c r="H926" s="18" t="s">
        <v>94</v>
      </c>
      <c r="I926" s="18" t="s">
        <v>94</v>
      </c>
      <c r="J926" s="18" t="s">
        <v>94</v>
      </c>
      <c r="K926" s="18" t="s">
        <v>94</v>
      </c>
      <c r="L926" s="18" t="s">
        <v>94</v>
      </c>
      <c r="M926" s="18" t="s">
        <v>94</v>
      </c>
    </row>
    <row r="927" spans="1:13">
      <c r="A927" s="18" t="s">
        <v>102</v>
      </c>
      <c r="B927" s="18" t="s">
        <v>666</v>
      </c>
      <c r="C927" s="18" t="s">
        <v>666</v>
      </c>
      <c r="D927" s="18" t="s">
        <v>666</v>
      </c>
      <c r="E927" s="18" t="s">
        <v>666</v>
      </c>
      <c r="F927" s="18" t="s">
        <v>666</v>
      </c>
      <c r="G927" s="18" t="s">
        <v>94</v>
      </c>
      <c r="H927" s="18" t="s">
        <v>94</v>
      </c>
      <c r="I927" s="18" t="s">
        <v>94</v>
      </c>
      <c r="J927" s="18" t="s">
        <v>94</v>
      </c>
      <c r="K927" s="18" t="s">
        <v>94</v>
      </c>
      <c r="L927" s="18" t="s">
        <v>94</v>
      </c>
      <c r="M927" s="18" t="s">
        <v>94</v>
      </c>
    </row>
    <row r="928" spans="1:13">
      <c r="A928" s="18" t="s">
        <v>94</v>
      </c>
      <c r="B928" s="18" t="s">
        <v>1280</v>
      </c>
      <c r="C928" s="18" t="s">
        <v>94</v>
      </c>
      <c r="D928" s="18" t="s">
        <v>94</v>
      </c>
      <c r="E928" s="18" t="s">
        <v>94</v>
      </c>
      <c r="F928" s="18" t="s">
        <v>94</v>
      </c>
      <c r="G928" s="18" t="s">
        <v>94</v>
      </c>
      <c r="H928" s="18" t="s">
        <v>94</v>
      </c>
      <c r="I928" s="18" t="s">
        <v>94</v>
      </c>
      <c r="J928" s="18" t="s">
        <v>94</v>
      </c>
      <c r="K928" s="18" t="s">
        <v>94</v>
      </c>
      <c r="L928" s="18" t="s">
        <v>94</v>
      </c>
      <c r="M928" s="18" t="s">
        <v>94</v>
      </c>
    </row>
    <row r="929" spans="1:13">
      <c r="A929" s="18" t="s">
        <v>1122</v>
      </c>
      <c r="B929" s="18" t="s">
        <v>94</v>
      </c>
      <c r="C929" s="18" t="s">
        <v>94</v>
      </c>
      <c r="D929" s="18" t="s">
        <v>94</v>
      </c>
      <c r="E929" s="18" t="s">
        <v>94</v>
      </c>
      <c r="F929" s="18" t="s">
        <v>94</v>
      </c>
      <c r="G929" s="18" t="s">
        <v>94</v>
      </c>
      <c r="H929" s="18" t="s">
        <v>94</v>
      </c>
      <c r="I929" s="18" t="s">
        <v>94</v>
      </c>
      <c r="J929" s="18" t="s">
        <v>94</v>
      </c>
      <c r="K929" s="18" t="s">
        <v>94</v>
      </c>
      <c r="L929" s="18" t="s">
        <v>94</v>
      </c>
      <c r="M929" s="18" t="s">
        <v>94</v>
      </c>
    </row>
    <row r="930" spans="1:13">
      <c r="A930" s="18" t="s">
        <v>1037</v>
      </c>
      <c r="B930" s="18" t="s">
        <v>662</v>
      </c>
      <c r="C930" s="18" t="s">
        <v>662</v>
      </c>
      <c r="D930" s="18" t="s">
        <v>662</v>
      </c>
      <c r="E930" s="18" t="s">
        <v>662</v>
      </c>
      <c r="F930" s="18" t="s">
        <v>94</v>
      </c>
      <c r="G930" s="18" t="s">
        <v>94</v>
      </c>
      <c r="H930" s="18" t="s">
        <v>94</v>
      </c>
      <c r="I930" s="18" t="s">
        <v>94</v>
      </c>
      <c r="J930" s="18" t="s">
        <v>94</v>
      </c>
      <c r="K930" s="18" t="s">
        <v>94</v>
      </c>
      <c r="L930" s="18" t="s">
        <v>94</v>
      </c>
      <c r="M930" s="18" t="s">
        <v>94</v>
      </c>
    </row>
    <row r="931" spans="1:13">
      <c r="A931" s="18" t="s">
        <v>1038</v>
      </c>
      <c r="B931" s="18" t="s">
        <v>1054</v>
      </c>
      <c r="C931" s="18" t="s">
        <v>1071</v>
      </c>
      <c r="D931" s="18" t="s">
        <v>1084</v>
      </c>
      <c r="E931" s="18" t="s">
        <v>1095</v>
      </c>
      <c r="F931" s="18" t="s">
        <v>94</v>
      </c>
      <c r="G931" s="18" t="s">
        <v>94</v>
      </c>
      <c r="H931" s="18" t="s">
        <v>94</v>
      </c>
      <c r="I931" s="18" t="s">
        <v>94</v>
      </c>
      <c r="J931" s="18" t="s">
        <v>94</v>
      </c>
      <c r="K931" s="18" t="s">
        <v>94</v>
      </c>
      <c r="L931" s="18" t="s">
        <v>94</v>
      </c>
      <c r="M931" s="18" t="s">
        <v>94</v>
      </c>
    </row>
    <row r="932" spans="1:13">
      <c r="A932" s="18" t="s">
        <v>1039</v>
      </c>
      <c r="B932" s="18" t="s">
        <v>836</v>
      </c>
      <c r="C932" s="18" t="s">
        <v>721</v>
      </c>
      <c r="D932" s="18" t="s">
        <v>688</v>
      </c>
      <c r="E932" s="18" t="s">
        <v>946</v>
      </c>
      <c r="F932" s="18" t="s">
        <v>94</v>
      </c>
      <c r="G932" s="18" t="s">
        <v>94</v>
      </c>
      <c r="H932" s="18" t="s">
        <v>94</v>
      </c>
      <c r="I932" s="18" t="s">
        <v>94</v>
      </c>
      <c r="J932" s="18" t="s">
        <v>94</v>
      </c>
      <c r="K932" s="18" t="s">
        <v>94</v>
      </c>
      <c r="L932" s="18" t="s">
        <v>94</v>
      </c>
      <c r="M932" s="18" t="s">
        <v>94</v>
      </c>
    </row>
    <row r="933" spans="1:13">
      <c r="A933" s="18" t="s">
        <v>1040</v>
      </c>
      <c r="B933" s="18" t="s">
        <v>1055</v>
      </c>
      <c r="C933" s="18" t="s">
        <v>1072</v>
      </c>
      <c r="D933" s="18" t="s">
        <v>1085</v>
      </c>
      <c r="E933" s="18" t="s">
        <v>1003</v>
      </c>
      <c r="F933" s="18" t="s">
        <v>94</v>
      </c>
      <c r="G933" s="18" t="s">
        <v>94</v>
      </c>
      <c r="H933" s="18" t="s">
        <v>94</v>
      </c>
      <c r="I933" s="18" t="s">
        <v>94</v>
      </c>
      <c r="J933" s="18" t="s">
        <v>94</v>
      </c>
      <c r="K933" s="18" t="s">
        <v>94</v>
      </c>
      <c r="L933" s="18" t="s">
        <v>94</v>
      </c>
      <c r="M933" s="18" t="s">
        <v>94</v>
      </c>
    </row>
    <row r="934" spans="1:13">
      <c r="A934" s="18" t="s">
        <v>1034</v>
      </c>
      <c r="B934" s="18" t="s">
        <v>667</v>
      </c>
      <c r="C934" s="18" t="s">
        <v>1066</v>
      </c>
      <c r="D934" s="18" t="s">
        <v>875</v>
      </c>
      <c r="E934" s="18" t="s">
        <v>787</v>
      </c>
      <c r="F934" s="18" t="s">
        <v>94</v>
      </c>
      <c r="G934" s="18" t="s">
        <v>94</v>
      </c>
      <c r="H934" s="18" t="s">
        <v>94</v>
      </c>
      <c r="I934" s="18" t="s">
        <v>94</v>
      </c>
      <c r="J934" s="18" t="s">
        <v>94</v>
      </c>
      <c r="K934" s="18" t="s">
        <v>94</v>
      </c>
      <c r="L934" s="18" t="s">
        <v>94</v>
      </c>
      <c r="M934" s="18" t="s">
        <v>94</v>
      </c>
    </row>
    <row r="935" spans="1:13">
      <c r="A935" s="18" t="s">
        <v>961</v>
      </c>
      <c r="B935" s="18" t="s">
        <v>1043</v>
      </c>
      <c r="C935" s="18" t="s">
        <v>807</v>
      </c>
      <c r="D935" s="18" t="s">
        <v>1086</v>
      </c>
      <c r="E935" s="18" t="s">
        <v>677</v>
      </c>
      <c r="F935" s="18" t="s">
        <v>94</v>
      </c>
      <c r="G935" s="18" t="s">
        <v>94</v>
      </c>
      <c r="H935" s="18" t="s">
        <v>94</v>
      </c>
      <c r="I935" s="18" t="s">
        <v>94</v>
      </c>
      <c r="J935" s="18" t="s">
        <v>94</v>
      </c>
      <c r="K935" s="18" t="s">
        <v>94</v>
      </c>
      <c r="L935" s="18" t="s">
        <v>94</v>
      </c>
      <c r="M935" s="18" t="s">
        <v>94</v>
      </c>
    </row>
    <row r="936" spans="1:13">
      <c r="A936" s="18" t="s">
        <v>102</v>
      </c>
      <c r="B936" s="18" t="s">
        <v>666</v>
      </c>
      <c r="C936" s="18" t="s">
        <v>666</v>
      </c>
      <c r="D936" s="18" t="s">
        <v>666</v>
      </c>
      <c r="E936" s="18" t="s">
        <v>666</v>
      </c>
      <c r="F936" s="18" t="s">
        <v>94</v>
      </c>
      <c r="G936" s="18" t="s">
        <v>94</v>
      </c>
      <c r="H936" s="18" t="s">
        <v>94</v>
      </c>
      <c r="I936" s="18" t="s">
        <v>94</v>
      </c>
      <c r="J936" s="18" t="s">
        <v>94</v>
      </c>
      <c r="K936" s="18" t="s">
        <v>94</v>
      </c>
      <c r="L936" s="18" t="s">
        <v>94</v>
      </c>
      <c r="M936" s="18" t="s">
        <v>94</v>
      </c>
    </row>
    <row r="937" spans="1:13">
      <c r="A937" s="18" t="s">
        <v>94</v>
      </c>
      <c r="B937" s="18" t="s">
        <v>1280</v>
      </c>
      <c r="C937" s="18" t="s">
        <v>94</v>
      </c>
      <c r="D937" s="18" t="s">
        <v>94</v>
      </c>
      <c r="E937" s="18" t="s">
        <v>94</v>
      </c>
      <c r="F937" s="18" t="s">
        <v>94</v>
      </c>
      <c r="G937" s="18" t="s">
        <v>94</v>
      </c>
      <c r="H937" s="18" t="s">
        <v>94</v>
      </c>
      <c r="I937" s="18" t="s">
        <v>94</v>
      </c>
      <c r="J937" s="18" t="s">
        <v>94</v>
      </c>
      <c r="K937" s="18" t="s">
        <v>94</v>
      </c>
      <c r="L937" s="18" t="s">
        <v>94</v>
      </c>
      <c r="M937" s="18" t="s">
        <v>94</v>
      </c>
    </row>
    <row r="938" spans="1:13">
      <c r="A938" s="18" t="s">
        <v>1123</v>
      </c>
      <c r="B938" s="18" t="s">
        <v>94</v>
      </c>
      <c r="C938" s="18" t="s">
        <v>94</v>
      </c>
      <c r="D938" s="18" t="s">
        <v>94</v>
      </c>
      <c r="E938" s="18" t="s">
        <v>94</v>
      </c>
      <c r="F938" s="18" t="s">
        <v>94</v>
      </c>
      <c r="G938" s="18" t="s">
        <v>94</v>
      </c>
      <c r="H938" s="18" t="s">
        <v>94</v>
      </c>
      <c r="I938" s="18" t="s">
        <v>94</v>
      </c>
      <c r="J938" s="18" t="s">
        <v>94</v>
      </c>
      <c r="K938" s="18" t="s">
        <v>94</v>
      </c>
      <c r="L938" s="18" t="s">
        <v>94</v>
      </c>
      <c r="M938" s="18" t="s">
        <v>94</v>
      </c>
    </row>
    <row r="939" spans="1:13">
      <c r="A939" s="18" t="s">
        <v>1037</v>
      </c>
      <c r="B939" s="18" t="s">
        <v>662</v>
      </c>
      <c r="C939" s="18" t="s">
        <v>662</v>
      </c>
      <c r="D939" s="18" t="s">
        <v>662</v>
      </c>
      <c r="E939" s="18" t="s">
        <v>662</v>
      </c>
      <c r="F939" s="18" t="s">
        <v>94</v>
      </c>
      <c r="G939" s="18" t="s">
        <v>94</v>
      </c>
      <c r="H939" s="18" t="s">
        <v>94</v>
      </c>
      <c r="I939" s="18" t="s">
        <v>94</v>
      </c>
      <c r="J939" s="18" t="s">
        <v>94</v>
      </c>
      <c r="K939" s="18" t="s">
        <v>94</v>
      </c>
      <c r="L939" s="18" t="s">
        <v>94</v>
      </c>
      <c r="M939" s="18" t="s">
        <v>94</v>
      </c>
    </row>
    <row r="940" spans="1:13">
      <c r="A940" s="18" t="s">
        <v>1038</v>
      </c>
      <c r="B940" s="18" t="s">
        <v>1316</v>
      </c>
      <c r="C940" s="18" t="s">
        <v>1346</v>
      </c>
      <c r="D940" s="18" t="s">
        <v>966</v>
      </c>
      <c r="E940" s="18" t="s">
        <v>1244</v>
      </c>
      <c r="F940" s="18" t="s">
        <v>94</v>
      </c>
      <c r="G940" s="18" t="s">
        <v>94</v>
      </c>
      <c r="H940" s="18" t="s">
        <v>94</v>
      </c>
      <c r="I940" s="18" t="s">
        <v>94</v>
      </c>
      <c r="J940" s="18" t="s">
        <v>94</v>
      </c>
      <c r="K940" s="18" t="s">
        <v>94</v>
      </c>
      <c r="L940" s="18" t="s">
        <v>94</v>
      </c>
      <c r="M940" s="18" t="s">
        <v>94</v>
      </c>
    </row>
    <row r="941" spans="1:13">
      <c r="A941" s="18" t="s">
        <v>1039</v>
      </c>
      <c r="B941" s="18" t="s">
        <v>676</v>
      </c>
      <c r="C941" s="18" t="s">
        <v>746</v>
      </c>
      <c r="D941" s="18" t="s">
        <v>695</v>
      </c>
      <c r="E941" s="18" t="s">
        <v>690</v>
      </c>
      <c r="F941" s="18" t="s">
        <v>94</v>
      </c>
      <c r="G941" s="18" t="s">
        <v>94</v>
      </c>
      <c r="H941" s="18" t="s">
        <v>94</v>
      </c>
      <c r="I941" s="18" t="s">
        <v>94</v>
      </c>
      <c r="J941" s="18" t="s">
        <v>94</v>
      </c>
      <c r="K941" s="18" t="s">
        <v>94</v>
      </c>
      <c r="L941" s="18" t="s">
        <v>94</v>
      </c>
      <c r="M941" s="18" t="s">
        <v>94</v>
      </c>
    </row>
    <row r="942" spans="1:13">
      <c r="A942" s="18" t="s">
        <v>1040</v>
      </c>
      <c r="B942" s="18" t="s">
        <v>1075</v>
      </c>
      <c r="C942" s="18" t="s">
        <v>1103</v>
      </c>
      <c r="D942" s="18" t="s">
        <v>1172</v>
      </c>
      <c r="E942" s="18" t="s">
        <v>1428</v>
      </c>
      <c r="F942" s="18" t="s">
        <v>94</v>
      </c>
      <c r="G942" s="18" t="s">
        <v>94</v>
      </c>
      <c r="H942" s="18" t="s">
        <v>94</v>
      </c>
      <c r="I942" s="18" t="s">
        <v>94</v>
      </c>
      <c r="J942" s="18" t="s">
        <v>94</v>
      </c>
      <c r="K942" s="18" t="s">
        <v>94</v>
      </c>
      <c r="L942" s="18" t="s">
        <v>94</v>
      </c>
      <c r="M942" s="18" t="s">
        <v>94</v>
      </c>
    </row>
    <row r="943" spans="1:13">
      <c r="A943" s="18" t="s">
        <v>1034</v>
      </c>
      <c r="B943" s="18" t="s">
        <v>1043</v>
      </c>
      <c r="C943" s="18" t="s">
        <v>803</v>
      </c>
      <c r="D943" s="18" t="s">
        <v>877</v>
      </c>
      <c r="E943" s="18" t="s">
        <v>1051</v>
      </c>
      <c r="F943" s="18" t="s">
        <v>94</v>
      </c>
      <c r="G943" s="18" t="s">
        <v>94</v>
      </c>
      <c r="H943" s="18" t="s">
        <v>94</v>
      </c>
      <c r="I943" s="18" t="s">
        <v>94</v>
      </c>
      <c r="J943" s="18" t="s">
        <v>94</v>
      </c>
      <c r="K943" s="18" t="s">
        <v>94</v>
      </c>
      <c r="L943" s="18" t="s">
        <v>94</v>
      </c>
      <c r="M943" s="18" t="s">
        <v>94</v>
      </c>
    </row>
    <row r="944" spans="1:13">
      <c r="A944" s="18" t="s">
        <v>961</v>
      </c>
      <c r="B944" s="18" t="s">
        <v>771</v>
      </c>
      <c r="C944" s="18" t="s">
        <v>788</v>
      </c>
      <c r="D944" s="18" t="s">
        <v>784</v>
      </c>
      <c r="E944" s="18" t="s">
        <v>1161</v>
      </c>
      <c r="F944" s="18" t="s">
        <v>94</v>
      </c>
      <c r="G944" s="18" t="s">
        <v>94</v>
      </c>
      <c r="H944" s="18" t="s">
        <v>94</v>
      </c>
      <c r="I944" s="18" t="s">
        <v>94</v>
      </c>
      <c r="J944" s="18" t="s">
        <v>94</v>
      </c>
      <c r="K944" s="18" t="s">
        <v>94</v>
      </c>
      <c r="L944" s="18" t="s">
        <v>94</v>
      </c>
      <c r="M944" s="18" t="s">
        <v>94</v>
      </c>
    </row>
    <row r="945" spans="1:13">
      <c r="A945" s="18" t="s">
        <v>102</v>
      </c>
      <c r="B945" s="18" t="s">
        <v>666</v>
      </c>
      <c r="C945" s="18" t="s">
        <v>666</v>
      </c>
      <c r="D945" s="18" t="s">
        <v>666</v>
      </c>
      <c r="E945" s="18" t="s">
        <v>666</v>
      </c>
      <c r="F945" s="18" t="s">
        <v>94</v>
      </c>
      <c r="G945" s="18" t="s">
        <v>94</v>
      </c>
      <c r="H945" s="18" t="s">
        <v>94</v>
      </c>
      <c r="I945" s="18" t="s">
        <v>94</v>
      </c>
      <c r="J945" s="18" t="s">
        <v>94</v>
      </c>
      <c r="K945" s="18" t="s">
        <v>94</v>
      </c>
      <c r="L945" s="18" t="s">
        <v>94</v>
      </c>
      <c r="M945" s="18" t="s">
        <v>94</v>
      </c>
    </row>
    <row r="946" spans="1:13">
      <c r="A946" s="18" t="s">
        <v>94</v>
      </c>
      <c r="B946" s="18" t="s">
        <v>1280</v>
      </c>
      <c r="C946" s="18" t="s">
        <v>94</v>
      </c>
      <c r="D946" s="18" t="s">
        <v>94</v>
      </c>
      <c r="E946" s="18" t="s">
        <v>94</v>
      </c>
      <c r="F946" s="18" t="s">
        <v>94</v>
      </c>
      <c r="G946" s="18" t="s">
        <v>94</v>
      </c>
      <c r="H946" s="18" t="s">
        <v>94</v>
      </c>
      <c r="I946" s="18" t="s">
        <v>94</v>
      </c>
      <c r="J946" s="18" t="s">
        <v>94</v>
      </c>
      <c r="K946" s="18" t="s">
        <v>94</v>
      </c>
      <c r="L946" s="18" t="s">
        <v>94</v>
      </c>
      <c r="M946" s="18" t="s">
        <v>94</v>
      </c>
    </row>
    <row r="947" spans="1:13">
      <c r="A947" s="18" t="s">
        <v>1124</v>
      </c>
      <c r="B947" s="18" t="s">
        <v>94</v>
      </c>
      <c r="C947" s="18" t="s">
        <v>94</v>
      </c>
      <c r="D947" s="18" t="s">
        <v>94</v>
      </c>
      <c r="E947" s="18" t="s">
        <v>94</v>
      </c>
      <c r="F947" s="18" t="s">
        <v>94</v>
      </c>
      <c r="G947" s="18" t="s">
        <v>94</v>
      </c>
      <c r="H947" s="18" t="s">
        <v>94</v>
      </c>
      <c r="I947" s="18" t="s">
        <v>94</v>
      </c>
      <c r="J947" s="18" t="s">
        <v>94</v>
      </c>
      <c r="K947" s="18" t="s">
        <v>94</v>
      </c>
      <c r="L947" s="18" t="s">
        <v>94</v>
      </c>
      <c r="M947" s="18" t="s">
        <v>94</v>
      </c>
    </row>
    <row r="948" spans="1:13">
      <c r="A948" s="18" t="s">
        <v>1037</v>
      </c>
      <c r="B948" s="18" t="s">
        <v>662</v>
      </c>
      <c r="C948" s="18" t="s">
        <v>662</v>
      </c>
      <c r="D948" s="18" t="s">
        <v>662</v>
      </c>
      <c r="E948" s="18" t="s">
        <v>662</v>
      </c>
      <c r="F948" s="18" t="s">
        <v>94</v>
      </c>
      <c r="G948" s="18" t="s">
        <v>94</v>
      </c>
      <c r="H948" s="18" t="s">
        <v>94</v>
      </c>
      <c r="I948" s="18" t="s">
        <v>94</v>
      </c>
      <c r="J948" s="18" t="s">
        <v>94</v>
      </c>
      <c r="K948" s="18" t="s">
        <v>94</v>
      </c>
      <c r="L948" s="18" t="s">
        <v>94</v>
      </c>
      <c r="M948" s="18" t="s">
        <v>94</v>
      </c>
    </row>
    <row r="949" spans="1:13">
      <c r="A949" s="18" t="s">
        <v>1038</v>
      </c>
      <c r="B949" s="18" t="s">
        <v>1317</v>
      </c>
      <c r="C949" s="18" t="s">
        <v>1212</v>
      </c>
      <c r="D949" s="18" t="s">
        <v>1205</v>
      </c>
      <c r="E949" s="18" t="s">
        <v>1429</v>
      </c>
      <c r="F949" s="18" t="s">
        <v>94</v>
      </c>
      <c r="G949" s="18" t="s">
        <v>94</v>
      </c>
      <c r="H949" s="18" t="s">
        <v>94</v>
      </c>
      <c r="I949" s="18" t="s">
        <v>94</v>
      </c>
      <c r="J949" s="18" t="s">
        <v>94</v>
      </c>
      <c r="K949" s="18" t="s">
        <v>94</v>
      </c>
      <c r="L949" s="18" t="s">
        <v>94</v>
      </c>
      <c r="M949" s="18" t="s">
        <v>94</v>
      </c>
    </row>
    <row r="950" spans="1:13">
      <c r="A950" s="18" t="s">
        <v>1039</v>
      </c>
      <c r="B950" s="18" t="s">
        <v>1239</v>
      </c>
      <c r="C950" s="18" t="s">
        <v>717</v>
      </c>
      <c r="D950" s="18" t="s">
        <v>746</v>
      </c>
      <c r="E950" s="18" t="s">
        <v>1097</v>
      </c>
      <c r="F950" s="18" t="s">
        <v>94</v>
      </c>
      <c r="G950" s="18" t="s">
        <v>94</v>
      </c>
      <c r="H950" s="18" t="s">
        <v>94</v>
      </c>
      <c r="I950" s="18" t="s">
        <v>94</v>
      </c>
      <c r="J950" s="18" t="s">
        <v>94</v>
      </c>
      <c r="K950" s="18" t="s">
        <v>94</v>
      </c>
      <c r="L950" s="18" t="s">
        <v>94</v>
      </c>
      <c r="M950" s="18" t="s">
        <v>94</v>
      </c>
    </row>
    <row r="951" spans="1:13">
      <c r="A951" s="18" t="s">
        <v>1040</v>
      </c>
      <c r="B951" s="18" t="s">
        <v>681</v>
      </c>
      <c r="C951" s="18" t="s">
        <v>1150</v>
      </c>
      <c r="D951" s="18" t="s">
        <v>992</v>
      </c>
      <c r="E951" s="18" t="s">
        <v>784</v>
      </c>
      <c r="F951" s="18" t="s">
        <v>94</v>
      </c>
      <c r="G951" s="18" t="s">
        <v>94</v>
      </c>
      <c r="H951" s="18" t="s">
        <v>94</v>
      </c>
      <c r="I951" s="18" t="s">
        <v>94</v>
      </c>
      <c r="J951" s="18" t="s">
        <v>94</v>
      </c>
      <c r="K951" s="18" t="s">
        <v>94</v>
      </c>
      <c r="L951" s="18" t="s">
        <v>94</v>
      </c>
      <c r="M951" s="18" t="s">
        <v>94</v>
      </c>
    </row>
    <row r="952" spans="1:13">
      <c r="A952" s="18" t="s">
        <v>1034</v>
      </c>
      <c r="B952" s="18" t="s">
        <v>724</v>
      </c>
      <c r="C952" s="18" t="s">
        <v>875</v>
      </c>
      <c r="D952" s="18" t="s">
        <v>1056</v>
      </c>
      <c r="E952" s="18" t="s">
        <v>787</v>
      </c>
      <c r="F952" s="18" t="s">
        <v>94</v>
      </c>
      <c r="G952" s="18" t="s">
        <v>94</v>
      </c>
      <c r="H952" s="18" t="s">
        <v>94</v>
      </c>
      <c r="I952" s="18" t="s">
        <v>94</v>
      </c>
      <c r="J952" s="18" t="s">
        <v>94</v>
      </c>
      <c r="K952" s="18" t="s">
        <v>94</v>
      </c>
      <c r="L952" s="18" t="s">
        <v>94</v>
      </c>
      <c r="M952" s="18" t="s">
        <v>94</v>
      </c>
    </row>
    <row r="953" spans="1:13">
      <c r="A953" s="18" t="s">
        <v>961</v>
      </c>
      <c r="B953" s="18" t="s">
        <v>724</v>
      </c>
      <c r="C953" s="18" t="s">
        <v>801</v>
      </c>
      <c r="D953" s="18" t="s">
        <v>1345</v>
      </c>
      <c r="E953" s="18" t="s">
        <v>763</v>
      </c>
      <c r="F953" s="18" t="s">
        <v>94</v>
      </c>
      <c r="G953" s="18" t="s">
        <v>94</v>
      </c>
      <c r="H953" s="18" t="s">
        <v>94</v>
      </c>
      <c r="I953" s="18" t="s">
        <v>94</v>
      </c>
      <c r="J953" s="18" t="s">
        <v>94</v>
      </c>
      <c r="K953" s="18" t="s">
        <v>94</v>
      </c>
      <c r="L953" s="18" t="s">
        <v>94</v>
      </c>
      <c r="M953" s="18" t="s">
        <v>94</v>
      </c>
    </row>
    <row r="954" spans="1:13">
      <c r="A954" s="18" t="s">
        <v>102</v>
      </c>
      <c r="B954" s="18" t="s">
        <v>666</v>
      </c>
      <c r="C954" s="18" t="s">
        <v>666</v>
      </c>
      <c r="D954" s="18" t="s">
        <v>666</v>
      </c>
      <c r="E954" s="18" t="s">
        <v>666</v>
      </c>
      <c r="F954" s="18" t="s">
        <v>94</v>
      </c>
      <c r="G954" s="18" t="s">
        <v>94</v>
      </c>
      <c r="H954" s="18" t="s">
        <v>94</v>
      </c>
      <c r="I954" s="18" t="s">
        <v>94</v>
      </c>
      <c r="J954" s="18" t="s">
        <v>94</v>
      </c>
      <c r="K954" s="18" t="s">
        <v>94</v>
      </c>
      <c r="L954" s="18" t="s">
        <v>94</v>
      </c>
      <c r="M954" s="18" t="s">
        <v>94</v>
      </c>
    </row>
    <row r="955" spans="1:13">
      <c r="A955" s="18" t="s">
        <v>94</v>
      </c>
      <c r="B955" s="18" t="s">
        <v>115</v>
      </c>
      <c r="C955" s="18" t="s">
        <v>94</v>
      </c>
      <c r="D955" s="18" t="s">
        <v>94</v>
      </c>
      <c r="E955" s="18" t="s">
        <v>94</v>
      </c>
      <c r="F955" s="18" t="s">
        <v>94</v>
      </c>
      <c r="G955" s="18" t="s">
        <v>94</v>
      </c>
      <c r="H955" s="18" t="s">
        <v>94</v>
      </c>
      <c r="I955" s="18" t="s">
        <v>94</v>
      </c>
      <c r="J955" s="18" t="s">
        <v>94</v>
      </c>
      <c r="K955" s="18" t="s">
        <v>94</v>
      </c>
      <c r="L955" s="18" t="s">
        <v>94</v>
      </c>
      <c r="M955" s="18" t="s">
        <v>94</v>
      </c>
    </row>
    <row r="956" spans="1:13">
      <c r="A956" s="18" t="s">
        <v>1502</v>
      </c>
      <c r="B956" s="18" t="s">
        <v>94</v>
      </c>
      <c r="C956" s="18" t="s">
        <v>94</v>
      </c>
      <c r="D956" s="18" t="s">
        <v>94</v>
      </c>
      <c r="E956" s="18" t="s">
        <v>94</v>
      </c>
      <c r="F956" s="18" t="s">
        <v>94</v>
      </c>
      <c r="G956" s="18" t="s">
        <v>94</v>
      </c>
      <c r="H956" s="18" t="s">
        <v>94</v>
      </c>
      <c r="I956" s="18" t="s">
        <v>94</v>
      </c>
      <c r="J956" s="18" t="s">
        <v>94</v>
      </c>
      <c r="K956" s="18" t="s">
        <v>94</v>
      </c>
      <c r="L956" s="18" t="s">
        <v>94</v>
      </c>
      <c r="M956" s="18" t="s">
        <v>94</v>
      </c>
    </row>
    <row r="957" spans="1:13">
      <c r="A957" s="18" t="s">
        <v>174</v>
      </c>
      <c r="B957" s="18" t="s">
        <v>662</v>
      </c>
      <c r="C957" s="18" t="s">
        <v>662</v>
      </c>
      <c r="D957" s="18" t="s">
        <v>662</v>
      </c>
      <c r="E957" s="18" t="s">
        <v>662</v>
      </c>
      <c r="F957" s="18" t="s">
        <v>662</v>
      </c>
      <c r="G957" s="18" t="s">
        <v>662</v>
      </c>
      <c r="H957" s="18" t="s">
        <v>662</v>
      </c>
      <c r="I957" s="18" t="s">
        <v>94</v>
      </c>
      <c r="J957" s="18" t="s">
        <v>94</v>
      </c>
      <c r="K957" s="18" t="s">
        <v>94</v>
      </c>
      <c r="L957" s="18" t="s">
        <v>94</v>
      </c>
      <c r="M957" s="18" t="s">
        <v>94</v>
      </c>
    </row>
    <row r="958" spans="1:13">
      <c r="A958" s="18" t="s">
        <v>854</v>
      </c>
      <c r="B958" s="18" t="s">
        <v>1512</v>
      </c>
      <c r="C958" s="18" t="s">
        <v>1524</v>
      </c>
      <c r="D958" s="18" t="s">
        <v>1538</v>
      </c>
      <c r="E958" s="18" t="s">
        <v>1553</v>
      </c>
      <c r="F958" s="18" t="s">
        <v>1563</v>
      </c>
      <c r="G958" s="18" t="s">
        <v>956</v>
      </c>
      <c r="H958" s="18" t="s">
        <v>1559</v>
      </c>
      <c r="I958" s="18" t="s">
        <v>94</v>
      </c>
      <c r="J958" s="18" t="s">
        <v>94</v>
      </c>
      <c r="K958" s="18" t="s">
        <v>94</v>
      </c>
      <c r="L958" s="18" t="s">
        <v>94</v>
      </c>
      <c r="M958" s="18" t="s">
        <v>94</v>
      </c>
    </row>
    <row r="959" spans="1:13">
      <c r="A959" s="18" t="s">
        <v>131</v>
      </c>
      <c r="B959" s="18" t="s">
        <v>1513</v>
      </c>
      <c r="C959" s="18" t="s">
        <v>1525</v>
      </c>
      <c r="D959" s="18" t="s">
        <v>1539</v>
      </c>
      <c r="E959" s="18" t="s">
        <v>1554</v>
      </c>
      <c r="F959" s="18" t="s">
        <v>1564</v>
      </c>
      <c r="G959" s="18" t="s">
        <v>830</v>
      </c>
      <c r="H959" s="18" t="s">
        <v>1560</v>
      </c>
      <c r="I959" s="18" t="s">
        <v>94</v>
      </c>
      <c r="J959" s="18" t="s">
        <v>94</v>
      </c>
      <c r="K959" s="18" t="s">
        <v>94</v>
      </c>
      <c r="L959" s="18" t="s">
        <v>94</v>
      </c>
      <c r="M959" s="18" t="s">
        <v>94</v>
      </c>
    </row>
    <row r="960" spans="1:13">
      <c r="A960" s="18" t="s">
        <v>102</v>
      </c>
      <c r="B960" s="18" t="s">
        <v>666</v>
      </c>
      <c r="C960" s="18" t="s">
        <v>666</v>
      </c>
      <c r="D960" s="18" t="s">
        <v>666</v>
      </c>
      <c r="E960" s="18" t="s">
        <v>666</v>
      </c>
      <c r="F960" s="18" t="s">
        <v>666</v>
      </c>
      <c r="G960" s="18" t="s">
        <v>666</v>
      </c>
      <c r="H960" s="18" t="s">
        <v>666</v>
      </c>
      <c r="I960" s="18" t="s">
        <v>94</v>
      </c>
      <c r="J960" s="18" t="s">
        <v>94</v>
      </c>
      <c r="K960" s="18" t="s">
        <v>94</v>
      </c>
      <c r="L960" s="18" t="s">
        <v>94</v>
      </c>
      <c r="M960" s="18" t="s">
        <v>94</v>
      </c>
    </row>
    <row r="961" spans="1:13">
      <c r="A961" s="18" t="s">
        <v>94</v>
      </c>
      <c r="B961" s="18" t="s">
        <v>115</v>
      </c>
      <c r="C961" s="18" t="s">
        <v>94</v>
      </c>
      <c r="D961" s="18" t="s">
        <v>94</v>
      </c>
      <c r="E961" s="18" t="s">
        <v>94</v>
      </c>
      <c r="F961" s="18" t="s">
        <v>94</v>
      </c>
      <c r="G961" s="18" t="s">
        <v>94</v>
      </c>
      <c r="H961" s="18" t="s">
        <v>94</v>
      </c>
      <c r="I961" s="18" t="s">
        <v>94</v>
      </c>
      <c r="J961" s="18" t="s">
        <v>94</v>
      </c>
      <c r="K961" s="18" t="s">
        <v>94</v>
      </c>
      <c r="L961" s="18" t="s">
        <v>94</v>
      </c>
      <c r="M961" s="18" t="s">
        <v>94</v>
      </c>
    </row>
    <row r="962" spans="1:13">
      <c r="A962" s="18" t="s">
        <v>1502</v>
      </c>
      <c r="B962" s="18" t="s">
        <v>94</v>
      </c>
      <c r="C962" s="18" t="s">
        <v>94</v>
      </c>
      <c r="D962" s="18" t="s">
        <v>94</v>
      </c>
      <c r="E962" s="18" t="s">
        <v>94</v>
      </c>
      <c r="F962" s="18" t="s">
        <v>94</v>
      </c>
      <c r="G962" s="18" t="s">
        <v>94</v>
      </c>
      <c r="H962" s="18" t="s">
        <v>94</v>
      </c>
      <c r="I962" s="18" t="s">
        <v>94</v>
      </c>
      <c r="J962" s="18" t="s">
        <v>94</v>
      </c>
      <c r="K962" s="18" t="s">
        <v>94</v>
      </c>
      <c r="L962" s="18" t="s">
        <v>94</v>
      </c>
      <c r="M962" s="18" t="s">
        <v>94</v>
      </c>
    </row>
    <row r="963" spans="1:13">
      <c r="A963" s="18" t="s">
        <v>1503</v>
      </c>
      <c r="B963" s="18" t="s">
        <v>662</v>
      </c>
      <c r="C963" s="18" t="s">
        <v>662</v>
      </c>
      <c r="D963" s="18" t="s">
        <v>662</v>
      </c>
      <c r="E963" s="18" t="s">
        <v>662</v>
      </c>
      <c r="F963" s="18" t="s">
        <v>662</v>
      </c>
      <c r="G963" s="18" t="s">
        <v>662</v>
      </c>
      <c r="H963" s="18" t="s">
        <v>662</v>
      </c>
      <c r="I963" s="18" t="s">
        <v>94</v>
      </c>
      <c r="J963" s="18" t="s">
        <v>94</v>
      </c>
      <c r="K963" s="18" t="s">
        <v>94</v>
      </c>
      <c r="L963" s="18" t="s">
        <v>94</v>
      </c>
      <c r="M963" s="18" t="s">
        <v>94</v>
      </c>
    </row>
    <row r="964" spans="1:13">
      <c r="A964" s="18" t="s">
        <v>1504</v>
      </c>
      <c r="B964" s="18" t="s">
        <v>1514</v>
      </c>
      <c r="C964" s="18" t="s">
        <v>1526</v>
      </c>
      <c r="D964" s="18" t="s">
        <v>1540</v>
      </c>
      <c r="E964" s="18" t="s">
        <v>1555</v>
      </c>
      <c r="F964" s="18" t="s">
        <v>1565</v>
      </c>
      <c r="G964" s="18" t="s">
        <v>1547</v>
      </c>
      <c r="H964" s="18" t="s">
        <v>1561</v>
      </c>
      <c r="I964" s="18" t="s">
        <v>94</v>
      </c>
      <c r="J964" s="18" t="s">
        <v>94</v>
      </c>
      <c r="K964" s="18" t="s">
        <v>94</v>
      </c>
      <c r="L964" s="18" t="s">
        <v>94</v>
      </c>
      <c r="M964" s="18" t="s">
        <v>94</v>
      </c>
    </row>
    <row r="965" spans="1:13">
      <c r="A965" s="18" t="s">
        <v>1505</v>
      </c>
      <c r="B965" s="18" t="s">
        <v>1515</v>
      </c>
      <c r="C965" s="18" t="s">
        <v>1527</v>
      </c>
      <c r="D965" s="18" t="s">
        <v>970</v>
      </c>
      <c r="E965" s="18" t="s">
        <v>1556</v>
      </c>
      <c r="F965" s="18" t="s">
        <v>1566</v>
      </c>
      <c r="G965" s="18" t="s">
        <v>1548</v>
      </c>
      <c r="H965" s="18" t="s">
        <v>1000</v>
      </c>
      <c r="I965" s="18" t="s">
        <v>94</v>
      </c>
      <c r="J965" s="18" t="s">
        <v>94</v>
      </c>
      <c r="K965" s="18" t="s">
        <v>94</v>
      </c>
      <c r="L965" s="18" t="s">
        <v>94</v>
      </c>
      <c r="M965" s="18" t="s">
        <v>94</v>
      </c>
    </row>
    <row r="966" spans="1:13">
      <c r="A966" s="18" t="s">
        <v>102</v>
      </c>
      <c r="B966" s="18" t="s">
        <v>666</v>
      </c>
      <c r="C966" s="18" t="s">
        <v>666</v>
      </c>
      <c r="D966" s="18" t="s">
        <v>666</v>
      </c>
      <c r="E966" s="18" t="s">
        <v>666</v>
      </c>
      <c r="F966" s="18" t="s">
        <v>666</v>
      </c>
      <c r="G966" s="18" t="s">
        <v>666</v>
      </c>
      <c r="H966" s="18" t="s">
        <v>666</v>
      </c>
      <c r="I966" s="18" t="s">
        <v>94</v>
      </c>
      <c r="J966" s="18" t="s">
        <v>94</v>
      </c>
      <c r="K966" s="18" t="s">
        <v>94</v>
      </c>
      <c r="L966" s="18" t="s">
        <v>94</v>
      </c>
      <c r="M966" s="18" t="s">
        <v>94</v>
      </c>
    </row>
    <row r="967" spans="1:13">
      <c r="A967" s="18" t="s">
        <v>94</v>
      </c>
      <c r="B967" s="18" t="s">
        <v>115</v>
      </c>
      <c r="C967" s="18" t="s">
        <v>94</v>
      </c>
      <c r="D967" s="18" t="s">
        <v>94</v>
      </c>
      <c r="E967" s="18" t="s">
        <v>94</v>
      </c>
      <c r="F967" s="18" t="s">
        <v>94</v>
      </c>
      <c r="G967" s="18" t="s">
        <v>94</v>
      </c>
      <c r="H967" s="18" t="s">
        <v>94</v>
      </c>
      <c r="I967" s="18" t="s">
        <v>94</v>
      </c>
      <c r="J967" s="18" t="s">
        <v>94</v>
      </c>
      <c r="K967" s="18" t="s">
        <v>94</v>
      </c>
      <c r="L967" s="18" t="s">
        <v>94</v>
      </c>
      <c r="M967" s="18" t="s">
        <v>94</v>
      </c>
    </row>
    <row r="968" spans="1:13">
      <c r="A968" s="18" t="s">
        <v>1502</v>
      </c>
      <c r="B968" s="18" t="s">
        <v>94</v>
      </c>
      <c r="C968" s="18" t="s">
        <v>94</v>
      </c>
      <c r="D968" s="18" t="s">
        <v>94</v>
      </c>
      <c r="E968" s="18" t="s">
        <v>94</v>
      </c>
      <c r="F968" s="18" t="s">
        <v>94</v>
      </c>
      <c r="G968" s="18" t="s">
        <v>94</v>
      </c>
      <c r="H968" s="18" t="s">
        <v>94</v>
      </c>
      <c r="I968" s="18" t="s">
        <v>94</v>
      </c>
      <c r="J968" s="18" t="s">
        <v>94</v>
      </c>
      <c r="K968" s="18" t="s">
        <v>94</v>
      </c>
      <c r="L968" s="18" t="s">
        <v>94</v>
      </c>
      <c r="M968" s="18" t="s">
        <v>94</v>
      </c>
    </row>
    <row r="969" spans="1:13">
      <c r="A969" s="18" t="s">
        <v>1506</v>
      </c>
      <c r="B969" s="18" t="s">
        <v>662</v>
      </c>
      <c r="C969" s="18" t="s">
        <v>662</v>
      </c>
      <c r="D969" s="18" t="s">
        <v>662</v>
      </c>
      <c r="E969" s="18" t="s">
        <v>662</v>
      </c>
      <c r="F969" s="18" t="s">
        <v>662</v>
      </c>
      <c r="G969" s="18" t="s">
        <v>662</v>
      </c>
      <c r="H969" s="18" t="s">
        <v>662</v>
      </c>
      <c r="I969" s="18" t="s">
        <v>94</v>
      </c>
      <c r="J969" s="18" t="s">
        <v>94</v>
      </c>
      <c r="K969" s="18" t="s">
        <v>94</v>
      </c>
      <c r="L969" s="18" t="s">
        <v>94</v>
      </c>
      <c r="M969" s="18" t="s">
        <v>94</v>
      </c>
    </row>
    <row r="970" spans="1:13">
      <c r="A970" s="18" t="s">
        <v>1507</v>
      </c>
      <c r="B970" s="18" t="s">
        <v>772</v>
      </c>
      <c r="C970" s="18" t="s">
        <v>993</v>
      </c>
      <c r="D970" s="18" t="s">
        <v>1212</v>
      </c>
      <c r="E970" s="18" t="s">
        <v>1557</v>
      </c>
      <c r="F970" s="18" t="s">
        <v>1567</v>
      </c>
      <c r="G970" s="18" t="s">
        <v>1549</v>
      </c>
      <c r="H970" s="18" t="s">
        <v>732</v>
      </c>
      <c r="I970" s="18" t="s">
        <v>94</v>
      </c>
      <c r="J970" s="18" t="s">
        <v>94</v>
      </c>
      <c r="K970" s="18" t="s">
        <v>94</v>
      </c>
      <c r="L970" s="18" t="s">
        <v>94</v>
      </c>
      <c r="M970" s="18" t="s">
        <v>94</v>
      </c>
    </row>
    <row r="971" spans="1:13">
      <c r="A971" s="18" t="s">
        <v>1508</v>
      </c>
      <c r="B971" s="18" t="s">
        <v>1516</v>
      </c>
      <c r="C971" s="18" t="s">
        <v>1528</v>
      </c>
      <c r="D971" s="18" t="s">
        <v>795</v>
      </c>
      <c r="E971" s="18" t="s">
        <v>1558</v>
      </c>
      <c r="F971" s="18" t="s">
        <v>791</v>
      </c>
      <c r="G971" s="18" t="s">
        <v>1550</v>
      </c>
      <c r="H971" s="18" t="s">
        <v>1542</v>
      </c>
      <c r="I971" s="18" t="s">
        <v>94</v>
      </c>
      <c r="J971" s="18" t="s">
        <v>94</v>
      </c>
      <c r="K971" s="18" t="s">
        <v>94</v>
      </c>
      <c r="L971" s="18" t="s">
        <v>94</v>
      </c>
      <c r="M971" s="18" t="s">
        <v>94</v>
      </c>
    </row>
    <row r="972" spans="1:13">
      <c r="A972" s="18" t="s">
        <v>102</v>
      </c>
      <c r="B972" s="18" t="s">
        <v>666</v>
      </c>
      <c r="C972" s="18" t="s">
        <v>666</v>
      </c>
      <c r="D972" s="18" t="s">
        <v>666</v>
      </c>
      <c r="E972" s="18" t="s">
        <v>666</v>
      </c>
      <c r="F972" s="18" t="s">
        <v>666</v>
      </c>
      <c r="G972" s="18" t="s">
        <v>666</v>
      </c>
      <c r="H972" s="18" t="s">
        <v>666</v>
      </c>
      <c r="I972" s="18" t="s">
        <v>94</v>
      </c>
      <c r="J972" s="18" t="s">
        <v>94</v>
      </c>
      <c r="K972" s="18" t="s">
        <v>94</v>
      </c>
      <c r="L972" s="18" t="s">
        <v>94</v>
      </c>
      <c r="M972" s="18" t="s">
        <v>94</v>
      </c>
    </row>
    <row r="973" spans="1:13">
      <c r="A973" s="18" t="s">
        <v>94</v>
      </c>
      <c r="B973" s="18" t="s">
        <v>115</v>
      </c>
      <c r="C973" s="18" t="s">
        <v>94</v>
      </c>
      <c r="D973" s="18" t="s">
        <v>94</v>
      </c>
      <c r="E973" s="18" t="s">
        <v>94</v>
      </c>
      <c r="F973" s="18" t="s">
        <v>94</v>
      </c>
      <c r="G973" s="18" t="s">
        <v>94</v>
      </c>
      <c r="H973" s="18" t="s">
        <v>94</v>
      </c>
      <c r="I973" s="18" t="s">
        <v>94</v>
      </c>
      <c r="J973" s="18" t="s">
        <v>94</v>
      </c>
      <c r="K973" s="18" t="s">
        <v>94</v>
      </c>
      <c r="L973" s="18" t="s">
        <v>94</v>
      </c>
      <c r="M973" s="18" t="s">
        <v>94</v>
      </c>
    </row>
    <row r="974" spans="1:13">
      <c r="A974" s="18" t="s">
        <v>1502</v>
      </c>
      <c r="B974" s="18" t="s">
        <v>94</v>
      </c>
      <c r="C974" s="18" t="s">
        <v>94</v>
      </c>
      <c r="D974" s="18" t="s">
        <v>94</v>
      </c>
      <c r="E974" s="18" t="s">
        <v>94</v>
      </c>
      <c r="F974" s="18" t="s">
        <v>94</v>
      </c>
      <c r="G974" s="18" t="s">
        <v>94</v>
      </c>
      <c r="H974" s="18" t="s">
        <v>94</v>
      </c>
      <c r="I974" s="18" t="s">
        <v>94</v>
      </c>
      <c r="J974" s="18" t="s">
        <v>94</v>
      </c>
      <c r="K974" s="18" t="s">
        <v>94</v>
      </c>
      <c r="L974" s="18" t="s">
        <v>94</v>
      </c>
      <c r="M974" s="18" t="s">
        <v>94</v>
      </c>
    </row>
    <row r="975" spans="1:13">
      <c r="A975" s="18" t="s">
        <v>1509</v>
      </c>
      <c r="B975" s="18" t="s">
        <v>662</v>
      </c>
      <c r="C975" s="18" t="s">
        <v>662</v>
      </c>
      <c r="D975" s="18" t="s">
        <v>662</v>
      </c>
      <c r="E975" s="18" t="s">
        <v>662</v>
      </c>
      <c r="F975" s="18" t="s">
        <v>662</v>
      </c>
      <c r="G975" s="18" t="s">
        <v>662</v>
      </c>
      <c r="H975" s="18" t="s">
        <v>662</v>
      </c>
      <c r="I975" s="18" t="s">
        <v>94</v>
      </c>
      <c r="J975" s="18" t="s">
        <v>94</v>
      </c>
      <c r="K975" s="18" t="s">
        <v>94</v>
      </c>
      <c r="L975" s="18" t="s">
        <v>94</v>
      </c>
      <c r="M975" s="18" t="s">
        <v>94</v>
      </c>
    </row>
    <row r="976" spans="1:13">
      <c r="A976" s="18" t="s">
        <v>1510</v>
      </c>
      <c r="B976" s="18" t="s">
        <v>1517</v>
      </c>
      <c r="C976" s="18" t="s">
        <v>1529</v>
      </c>
      <c r="D976" s="18" t="s">
        <v>1541</v>
      </c>
      <c r="E976" s="18" t="s">
        <v>1559</v>
      </c>
      <c r="F976" s="18" t="s">
        <v>1568</v>
      </c>
      <c r="G976" s="18" t="s">
        <v>1551</v>
      </c>
      <c r="H976" s="18" t="s">
        <v>1562</v>
      </c>
      <c r="I976" s="18" t="s">
        <v>94</v>
      </c>
      <c r="J976" s="18" t="s">
        <v>94</v>
      </c>
      <c r="K976" s="18" t="s">
        <v>94</v>
      </c>
      <c r="L976" s="18" t="s">
        <v>94</v>
      </c>
      <c r="M976" s="18" t="s">
        <v>94</v>
      </c>
    </row>
    <row r="977" spans="1:13">
      <c r="A977" s="18" t="s">
        <v>1511</v>
      </c>
      <c r="B977" s="18" t="s">
        <v>1518</v>
      </c>
      <c r="C977" s="18" t="s">
        <v>1206</v>
      </c>
      <c r="D977" s="18" t="s">
        <v>832</v>
      </c>
      <c r="E977" s="18" t="s">
        <v>1560</v>
      </c>
      <c r="F977" s="18" t="s">
        <v>751</v>
      </c>
      <c r="G977" s="18" t="s">
        <v>1552</v>
      </c>
      <c r="H977" s="18" t="s">
        <v>1214</v>
      </c>
      <c r="I977" s="18" t="s">
        <v>94</v>
      </c>
      <c r="J977" s="18" t="s">
        <v>94</v>
      </c>
      <c r="K977" s="18" t="s">
        <v>94</v>
      </c>
      <c r="L977" s="18" t="s">
        <v>94</v>
      </c>
      <c r="M977" s="18" t="s">
        <v>94</v>
      </c>
    </row>
    <row r="978" spans="1:13">
      <c r="A978" s="18" t="s">
        <v>102</v>
      </c>
      <c r="B978" s="18" t="s">
        <v>666</v>
      </c>
      <c r="C978" s="18" t="s">
        <v>666</v>
      </c>
      <c r="D978" s="18" t="s">
        <v>666</v>
      </c>
      <c r="E978" s="18" t="s">
        <v>666</v>
      </c>
      <c r="F978" s="18" t="s">
        <v>666</v>
      </c>
      <c r="G978" s="18" t="s">
        <v>666</v>
      </c>
      <c r="H978" s="18" t="s">
        <v>666</v>
      </c>
      <c r="I978" s="18" t="s">
        <v>94</v>
      </c>
      <c r="J978" s="18" t="s">
        <v>94</v>
      </c>
      <c r="K978" s="18" t="s">
        <v>94</v>
      </c>
      <c r="L978" s="18" t="s">
        <v>94</v>
      </c>
      <c r="M978" s="18" t="s">
        <v>94</v>
      </c>
    </row>
    <row r="979" spans="1:13">
      <c r="A979" s="18" t="s">
        <v>94</v>
      </c>
      <c r="B979" s="18" t="s">
        <v>116</v>
      </c>
      <c r="C979" s="18" t="s">
        <v>94</v>
      </c>
      <c r="D979" s="18" t="s">
        <v>94</v>
      </c>
      <c r="E979" s="18" t="s">
        <v>94</v>
      </c>
      <c r="F979" s="18" t="s">
        <v>94</v>
      </c>
      <c r="G979" s="18" t="s">
        <v>94</v>
      </c>
      <c r="H979" s="18" t="s">
        <v>94</v>
      </c>
      <c r="I979" s="18" t="s">
        <v>94</v>
      </c>
      <c r="J979" s="18" t="s">
        <v>94</v>
      </c>
      <c r="K979" s="18" t="s">
        <v>94</v>
      </c>
      <c r="L979" s="18" t="s">
        <v>94</v>
      </c>
      <c r="M979" s="18" t="s">
        <v>94</v>
      </c>
    </row>
    <row r="980" spans="1:13">
      <c r="A980" s="18" t="s">
        <v>1138</v>
      </c>
      <c r="B980" s="18" t="s">
        <v>94</v>
      </c>
      <c r="C980" s="18" t="s">
        <v>94</v>
      </c>
      <c r="D980" s="18" t="s">
        <v>94</v>
      </c>
      <c r="E980" s="18" t="s">
        <v>94</v>
      </c>
      <c r="F980" s="18" t="s">
        <v>94</v>
      </c>
      <c r="G980" s="18" t="s">
        <v>94</v>
      </c>
      <c r="H980" s="18" t="s">
        <v>94</v>
      </c>
      <c r="I980" s="18" t="s">
        <v>94</v>
      </c>
      <c r="J980" s="18" t="s">
        <v>94</v>
      </c>
      <c r="K980" s="18" t="s">
        <v>94</v>
      </c>
      <c r="L980" s="18" t="s">
        <v>94</v>
      </c>
      <c r="M980" s="18" t="s">
        <v>94</v>
      </c>
    </row>
    <row r="981" spans="1:13">
      <c r="A981" s="18" t="s">
        <v>174</v>
      </c>
      <c r="B981" s="18" t="s">
        <v>662</v>
      </c>
      <c r="C981" s="18" t="s">
        <v>662</v>
      </c>
      <c r="D981" s="18" t="s">
        <v>662</v>
      </c>
      <c r="E981" s="18" t="s">
        <v>662</v>
      </c>
      <c r="F981" s="18" t="s">
        <v>662</v>
      </c>
      <c r="G981" s="18" t="s">
        <v>94</v>
      </c>
      <c r="H981" s="18" t="s">
        <v>94</v>
      </c>
      <c r="I981" s="18" t="s">
        <v>94</v>
      </c>
      <c r="J981" s="18" t="s">
        <v>94</v>
      </c>
      <c r="K981" s="18" t="s">
        <v>94</v>
      </c>
      <c r="L981" s="18" t="s">
        <v>94</v>
      </c>
      <c r="M981" s="18" t="s">
        <v>94</v>
      </c>
    </row>
    <row r="982" spans="1:13">
      <c r="A982" s="18" t="s">
        <v>854</v>
      </c>
      <c r="B982" s="18" t="s">
        <v>1512</v>
      </c>
      <c r="C982" s="18" t="s">
        <v>1530</v>
      </c>
      <c r="D982" s="18" t="s">
        <v>1542</v>
      </c>
      <c r="E982" s="18" t="s">
        <v>956</v>
      </c>
      <c r="F982" s="18" t="s">
        <v>1559</v>
      </c>
      <c r="G982" s="18" t="s">
        <v>94</v>
      </c>
      <c r="H982" s="18" t="s">
        <v>94</v>
      </c>
      <c r="I982" s="18" t="s">
        <v>94</v>
      </c>
      <c r="J982" s="18" t="s">
        <v>94</v>
      </c>
      <c r="K982" s="18" t="s">
        <v>94</v>
      </c>
      <c r="L982" s="18" t="s">
        <v>94</v>
      </c>
      <c r="M982" s="18" t="s">
        <v>94</v>
      </c>
    </row>
    <row r="983" spans="1:13">
      <c r="A983" s="18" t="s">
        <v>131</v>
      </c>
      <c r="B983" s="18" t="s">
        <v>1513</v>
      </c>
      <c r="C983" s="18" t="s">
        <v>1531</v>
      </c>
      <c r="D983" s="18" t="s">
        <v>732</v>
      </c>
      <c r="E983" s="18" t="s">
        <v>830</v>
      </c>
      <c r="F983" s="18" t="s">
        <v>1560</v>
      </c>
      <c r="G983" s="18" t="s">
        <v>94</v>
      </c>
      <c r="H983" s="18" t="s">
        <v>94</v>
      </c>
      <c r="I983" s="18" t="s">
        <v>94</v>
      </c>
      <c r="J983" s="18" t="s">
        <v>94</v>
      </c>
      <c r="K983" s="18" t="s">
        <v>94</v>
      </c>
      <c r="L983" s="18" t="s">
        <v>94</v>
      </c>
      <c r="M983" s="18" t="s">
        <v>94</v>
      </c>
    </row>
    <row r="984" spans="1:13">
      <c r="A984" s="18" t="s">
        <v>102</v>
      </c>
      <c r="B984" s="18" t="s">
        <v>666</v>
      </c>
      <c r="C984" s="18" t="s">
        <v>666</v>
      </c>
      <c r="D984" s="18" t="s">
        <v>666</v>
      </c>
      <c r="E984" s="18" t="s">
        <v>666</v>
      </c>
      <c r="F984" s="18" t="s">
        <v>666</v>
      </c>
      <c r="G984" s="18" t="s">
        <v>94</v>
      </c>
      <c r="H984" s="18" t="s">
        <v>94</v>
      </c>
      <c r="I984" s="18" t="s">
        <v>94</v>
      </c>
      <c r="J984" s="18" t="s">
        <v>94</v>
      </c>
      <c r="K984" s="18" t="s">
        <v>94</v>
      </c>
      <c r="L984" s="18" t="s">
        <v>94</v>
      </c>
      <c r="M984" s="18" t="s">
        <v>94</v>
      </c>
    </row>
    <row r="985" spans="1:13">
      <c r="A985" s="18" t="s">
        <v>94</v>
      </c>
      <c r="B985" s="18" t="s">
        <v>116</v>
      </c>
      <c r="C985" s="18" t="s">
        <v>94</v>
      </c>
      <c r="D985" s="18" t="s">
        <v>94</v>
      </c>
      <c r="E985" s="18" t="s">
        <v>94</v>
      </c>
      <c r="F985" s="18" t="s">
        <v>94</v>
      </c>
      <c r="G985" s="18" t="s">
        <v>94</v>
      </c>
      <c r="H985" s="18" t="s">
        <v>94</v>
      </c>
      <c r="I985" s="18" t="s">
        <v>94</v>
      </c>
      <c r="J985" s="18" t="s">
        <v>94</v>
      </c>
      <c r="K985" s="18" t="s">
        <v>94</v>
      </c>
      <c r="L985" s="18" t="s">
        <v>94</v>
      </c>
      <c r="M985" s="18" t="s">
        <v>94</v>
      </c>
    </row>
    <row r="986" spans="1:13">
      <c r="A986" s="18" t="s">
        <v>1138</v>
      </c>
      <c r="B986" s="18" t="s">
        <v>94</v>
      </c>
      <c r="C986" s="18" t="s">
        <v>94</v>
      </c>
      <c r="D986" s="18" t="s">
        <v>94</v>
      </c>
      <c r="E986" s="18" t="s">
        <v>94</v>
      </c>
      <c r="F986" s="18" t="s">
        <v>94</v>
      </c>
      <c r="G986" s="18" t="s">
        <v>94</v>
      </c>
      <c r="H986" s="18" t="s">
        <v>94</v>
      </c>
      <c r="I986" s="18" t="s">
        <v>94</v>
      </c>
      <c r="J986" s="18" t="s">
        <v>94</v>
      </c>
      <c r="K986" s="18" t="s">
        <v>94</v>
      </c>
      <c r="L986" s="18" t="s">
        <v>94</v>
      </c>
      <c r="M986" s="18" t="s">
        <v>94</v>
      </c>
    </row>
    <row r="987" spans="1:13">
      <c r="A987" s="18" t="s">
        <v>1503</v>
      </c>
      <c r="B987" s="18" t="s">
        <v>662</v>
      </c>
      <c r="C987" s="18" t="s">
        <v>662</v>
      </c>
      <c r="D987" s="18" t="s">
        <v>662</v>
      </c>
      <c r="E987" s="18" t="s">
        <v>662</v>
      </c>
      <c r="F987" s="18" t="s">
        <v>662</v>
      </c>
      <c r="G987" s="18" t="s">
        <v>94</v>
      </c>
      <c r="H987" s="18" t="s">
        <v>94</v>
      </c>
      <c r="I987" s="18" t="s">
        <v>94</v>
      </c>
      <c r="J987" s="18" t="s">
        <v>94</v>
      </c>
      <c r="K987" s="18" t="s">
        <v>94</v>
      </c>
      <c r="L987" s="18" t="s">
        <v>94</v>
      </c>
      <c r="M987" s="18" t="s">
        <v>94</v>
      </c>
    </row>
    <row r="988" spans="1:13">
      <c r="A988" s="18" t="s">
        <v>1504</v>
      </c>
      <c r="B988" s="18" t="s">
        <v>1514</v>
      </c>
      <c r="C988" s="18" t="s">
        <v>1208</v>
      </c>
      <c r="D988" s="18" t="s">
        <v>1543</v>
      </c>
      <c r="E988" s="18" t="s">
        <v>1547</v>
      </c>
      <c r="F988" s="18" t="s">
        <v>1561</v>
      </c>
      <c r="G988" s="18" t="s">
        <v>94</v>
      </c>
      <c r="H988" s="18" t="s">
        <v>94</v>
      </c>
      <c r="I988" s="18" t="s">
        <v>94</v>
      </c>
      <c r="J988" s="18" t="s">
        <v>94</v>
      </c>
      <c r="K988" s="18" t="s">
        <v>94</v>
      </c>
      <c r="L988" s="18" t="s">
        <v>94</v>
      </c>
      <c r="M988" s="18" t="s">
        <v>94</v>
      </c>
    </row>
    <row r="989" spans="1:13">
      <c r="A989" s="18" t="s">
        <v>1505</v>
      </c>
      <c r="B989" s="18" t="s">
        <v>1515</v>
      </c>
      <c r="C989" s="18" t="s">
        <v>950</v>
      </c>
      <c r="D989" s="18" t="s">
        <v>982</v>
      </c>
      <c r="E989" s="18" t="s">
        <v>1548</v>
      </c>
      <c r="F989" s="18" t="s">
        <v>1000</v>
      </c>
      <c r="G989" s="18" t="s">
        <v>94</v>
      </c>
      <c r="H989" s="18" t="s">
        <v>94</v>
      </c>
      <c r="I989" s="18" t="s">
        <v>94</v>
      </c>
      <c r="J989" s="18" t="s">
        <v>94</v>
      </c>
      <c r="K989" s="18" t="s">
        <v>94</v>
      </c>
      <c r="L989" s="18" t="s">
        <v>94</v>
      </c>
      <c r="M989" s="18" t="s">
        <v>94</v>
      </c>
    </row>
    <row r="990" spans="1:13">
      <c r="A990" s="18" t="s">
        <v>102</v>
      </c>
      <c r="B990" s="18" t="s">
        <v>666</v>
      </c>
      <c r="C990" s="18" t="s">
        <v>666</v>
      </c>
      <c r="D990" s="18" t="s">
        <v>666</v>
      </c>
      <c r="E990" s="18" t="s">
        <v>666</v>
      </c>
      <c r="F990" s="18" t="s">
        <v>666</v>
      </c>
      <c r="G990" s="18" t="s">
        <v>94</v>
      </c>
      <c r="H990" s="18" t="s">
        <v>94</v>
      </c>
      <c r="I990" s="18" t="s">
        <v>94</v>
      </c>
      <c r="J990" s="18" t="s">
        <v>94</v>
      </c>
      <c r="K990" s="18" t="s">
        <v>94</v>
      </c>
      <c r="L990" s="18" t="s">
        <v>94</v>
      </c>
      <c r="M990" s="18" t="s">
        <v>94</v>
      </c>
    </row>
    <row r="991" spans="1:13">
      <c r="A991" s="18" t="s">
        <v>94</v>
      </c>
      <c r="B991" s="18" t="s">
        <v>116</v>
      </c>
      <c r="C991" s="18" t="s">
        <v>94</v>
      </c>
      <c r="D991" s="18" t="s">
        <v>94</v>
      </c>
      <c r="E991" s="18" t="s">
        <v>94</v>
      </c>
      <c r="F991" s="18" t="s">
        <v>94</v>
      </c>
      <c r="G991" s="18" t="s">
        <v>94</v>
      </c>
      <c r="H991" s="18" t="s">
        <v>94</v>
      </c>
      <c r="I991" s="18" t="s">
        <v>94</v>
      </c>
      <c r="J991" s="18" t="s">
        <v>94</v>
      </c>
      <c r="K991" s="18" t="s">
        <v>94</v>
      </c>
      <c r="L991" s="18" t="s">
        <v>94</v>
      </c>
      <c r="M991" s="18" t="s">
        <v>94</v>
      </c>
    </row>
    <row r="992" spans="1:13">
      <c r="A992" s="18" t="s">
        <v>1138</v>
      </c>
      <c r="B992" s="18" t="s">
        <v>94</v>
      </c>
      <c r="C992" s="18" t="s">
        <v>94</v>
      </c>
      <c r="D992" s="18" t="s">
        <v>94</v>
      </c>
      <c r="E992" s="18" t="s">
        <v>94</v>
      </c>
      <c r="F992" s="18" t="s">
        <v>94</v>
      </c>
      <c r="G992" s="18" t="s">
        <v>94</v>
      </c>
      <c r="H992" s="18" t="s">
        <v>94</v>
      </c>
      <c r="I992" s="18" t="s">
        <v>94</v>
      </c>
      <c r="J992" s="18" t="s">
        <v>94</v>
      </c>
      <c r="K992" s="18" t="s">
        <v>94</v>
      </c>
      <c r="L992" s="18" t="s">
        <v>94</v>
      </c>
      <c r="M992" s="18" t="s">
        <v>94</v>
      </c>
    </row>
    <row r="993" spans="1:13">
      <c r="A993" s="18" t="s">
        <v>1506</v>
      </c>
      <c r="B993" s="18" t="s">
        <v>662</v>
      </c>
      <c r="C993" s="18" t="s">
        <v>662</v>
      </c>
      <c r="D993" s="18" t="s">
        <v>662</v>
      </c>
      <c r="E993" s="18" t="s">
        <v>662</v>
      </c>
      <c r="F993" s="18" t="s">
        <v>662</v>
      </c>
      <c r="G993" s="18" t="s">
        <v>94</v>
      </c>
      <c r="H993" s="18" t="s">
        <v>94</v>
      </c>
      <c r="I993" s="18" t="s">
        <v>94</v>
      </c>
      <c r="J993" s="18" t="s">
        <v>94</v>
      </c>
      <c r="K993" s="18" t="s">
        <v>94</v>
      </c>
      <c r="L993" s="18" t="s">
        <v>94</v>
      </c>
      <c r="M993" s="18" t="s">
        <v>94</v>
      </c>
    </row>
    <row r="994" spans="1:13">
      <c r="A994" s="18" t="s">
        <v>1507</v>
      </c>
      <c r="B994" s="18" t="s">
        <v>772</v>
      </c>
      <c r="C994" s="18" t="s">
        <v>956</v>
      </c>
      <c r="D994" s="18" t="s">
        <v>957</v>
      </c>
      <c r="E994" s="18" t="s">
        <v>1549</v>
      </c>
      <c r="F994" s="18" t="s">
        <v>732</v>
      </c>
      <c r="G994" s="18" t="s">
        <v>94</v>
      </c>
      <c r="H994" s="18" t="s">
        <v>94</v>
      </c>
      <c r="I994" s="18" t="s">
        <v>94</v>
      </c>
      <c r="J994" s="18" t="s">
        <v>94</v>
      </c>
      <c r="K994" s="18" t="s">
        <v>94</v>
      </c>
      <c r="L994" s="18" t="s">
        <v>94</v>
      </c>
      <c r="M994" s="18" t="s">
        <v>94</v>
      </c>
    </row>
    <row r="995" spans="1:13">
      <c r="A995" s="18" t="s">
        <v>1508</v>
      </c>
      <c r="B995" s="18" t="s">
        <v>1516</v>
      </c>
      <c r="C995" s="18" t="s">
        <v>830</v>
      </c>
      <c r="D995" s="18" t="s">
        <v>1544</v>
      </c>
      <c r="E995" s="18" t="s">
        <v>1550</v>
      </c>
      <c r="F995" s="18" t="s">
        <v>1542</v>
      </c>
      <c r="G995" s="18" t="s">
        <v>94</v>
      </c>
      <c r="H995" s="18" t="s">
        <v>94</v>
      </c>
      <c r="I995" s="18" t="s">
        <v>94</v>
      </c>
      <c r="J995" s="18" t="s">
        <v>94</v>
      </c>
      <c r="K995" s="18" t="s">
        <v>94</v>
      </c>
      <c r="L995" s="18" t="s">
        <v>94</v>
      </c>
      <c r="M995" s="18" t="s">
        <v>94</v>
      </c>
    </row>
    <row r="996" spans="1:13">
      <c r="A996" s="18" t="s">
        <v>102</v>
      </c>
      <c r="B996" s="18" t="s">
        <v>666</v>
      </c>
      <c r="C996" s="18" t="s">
        <v>666</v>
      </c>
      <c r="D996" s="18" t="s">
        <v>666</v>
      </c>
      <c r="E996" s="18" t="s">
        <v>666</v>
      </c>
      <c r="F996" s="18" t="s">
        <v>666</v>
      </c>
      <c r="G996" s="18" t="s">
        <v>94</v>
      </c>
      <c r="H996" s="18" t="s">
        <v>94</v>
      </c>
      <c r="I996" s="18" t="s">
        <v>94</v>
      </c>
      <c r="J996" s="18" t="s">
        <v>94</v>
      </c>
      <c r="K996" s="18" t="s">
        <v>94</v>
      </c>
      <c r="L996" s="18" t="s">
        <v>94</v>
      </c>
      <c r="M996" s="18" t="s">
        <v>94</v>
      </c>
    </row>
    <row r="997" spans="1:13">
      <c r="A997" s="18" t="s">
        <v>94</v>
      </c>
      <c r="B997" s="18" t="s">
        <v>116</v>
      </c>
      <c r="C997" s="18" t="s">
        <v>94</v>
      </c>
      <c r="D997" s="18" t="s">
        <v>94</v>
      </c>
      <c r="E997" s="18" t="s">
        <v>94</v>
      </c>
      <c r="F997" s="18" t="s">
        <v>94</v>
      </c>
      <c r="G997" s="18" t="s">
        <v>94</v>
      </c>
      <c r="H997" s="18" t="s">
        <v>94</v>
      </c>
      <c r="I997" s="18" t="s">
        <v>94</v>
      </c>
      <c r="J997" s="18" t="s">
        <v>94</v>
      </c>
      <c r="K997" s="18" t="s">
        <v>94</v>
      </c>
      <c r="L997" s="18" t="s">
        <v>94</v>
      </c>
      <c r="M997" s="18" t="s">
        <v>94</v>
      </c>
    </row>
    <row r="998" spans="1:13">
      <c r="A998" s="18" t="s">
        <v>1138</v>
      </c>
      <c r="B998" s="18" t="s">
        <v>94</v>
      </c>
      <c r="C998" s="18" t="s">
        <v>94</v>
      </c>
      <c r="D998" s="18" t="s">
        <v>94</v>
      </c>
      <c r="E998" s="18" t="s">
        <v>94</v>
      </c>
      <c r="F998" s="18" t="s">
        <v>94</v>
      </c>
      <c r="G998" s="18" t="s">
        <v>94</v>
      </c>
      <c r="H998" s="18" t="s">
        <v>94</v>
      </c>
      <c r="I998" s="18" t="s">
        <v>94</v>
      </c>
      <c r="J998" s="18" t="s">
        <v>94</v>
      </c>
      <c r="K998" s="18" t="s">
        <v>94</v>
      </c>
      <c r="L998" s="18" t="s">
        <v>94</v>
      </c>
      <c r="M998" s="18" t="s">
        <v>94</v>
      </c>
    </row>
    <row r="999" spans="1:13">
      <c r="A999" s="18" t="s">
        <v>1509</v>
      </c>
      <c r="B999" s="18" t="s">
        <v>662</v>
      </c>
      <c r="C999" s="18" t="s">
        <v>662</v>
      </c>
      <c r="D999" s="18" t="s">
        <v>662</v>
      </c>
      <c r="E999" s="18" t="s">
        <v>662</v>
      </c>
      <c r="F999" s="18" t="s">
        <v>662</v>
      </c>
      <c r="G999" s="18" t="s">
        <v>94</v>
      </c>
      <c r="H999" s="18" t="s">
        <v>94</v>
      </c>
      <c r="I999" s="18" t="s">
        <v>94</v>
      </c>
      <c r="J999" s="18" t="s">
        <v>94</v>
      </c>
      <c r="K999" s="18" t="s">
        <v>94</v>
      </c>
      <c r="L999" s="18" t="s">
        <v>94</v>
      </c>
      <c r="M999" s="18" t="s">
        <v>94</v>
      </c>
    </row>
    <row r="1000" spans="1:13">
      <c r="A1000" s="18" t="s">
        <v>1510</v>
      </c>
      <c r="B1000" s="18" t="s">
        <v>1517</v>
      </c>
      <c r="C1000" s="18" t="s">
        <v>1532</v>
      </c>
      <c r="D1000" s="18" t="s">
        <v>1545</v>
      </c>
      <c r="E1000" s="18" t="s">
        <v>1551</v>
      </c>
      <c r="F1000" s="18" t="s">
        <v>1562</v>
      </c>
      <c r="G1000" s="18" t="s">
        <v>94</v>
      </c>
      <c r="H1000" s="18" t="s">
        <v>94</v>
      </c>
      <c r="I1000" s="18" t="s">
        <v>94</v>
      </c>
      <c r="J1000" s="18" t="s">
        <v>94</v>
      </c>
      <c r="K1000" s="18" t="s">
        <v>94</v>
      </c>
      <c r="L1000" s="18" t="s">
        <v>94</v>
      </c>
      <c r="M1000" s="18" t="s">
        <v>94</v>
      </c>
    </row>
    <row r="1001" spans="1:13">
      <c r="A1001" s="18" t="s">
        <v>1511</v>
      </c>
      <c r="B1001" s="18" t="s">
        <v>1518</v>
      </c>
      <c r="C1001" s="18" t="s">
        <v>1533</v>
      </c>
      <c r="D1001" s="18" t="s">
        <v>1546</v>
      </c>
      <c r="E1001" s="18" t="s">
        <v>1552</v>
      </c>
      <c r="F1001" s="18" t="s">
        <v>1214</v>
      </c>
      <c r="G1001" s="18" t="s">
        <v>94</v>
      </c>
      <c r="H1001" s="18" t="s">
        <v>94</v>
      </c>
      <c r="I1001" s="18" t="s">
        <v>94</v>
      </c>
      <c r="J1001" s="18" t="s">
        <v>94</v>
      </c>
      <c r="K1001" s="18" t="s">
        <v>94</v>
      </c>
      <c r="L1001" s="18" t="s">
        <v>94</v>
      </c>
      <c r="M1001" s="18" t="s">
        <v>94</v>
      </c>
    </row>
    <row r="1002" spans="1:13">
      <c r="A1002" s="18" t="s">
        <v>102</v>
      </c>
      <c r="B1002" s="18" t="s">
        <v>666</v>
      </c>
      <c r="C1002" s="18" t="s">
        <v>666</v>
      </c>
      <c r="D1002" s="18" t="s">
        <v>666</v>
      </c>
      <c r="E1002" s="18" t="s">
        <v>666</v>
      </c>
      <c r="F1002" s="18" t="s">
        <v>666</v>
      </c>
      <c r="G1002" s="18" t="s">
        <v>94</v>
      </c>
      <c r="H1002" s="18" t="s">
        <v>94</v>
      </c>
      <c r="I1002" s="18" t="s">
        <v>94</v>
      </c>
      <c r="J1002" s="18" t="s">
        <v>94</v>
      </c>
      <c r="K1002" s="18" t="s">
        <v>94</v>
      </c>
      <c r="L1002" s="18" t="s">
        <v>94</v>
      </c>
      <c r="M1002" s="18" t="s">
        <v>94</v>
      </c>
    </row>
    <row r="1003" spans="1:13">
      <c r="A1003" s="18" t="s">
        <v>94</v>
      </c>
      <c r="B1003" s="18" t="s">
        <v>1280</v>
      </c>
      <c r="C1003" s="18" t="s">
        <v>94</v>
      </c>
      <c r="D1003" s="18" t="s">
        <v>94</v>
      </c>
      <c r="E1003" s="18" t="s">
        <v>94</v>
      </c>
      <c r="F1003" s="18" t="s">
        <v>94</v>
      </c>
      <c r="G1003" s="18" t="s">
        <v>94</v>
      </c>
      <c r="H1003" s="18" t="s">
        <v>94</v>
      </c>
      <c r="I1003" s="18" t="s">
        <v>94</v>
      </c>
      <c r="J1003" s="18" t="s">
        <v>94</v>
      </c>
      <c r="K1003" s="18" t="s">
        <v>94</v>
      </c>
      <c r="L1003" s="18" t="s">
        <v>94</v>
      </c>
      <c r="M1003" s="18" t="s">
        <v>94</v>
      </c>
    </row>
    <row r="1004" spans="1:13">
      <c r="A1004" s="18" t="s">
        <v>1141</v>
      </c>
      <c r="B1004" s="18" t="s">
        <v>94</v>
      </c>
      <c r="C1004" s="18" t="s">
        <v>94</v>
      </c>
      <c r="D1004" s="18" t="s">
        <v>94</v>
      </c>
      <c r="E1004" s="18" t="s">
        <v>94</v>
      </c>
      <c r="F1004" s="18" t="s">
        <v>94</v>
      </c>
      <c r="G1004" s="18" t="s">
        <v>94</v>
      </c>
      <c r="H1004" s="18" t="s">
        <v>94</v>
      </c>
      <c r="I1004" s="18" t="s">
        <v>94</v>
      </c>
      <c r="J1004" s="18" t="s">
        <v>94</v>
      </c>
      <c r="K1004" s="18" t="s">
        <v>94</v>
      </c>
      <c r="L1004" s="18" t="s">
        <v>94</v>
      </c>
      <c r="M1004" s="18" t="s">
        <v>94</v>
      </c>
    </row>
    <row r="1005" spans="1:13">
      <c r="A1005" s="18" t="s">
        <v>174</v>
      </c>
      <c r="B1005" s="18" t="s">
        <v>662</v>
      </c>
      <c r="C1005" s="18" t="s">
        <v>662</v>
      </c>
      <c r="D1005" s="18" t="s">
        <v>662</v>
      </c>
      <c r="E1005" s="18" t="s">
        <v>662</v>
      </c>
      <c r="F1005" s="18" t="s">
        <v>94</v>
      </c>
      <c r="G1005" s="18" t="s">
        <v>94</v>
      </c>
      <c r="H1005" s="18" t="s">
        <v>94</v>
      </c>
      <c r="I1005" s="18" t="s">
        <v>94</v>
      </c>
      <c r="J1005" s="18" t="s">
        <v>94</v>
      </c>
      <c r="K1005" s="18" t="s">
        <v>94</v>
      </c>
      <c r="L1005" s="18" t="s">
        <v>94</v>
      </c>
      <c r="M1005" s="18" t="s">
        <v>94</v>
      </c>
    </row>
    <row r="1006" spans="1:13">
      <c r="A1006" s="18" t="s">
        <v>854</v>
      </c>
      <c r="B1006" s="18" t="s">
        <v>1519</v>
      </c>
      <c r="C1006" s="18" t="s">
        <v>1534</v>
      </c>
      <c r="D1006" s="18" t="s">
        <v>956</v>
      </c>
      <c r="E1006" s="18" t="s">
        <v>1559</v>
      </c>
      <c r="F1006" s="18" t="s">
        <v>94</v>
      </c>
      <c r="G1006" s="18" t="s">
        <v>94</v>
      </c>
      <c r="H1006" s="18" t="s">
        <v>94</v>
      </c>
      <c r="I1006" s="18" t="s">
        <v>94</v>
      </c>
      <c r="J1006" s="18" t="s">
        <v>94</v>
      </c>
      <c r="K1006" s="18" t="s">
        <v>94</v>
      </c>
      <c r="L1006" s="18" t="s">
        <v>94</v>
      </c>
      <c r="M1006" s="18" t="s">
        <v>94</v>
      </c>
    </row>
    <row r="1007" spans="1:13">
      <c r="A1007" s="18" t="s">
        <v>131</v>
      </c>
      <c r="B1007" s="18" t="s">
        <v>1301</v>
      </c>
      <c r="C1007" s="18" t="s">
        <v>1152</v>
      </c>
      <c r="D1007" s="18" t="s">
        <v>830</v>
      </c>
      <c r="E1007" s="18" t="s">
        <v>1560</v>
      </c>
      <c r="F1007" s="18" t="s">
        <v>94</v>
      </c>
      <c r="G1007" s="18" t="s">
        <v>94</v>
      </c>
      <c r="H1007" s="18" t="s">
        <v>94</v>
      </c>
      <c r="I1007" s="18" t="s">
        <v>94</v>
      </c>
      <c r="J1007" s="18" t="s">
        <v>94</v>
      </c>
      <c r="K1007" s="18" t="s">
        <v>94</v>
      </c>
      <c r="L1007" s="18" t="s">
        <v>94</v>
      </c>
      <c r="M1007" s="18" t="s">
        <v>94</v>
      </c>
    </row>
    <row r="1008" spans="1:13">
      <c r="A1008" s="18" t="s">
        <v>102</v>
      </c>
      <c r="B1008" s="18" t="s">
        <v>666</v>
      </c>
      <c r="C1008" s="18" t="s">
        <v>666</v>
      </c>
      <c r="D1008" s="18" t="s">
        <v>666</v>
      </c>
      <c r="E1008" s="18" t="s">
        <v>666</v>
      </c>
      <c r="F1008" s="18" t="s">
        <v>94</v>
      </c>
      <c r="G1008" s="18" t="s">
        <v>94</v>
      </c>
      <c r="H1008" s="18" t="s">
        <v>94</v>
      </c>
      <c r="I1008" s="18" t="s">
        <v>94</v>
      </c>
      <c r="J1008" s="18" t="s">
        <v>94</v>
      </c>
      <c r="K1008" s="18" t="s">
        <v>94</v>
      </c>
      <c r="L1008" s="18" t="s">
        <v>94</v>
      </c>
      <c r="M1008" s="18" t="s">
        <v>94</v>
      </c>
    </row>
    <row r="1009" spans="1:13">
      <c r="A1009" s="18" t="s">
        <v>94</v>
      </c>
      <c r="B1009" s="18" t="s">
        <v>1280</v>
      </c>
      <c r="C1009" s="18" t="s">
        <v>94</v>
      </c>
      <c r="D1009" s="18" t="s">
        <v>94</v>
      </c>
      <c r="E1009" s="18" t="s">
        <v>94</v>
      </c>
      <c r="F1009" s="18" t="s">
        <v>94</v>
      </c>
      <c r="G1009" s="18" t="s">
        <v>94</v>
      </c>
      <c r="H1009" s="18" t="s">
        <v>94</v>
      </c>
      <c r="I1009" s="18" t="s">
        <v>94</v>
      </c>
      <c r="J1009" s="18" t="s">
        <v>94</v>
      </c>
      <c r="K1009" s="18" t="s">
        <v>94</v>
      </c>
      <c r="L1009" s="18" t="s">
        <v>94</v>
      </c>
      <c r="M1009" s="18" t="s">
        <v>94</v>
      </c>
    </row>
    <row r="1010" spans="1:13">
      <c r="A1010" s="18" t="s">
        <v>1141</v>
      </c>
      <c r="B1010" s="18" t="s">
        <v>94</v>
      </c>
      <c r="C1010" s="18" t="s">
        <v>94</v>
      </c>
      <c r="D1010" s="18" t="s">
        <v>94</v>
      </c>
      <c r="E1010" s="18" t="s">
        <v>94</v>
      </c>
      <c r="F1010" s="18" t="s">
        <v>94</v>
      </c>
      <c r="G1010" s="18" t="s">
        <v>94</v>
      </c>
      <c r="H1010" s="18" t="s">
        <v>94</v>
      </c>
      <c r="I1010" s="18" t="s">
        <v>94</v>
      </c>
      <c r="J1010" s="18" t="s">
        <v>94</v>
      </c>
      <c r="K1010" s="18" t="s">
        <v>94</v>
      </c>
      <c r="L1010" s="18" t="s">
        <v>94</v>
      </c>
      <c r="M1010" s="18" t="s">
        <v>94</v>
      </c>
    </row>
    <row r="1011" spans="1:13">
      <c r="A1011" s="18" t="s">
        <v>1503</v>
      </c>
      <c r="B1011" s="18" t="s">
        <v>662</v>
      </c>
      <c r="C1011" s="18" t="s">
        <v>662</v>
      </c>
      <c r="D1011" s="18" t="s">
        <v>662</v>
      </c>
      <c r="E1011" s="18" t="s">
        <v>662</v>
      </c>
      <c r="F1011" s="18" t="s">
        <v>94</v>
      </c>
      <c r="G1011" s="18" t="s">
        <v>94</v>
      </c>
      <c r="H1011" s="18" t="s">
        <v>94</v>
      </c>
      <c r="I1011" s="18" t="s">
        <v>94</v>
      </c>
      <c r="J1011" s="18" t="s">
        <v>94</v>
      </c>
      <c r="K1011" s="18" t="s">
        <v>94</v>
      </c>
      <c r="L1011" s="18" t="s">
        <v>94</v>
      </c>
      <c r="M1011" s="18" t="s">
        <v>94</v>
      </c>
    </row>
    <row r="1012" spans="1:13">
      <c r="A1012" s="18" t="s">
        <v>1504</v>
      </c>
      <c r="B1012" s="18" t="s">
        <v>1520</v>
      </c>
      <c r="C1012" s="18" t="s">
        <v>1535</v>
      </c>
      <c r="D1012" s="18" t="s">
        <v>1547</v>
      </c>
      <c r="E1012" s="18" t="s">
        <v>1561</v>
      </c>
      <c r="F1012" s="18" t="s">
        <v>94</v>
      </c>
      <c r="G1012" s="18" t="s">
        <v>94</v>
      </c>
      <c r="H1012" s="18" t="s">
        <v>94</v>
      </c>
      <c r="I1012" s="18" t="s">
        <v>94</v>
      </c>
      <c r="J1012" s="18" t="s">
        <v>94</v>
      </c>
      <c r="K1012" s="18" t="s">
        <v>94</v>
      </c>
      <c r="L1012" s="18" t="s">
        <v>94</v>
      </c>
      <c r="M1012" s="18" t="s">
        <v>94</v>
      </c>
    </row>
    <row r="1013" spans="1:13">
      <c r="A1013" s="18" t="s">
        <v>1505</v>
      </c>
      <c r="B1013" s="18" t="s">
        <v>1521</v>
      </c>
      <c r="C1013" s="18" t="s">
        <v>989</v>
      </c>
      <c r="D1013" s="18" t="s">
        <v>1548</v>
      </c>
      <c r="E1013" s="18" t="s">
        <v>1000</v>
      </c>
      <c r="F1013" s="18" t="s">
        <v>94</v>
      </c>
      <c r="G1013" s="18" t="s">
        <v>94</v>
      </c>
      <c r="H1013" s="18" t="s">
        <v>94</v>
      </c>
      <c r="I1013" s="18" t="s">
        <v>94</v>
      </c>
      <c r="J1013" s="18" t="s">
        <v>94</v>
      </c>
      <c r="K1013" s="18" t="s">
        <v>94</v>
      </c>
      <c r="L1013" s="18" t="s">
        <v>94</v>
      </c>
      <c r="M1013" s="18" t="s">
        <v>94</v>
      </c>
    </row>
    <row r="1014" spans="1:13">
      <c r="A1014" s="18" t="s">
        <v>102</v>
      </c>
      <c r="B1014" s="18" t="s">
        <v>666</v>
      </c>
      <c r="C1014" s="18" t="s">
        <v>666</v>
      </c>
      <c r="D1014" s="18" t="s">
        <v>666</v>
      </c>
      <c r="E1014" s="18" t="s">
        <v>666</v>
      </c>
      <c r="F1014" s="18" t="s">
        <v>94</v>
      </c>
      <c r="G1014" s="18" t="s">
        <v>94</v>
      </c>
      <c r="H1014" s="18" t="s">
        <v>94</v>
      </c>
      <c r="I1014" s="18" t="s">
        <v>94</v>
      </c>
      <c r="J1014" s="18" t="s">
        <v>94</v>
      </c>
      <c r="K1014" s="18" t="s">
        <v>94</v>
      </c>
      <c r="L1014" s="18" t="s">
        <v>94</v>
      </c>
      <c r="M1014" s="18" t="s">
        <v>94</v>
      </c>
    </row>
    <row r="1015" spans="1:13">
      <c r="A1015" s="18" t="s">
        <v>94</v>
      </c>
      <c r="B1015" s="18" t="s">
        <v>1280</v>
      </c>
      <c r="C1015" s="18" t="s">
        <v>94</v>
      </c>
      <c r="D1015" s="18" t="s">
        <v>94</v>
      </c>
      <c r="E1015" s="18" t="s">
        <v>94</v>
      </c>
      <c r="F1015" s="18" t="s">
        <v>94</v>
      </c>
      <c r="G1015" s="18" t="s">
        <v>94</v>
      </c>
      <c r="H1015" s="18" t="s">
        <v>94</v>
      </c>
      <c r="I1015" s="18" t="s">
        <v>94</v>
      </c>
      <c r="J1015" s="18" t="s">
        <v>94</v>
      </c>
      <c r="K1015" s="18" t="s">
        <v>94</v>
      </c>
      <c r="L1015" s="18" t="s">
        <v>94</v>
      </c>
      <c r="M1015" s="18" t="s">
        <v>94</v>
      </c>
    </row>
    <row r="1016" spans="1:13">
      <c r="A1016" s="18" t="s">
        <v>1141</v>
      </c>
      <c r="B1016" s="18" t="s">
        <v>94</v>
      </c>
      <c r="C1016" s="18" t="s">
        <v>94</v>
      </c>
      <c r="D1016" s="18" t="s">
        <v>94</v>
      </c>
      <c r="E1016" s="18" t="s">
        <v>94</v>
      </c>
      <c r="F1016" s="18" t="s">
        <v>94</v>
      </c>
      <c r="G1016" s="18" t="s">
        <v>94</v>
      </c>
      <c r="H1016" s="18" t="s">
        <v>94</v>
      </c>
      <c r="I1016" s="18" t="s">
        <v>94</v>
      </c>
      <c r="J1016" s="18" t="s">
        <v>94</v>
      </c>
      <c r="K1016" s="18" t="s">
        <v>94</v>
      </c>
      <c r="L1016" s="18" t="s">
        <v>94</v>
      </c>
      <c r="M1016" s="18" t="s">
        <v>94</v>
      </c>
    </row>
    <row r="1017" spans="1:13">
      <c r="A1017" s="18" t="s">
        <v>1506</v>
      </c>
      <c r="B1017" s="18" t="s">
        <v>662</v>
      </c>
      <c r="C1017" s="18" t="s">
        <v>662</v>
      </c>
      <c r="D1017" s="18" t="s">
        <v>662</v>
      </c>
      <c r="E1017" s="18" t="s">
        <v>662</v>
      </c>
      <c r="F1017" s="18" t="s">
        <v>94</v>
      </c>
      <c r="G1017" s="18" t="s">
        <v>94</v>
      </c>
      <c r="H1017" s="18" t="s">
        <v>94</v>
      </c>
      <c r="I1017" s="18" t="s">
        <v>94</v>
      </c>
      <c r="J1017" s="18" t="s">
        <v>94</v>
      </c>
      <c r="K1017" s="18" t="s">
        <v>94</v>
      </c>
      <c r="L1017" s="18" t="s">
        <v>94</v>
      </c>
      <c r="M1017" s="18" t="s">
        <v>94</v>
      </c>
    </row>
    <row r="1018" spans="1:13">
      <c r="A1018" s="18" t="s">
        <v>1507</v>
      </c>
      <c r="B1018" s="18" t="s">
        <v>1522</v>
      </c>
      <c r="C1018" s="18" t="s">
        <v>1210</v>
      </c>
      <c r="D1018" s="18" t="s">
        <v>1549</v>
      </c>
      <c r="E1018" s="18" t="s">
        <v>732</v>
      </c>
      <c r="F1018" s="18" t="s">
        <v>94</v>
      </c>
      <c r="G1018" s="18" t="s">
        <v>94</v>
      </c>
      <c r="H1018" s="18" t="s">
        <v>94</v>
      </c>
      <c r="I1018" s="18" t="s">
        <v>94</v>
      </c>
      <c r="J1018" s="18" t="s">
        <v>94</v>
      </c>
      <c r="K1018" s="18" t="s">
        <v>94</v>
      </c>
      <c r="L1018" s="18" t="s">
        <v>94</v>
      </c>
      <c r="M1018" s="18" t="s">
        <v>94</v>
      </c>
    </row>
    <row r="1019" spans="1:13">
      <c r="A1019" s="18" t="s">
        <v>1508</v>
      </c>
      <c r="B1019" s="18" t="s">
        <v>1054</v>
      </c>
      <c r="C1019" s="18" t="s">
        <v>1536</v>
      </c>
      <c r="D1019" s="18" t="s">
        <v>1550</v>
      </c>
      <c r="E1019" s="18" t="s">
        <v>1542</v>
      </c>
      <c r="F1019" s="18" t="s">
        <v>94</v>
      </c>
      <c r="G1019" s="18" t="s">
        <v>94</v>
      </c>
      <c r="H1019" s="18" t="s">
        <v>94</v>
      </c>
      <c r="I1019" s="18" t="s">
        <v>94</v>
      </c>
      <c r="J1019" s="18" t="s">
        <v>94</v>
      </c>
      <c r="K1019" s="18" t="s">
        <v>94</v>
      </c>
      <c r="L1019" s="18" t="s">
        <v>94</v>
      </c>
      <c r="M1019" s="18" t="s">
        <v>94</v>
      </c>
    </row>
    <row r="1020" spans="1:13">
      <c r="A1020" s="18" t="s">
        <v>102</v>
      </c>
      <c r="B1020" s="18" t="s">
        <v>666</v>
      </c>
      <c r="C1020" s="18" t="s">
        <v>666</v>
      </c>
      <c r="D1020" s="18" t="s">
        <v>666</v>
      </c>
      <c r="E1020" s="18" t="s">
        <v>666</v>
      </c>
      <c r="F1020" s="18" t="s">
        <v>94</v>
      </c>
      <c r="G1020" s="18" t="s">
        <v>94</v>
      </c>
      <c r="H1020" s="18" t="s">
        <v>94</v>
      </c>
      <c r="I1020" s="18" t="s">
        <v>94</v>
      </c>
      <c r="J1020" s="18" t="s">
        <v>94</v>
      </c>
      <c r="K1020" s="18" t="s">
        <v>94</v>
      </c>
      <c r="L1020" s="18" t="s">
        <v>94</v>
      </c>
      <c r="M1020" s="18" t="s">
        <v>94</v>
      </c>
    </row>
    <row r="1021" spans="1:13">
      <c r="A1021" s="18" t="s">
        <v>94</v>
      </c>
      <c r="B1021" s="18" t="s">
        <v>1280</v>
      </c>
      <c r="C1021" s="18" t="s">
        <v>94</v>
      </c>
      <c r="D1021" s="18" t="s">
        <v>94</v>
      </c>
      <c r="E1021" s="18" t="s">
        <v>94</v>
      </c>
      <c r="F1021" s="18" t="s">
        <v>94</v>
      </c>
      <c r="G1021" s="18" t="s">
        <v>94</v>
      </c>
      <c r="H1021" s="18" t="s">
        <v>94</v>
      </c>
      <c r="I1021" s="18" t="s">
        <v>94</v>
      </c>
      <c r="J1021" s="18" t="s">
        <v>94</v>
      </c>
      <c r="K1021" s="18" t="s">
        <v>94</v>
      </c>
      <c r="L1021" s="18" t="s">
        <v>94</v>
      </c>
      <c r="M1021" s="18" t="s">
        <v>94</v>
      </c>
    </row>
    <row r="1022" spans="1:13">
      <c r="A1022" s="18" t="s">
        <v>1141</v>
      </c>
      <c r="B1022" s="18" t="s">
        <v>94</v>
      </c>
      <c r="C1022" s="18" t="s">
        <v>94</v>
      </c>
      <c r="D1022" s="18" t="s">
        <v>94</v>
      </c>
      <c r="E1022" s="18" t="s">
        <v>94</v>
      </c>
      <c r="F1022" s="18" t="s">
        <v>94</v>
      </c>
      <c r="G1022" s="18" t="s">
        <v>94</v>
      </c>
      <c r="H1022" s="18" t="s">
        <v>94</v>
      </c>
      <c r="I1022" s="18" t="s">
        <v>94</v>
      </c>
      <c r="J1022" s="18" t="s">
        <v>94</v>
      </c>
      <c r="K1022" s="18" t="s">
        <v>94</v>
      </c>
      <c r="L1022" s="18" t="s">
        <v>94</v>
      </c>
      <c r="M1022" s="18" t="s">
        <v>94</v>
      </c>
    </row>
    <row r="1023" spans="1:13">
      <c r="A1023" s="18" t="s">
        <v>1509</v>
      </c>
      <c r="B1023" s="18" t="s">
        <v>662</v>
      </c>
      <c r="C1023" s="18" t="s">
        <v>662</v>
      </c>
      <c r="D1023" s="18" t="s">
        <v>662</v>
      </c>
      <c r="E1023" s="18" t="s">
        <v>662</v>
      </c>
      <c r="F1023" s="18" t="s">
        <v>94</v>
      </c>
      <c r="G1023" s="18" t="s">
        <v>94</v>
      </c>
      <c r="H1023" s="18" t="s">
        <v>94</v>
      </c>
      <c r="I1023" s="18" t="s">
        <v>94</v>
      </c>
      <c r="J1023" s="18" t="s">
        <v>94</v>
      </c>
      <c r="K1023" s="18" t="s">
        <v>94</v>
      </c>
      <c r="L1023" s="18" t="s">
        <v>94</v>
      </c>
      <c r="M1023" s="18" t="s">
        <v>94</v>
      </c>
    </row>
    <row r="1024" spans="1:13">
      <c r="A1024" s="18" t="s">
        <v>1510</v>
      </c>
      <c r="B1024" s="18" t="s">
        <v>1523</v>
      </c>
      <c r="C1024" s="18" t="s">
        <v>1537</v>
      </c>
      <c r="D1024" s="18" t="s">
        <v>1551</v>
      </c>
      <c r="E1024" s="18" t="s">
        <v>1562</v>
      </c>
      <c r="F1024" s="18" t="s">
        <v>94</v>
      </c>
      <c r="G1024" s="18" t="s">
        <v>94</v>
      </c>
      <c r="H1024" s="18" t="s">
        <v>94</v>
      </c>
      <c r="I1024" s="18" t="s">
        <v>94</v>
      </c>
      <c r="J1024" s="18" t="s">
        <v>94</v>
      </c>
      <c r="K1024" s="18" t="s">
        <v>94</v>
      </c>
      <c r="L1024" s="18" t="s">
        <v>94</v>
      </c>
      <c r="M1024" s="18" t="s">
        <v>94</v>
      </c>
    </row>
    <row r="1025" spans="1:13">
      <c r="A1025" s="18" t="s">
        <v>1511</v>
      </c>
      <c r="B1025" s="18" t="s">
        <v>1205</v>
      </c>
      <c r="C1025" s="18" t="s">
        <v>681</v>
      </c>
      <c r="D1025" s="18" t="s">
        <v>1552</v>
      </c>
      <c r="E1025" s="18" t="s">
        <v>1214</v>
      </c>
      <c r="F1025" s="18" t="s">
        <v>94</v>
      </c>
      <c r="G1025" s="18" t="s">
        <v>94</v>
      </c>
      <c r="H1025" s="18" t="s">
        <v>94</v>
      </c>
      <c r="I1025" s="18" t="s">
        <v>94</v>
      </c>
      <c r="J1025" s="18" t="s">
        <v>94</v>
      </c>
      <c r="K1025" s="18" t="s">
        <v>94</v>
      </c>
      <c r="L1025" s="18" t="s">
        <v>94</v>
      </c>
      <c r="M1025" s="18" t="s">
        <v>94</v>
      </c>
    </row>
    <row r="1026" spans="1:13">
      <c r="A1026" s="18" t="s">
        <v>102</v>
      </c>
      <c r="B1026" s="18" t="s">
        <v>666</v>
      </c>
      <c r="C1026" s="18" t="s">
        <v>666</v>
      </c>
      <c r="D1026" s="18" t="s">
        <v>666</v>
      </c>
      <c r="E1026" s="18" t="s">
        <v>666</v>
      </c>
      <c r="F1026" s="18" t="s">
        <v>94</v>
      </c>
      <c r="G1026" s="18" t="s">
        <v>94</v>
      </c>
      <c r="H1026" s="18" t="s">
        <v>94</v>
      </c>
      <c r="I1026" s="18" t="s">
        <v>94</v>
      </c>
      <c r="J1026" s="18" t="s">
        <v>94</v>
      </c>
      <c r="K1026" s="18" t="s">
        <v>94</v>
      </c>
      <c r="L1026" s="18" t="s">
        <v>94</v>
      </c>
      <c r="M1026" s="18" t="s">
        <v>94</v>
      </c>
    </row>
    <row r="1027" spans="1:13">
      <c r="A1027" s="18" t="s">
        <v>94</v>
      </c>
      <c r="B1027" s="18" t="s">
        <v>115</v>
      </c>
      <c r="C1027" s="18" t="s">
        <v>94</v>
      </c>
      <c r="D1027" s="18" t="s">
        <v>94</v>
      </c>
      <c r="E1027" s="18" t="s">
        <v>94</v>
      </c>
      <c r="F1027" s="18" t="s">
        <v>94</v>
      </c>
      <c r="G1027" s="18" t="s">
        <v>94</v>
      </c>
      <c r="H1027" s="18" t="s">
        <v>94</v>
      </c>
      <c r="I1027" s="18" t="s">
        <v>94</v>
      </c>
      <c r="J1027" s="18" t="s">
        <v>94</v>
      </c>
      <c r="K1027" s="18" t="s">
        <v>94</v>
      </c>
      <c r="L1027" s="18" t="s">
        <v>94</v>
      </c>
      <c r="M1027" s="18" t="s">
        <v>94</v>
      </c>
    </row>
    <row r="1028" spans="1:13">
      <c r="A1028" s="18" t="s">
        <v>1130</v>
      </c>
      <c r="B1028" s="18" t="s">
        <v>94</v>
      </c>
      <c r="C1028" s="18" t="s">
        <v>94</v>
      </c>
      <c r="D1028" s="18" t="s">
        <v>94</v>
      </c>
      <c r="E1028" s="18" t="s">
        <v>94</v>
      </c>
      <c r="F1028" s="18" t="s">
        <v>94</v>
      </c>
      <c r="G1028" s="18" t="s">
        <v>94</v>
      </c>
      <c r="H1028" s="18" t="s">
        <v>94</v>
      </c>
      <c r="I1028" s="18" t="s">
        <v>94</v>
      </c>
      <c r="J1028" s="18" t="s">
        <v>94</v>
      </c>
      <c r="K1028" s="18" t="s">
        <v>94</v>
      </c>
      <c r="L1028" s="18" t="s">
        <v>94</v>
      </c>
      <c r="M1028" s="18" t="s">
        <v>94</v>
      </c>
    </row>
    <row r="1029" spans="1:13">
      <c r="A1029" s="18" t="s">
        <v>1131</v>
      </c>
      <c r="B1029" s="18" t="s">
        <v>662</v>
      </c>
      <c r="C1029" s="18" t="s">
        <v>662</v>
      </c>
      <c r="D1029" s="18" t="s">
        <v>662</v>
      </c>
      <c r="E1029" s="18" t="s">
        <v>662</v>
      </c>
      <c r="F1029" s="18" t="s">
        <v>662</v>
      </c>
      <c r="G1029" s="18" t="s">
        <v>662</v>
      </c>
      <c r="H1029" s="18" t="s">
        <v>662</v>
      </c>
      <c r="I1029" s="18" t="s">
        <v>94</v>
      </c>
      <c r="J1029" s="18" t="s">
        <v>94</v>
      </c>
      <c r="K1029" s="18" t="s">
        <v>94</v>
      </c>
      <c r="L1029" s="18" t="s">
        <v>94</v>
      </c>
      <c r="M1029" s="18" t="s">
        <v>94</v>
      </c>
    </row>
    <row r="1030" spans="1:13">
      <c r="A1030" s="18" t="s">
        <v>1132</v>
      </c>
      <c r="B1030" s="18" t="s">
        <v>1144</v>
      </c>
      <c r="C1030" s="18" t="s">
        <v>800</v>
      </c>
      <c r="D1030" s="18" t="s">
        <v>745</v>
      </c>
      <c r="E1030" s="18" t="s">
        <v>1166</v>
      </c>
      <c r="F1030" s="18" t="s">
        <v>689</v>
      </c>
      <c r="G1030" s="18" t="s">
        <v>725</v>
      </c>
      <c r="H1030" s="18" t="s">
        <v>1086</v>
      </c>
      <c r="I1030" s="18" t="s">
        <v>94</v>
      </c>
      <c r="J1030" s="18" t="s">
        <v>94</v>
      </c>
      <c r="K1030" s="18" t="s">
        <v>94</v>
      </c>
      <c r="L1030" s="18" t="s">
        <v>94</v>
      </c>
      <c r="M1030" s="18" t="s">
        <v>94</v>
      </c>
    </row>
    <row r="1031" spans="1:13">
      <c r="A1031" s="18" t="s">
        <v>1133</v>
      </c>
      <c r="B1031" s="18" t="s">
        <v>1145</v>
      </c>
      <c r="C1031" s="18" t="s">
        <v>992</v>
      </c>
      <c r="D1031" s="18" t="s">
        <v>739</v>
      </c>
      <c r="E1031" s="18" t="s">
        <v>1167</v>
      </c>
      <c r="F1031" s="18" t="s">
        <v>1169</v>
      </c>
      <c r="G1031" s="18" t="s">
        <v>1162</v>
      </c>
      <c r="H1031" s="18" t="s">
        <v>965</v>
      </c>
      <c r="I1031" s="18" t="s">
        <v>94</v>
      </c>
      <c r="J1031" s="18" t="s">
        <v>94</v>
      </c>
      <c r="K1031" s="18" t="s">
        <v>94</v>
      </c>
      <c r="L1031" s="18" t="s">
        <v>94</v>
      </c>
      <c r="M1031" s="18" t="s">
        <v>94</v>
      </c>
    </row>
    <row r="1032" spans="1:13">
      <c r="A1032" s="18" t="s">
        <v>1134</v>
      </c>
      <c r="B1032" s="18" t="s">
        <v>759</v>
      </c>
      <c r="C1032" s="18" t="s">
        <v>950</v>
      </c>
      <c r="D1032" s="18" t="s">
        <v>1158</v>
      </c>
      <c r="E1032" s="18" t="s">
        <v>1168</v>
      </c>
      <c r="F1032" s="18" t="s">
        <v>1170</v>
      </c>
      <c r="G1032" s="18" t="s">
        <v>1163</v>
      </c>
      <c r="H1032" s="18" t="s">
        <v>983</v>
      </c>
      <c r="I1032" s="18" t="s">
        <v>94</v>
      </c>
      <c r="J1032" s="18" t="s">
        <v>94</v>
      </c>
      <c r="K1032" s="18" t="s">
        <v>94</v>
      </c>
      <c r="L1032" s="18" t="s">
        <v>94</v>
      </c>
      <c r="M1032" s="18" t="s">
        <v>94</v>
      </c>
    </row>
    <row r="1033" spans="1:13">
      <c r="A1033" s="18" t="s">
        <v>1135</v>
      </c>
      <c r="B1033" s="18" t="s">
        <v>695</v>
      </c>
      <c r="C1033" s="18" t="s">
        <v>681</v>
      </c>
      <c r="D1033" s="18" t="s">
        <v>813</v>
      </c>
      <c r="E1033" s="18" t="s">
        <v>792</v>
      </c>
      <c r="F1033" s="18" t="s">
        <v>976</v>
      </c>
      <c r="G1033" s="18" t="s">
        <v>1164</v>
      </c>
      <c r="H1033" s="18" t="s">
        <v>876</v>
      </c>
      <c r="I1033" s="18" t="s">
        <v>94</v>
      </c>
      <c r="J1033" s="18" t="s">
        <v>94</v>
      </c>
      <c r="K1033" s="18" t="s">
        <v>94</v>
      </c>
      <c r="L1033" s="18" t="s">
        <v>94</v>
      </c>
      <c r="M1033" s="18" t="s">
        <v>94</v>
      </c>
    </row>
    <row r="1034" spans="1:13">
      <c r="A1034" s="18" t="s">
        <v>102</v>
      </c>
      <c r="B1034" s="18" t="s">
        <v>666</v>
      </c>
      <c r="C1034" s="18" t="s">
        <v>666</v>
      </c>
      <c r="D1034" s="18" t="s">
        <v>666</v>
      </c>
      <c r="E1034" s="18" t="s">
        <v>666</v>
      </c>
      <c r="F1034" s="18" t="s">
        <v>666</v>
      </c>
      <c r="G1034" s="18" t="s">
        <v>666</v>
      </c>
      <c r="H1034" s="18" t="s">
        <v>666</v>
      </c>
      <c r="I1034" s="18" t="s">
        <v>94</v>
      </c>
      <c r="J1034" s="18" t="s">
        <v>94</v>
      </c>
      <c r="K1034" s="18" t="s">
        <v>94</v>
      </c>
      <c r="L1034" s="18" t="s">
        <v>94</v>
      </c>
      <c r="M1034" s="18" t="s">
        <v>94</v>
      </c>
    </row>
    <row r="1035" spans="1:13">
      <c r="A1035" s="18" t="s">
        <v>94</v>
      </c>
      <c r="B1035" s="18" t="s">
        <v>115</v>
      </c>
      <c r="C1035" s="18" t="s">
        <v>94</v>
      </c>
      <c r="D1035" s="18" t="s">
        <v>94</v>
      </c>
      <c r="E1035" s="18" t="s">
        <v>94</v>
      </c>
      <c r="F1035" s="18" t="s">
        <v>94</v>
      </c>
      <c r="G1035" s="18" t="s">
        <v>94</v>
      </c>
      <c r="H1035" s="18" t="s">
        <v>94</v>
      </c>
      <c r="I1035" s="18" t="s">
        <v>94</v>
      </c>
      <c r="J1035" s="18" t="s">
        <v>94</v>
      </c>
      <c r="K1035" s="18" t="s">
        <v>94</v>
      </c>
      <c r="L1035" s="18" t="s">
        <v>94</v>
      </c>
      <c r="M1035" s="18" t="s">
        <v>94</v>
      </c>
    </row>
    <row r="1036" spans="1:13">
      <c r="A1036" s="18" t="s">
        <v>1136</v>
      </c>
      <c r="B1036" s="18" t="s">
        <v>94</v>
      </c>
      <c r="C1036" s="18" t="s">
        <v>94</v>
      </c>
      <c r="D1036" s="18" t="s">
        <v>94</v>
      </c>
      <c r="E1036" s="18" t="s">
        <v>94</v>
      </c>
      <c r="F1036" s="18" t="s">
        <v>94</v>
      </c>
      <c r="G1036" s="18" t="s">
        <v>94</v>
      </c>
      <c r="H1036" s="18" t="s">
        <v>94</v>
      </c>
      <c r="I1036" s="18" t="s">
        <v>94</v>
      </c>
      <c r="J1036" s="18" t="s">
        <v>94</v>
      </c>
      <c r="K1036" s="18" t="s">
        <v>94</v>
      </c>
      <c r="L1036" s="18" t="s">
        <v>94</v>
      </c>
      <c r="M1036" s="18" t="s">
        <v>94</v>
      </c>
    </row>
    <row r="1037" spans="1:13">
      <c r="A1037" s="18" t="s">
        <v>1131</v>
      </c>
      <c r="B1037" s="18" t="s">
        <v>662</v>
      </c>
      <c r="C1037" s="18" t="s">
        <v>662</v>
      </c>
      <c r="D1037" s="18" t="s">
        <v>662</v>
      </c>
      <c r="E1037" s="18" t="s">
        <v>662</v>
      </c>
      <c r="F1037" s="18" t="s">
        <v>662</v>
      </c>
      <c r="G1037" s="18" t="s">
        <v>662</v>
      </c>
      <c r="H1037" s="18" t="s">
        <v>662</v>
      </c>
      <c r="I1037" s="18" t="s">
        <v>94</v>
      </c>
      <c r="J1037" s="18" t="s">
        <v>94</v>
      </c>
      <c r="K1037" s="18" t="s">
        <v>94</v>
      </c>
      <c r="L1037" s="18" t="s">
        <v>94</v>
      </c>
      <c r="M1037" s="18" t="s">
        <v>94</v>
      </c>
    </row>
    <row r="1038" spans="1:13">
      <c r="A1038" s="18" t="s">
        <v>1132</v>
      </c>
      <c r="B1038" s="18" t="s">
        <v>1106</v>
      </c>
      <c r="C1038" s="18" t="s">
        <v>877</v>
      </c>
      <c r="D1038" s="18" t="s">
        <v>686</v>
      </c>
      <c r="E1038" s="18" t="s">
        <v>870</v>
      </c>
      <c r="F1038" s="18" t="s">
        <v>691</v>
      </c>
      <c r="G1038" s="18" t="s">
        <v>725</v>
      </c>
      <c r="H1038" s="18" t="s">
        <v>716</v>
      </c>
      <c r="I1038" s="18" t="s">
        <v>94</v>
      </c>
      <c r="J1038" s="18" t="s">
        <v>94</v>
      </c>
      <c r="K1038" s="18" t="s">
        <v>94</v>
      </c>
      <c r="L1038" s="18" t="s">
        <v>94</v>
      </c>
      <c r="M1038" s="18" t="s">
        <v>94</v>
      </c>
    </row>
    <row r="1039" spans="1:13">
      <c r="A1039" s="18" t="s">
        <v>1133</v>
      </c>
      <c r="B1039" s="18" t="s">
        <v>1318</v>
      </c>
      <c r="C1039" s="18" t="s">
        <v>1347</v>
      </c>
      <c r="D1039" s="18" t="s">
        <v>735</v>
      </c>
      <c r="E1039" s="18" t="s">
        <v>956</v>
      </c>
      <c r="F1039" s="18" t="s">
        <v>835</v>
      </c>
      <c r="G1039" s="18" t="s">
        <v>1395</v>
      </c>
      <c r="H1039" s="18" t="s">
        <v>975</v>
      </c>
      <c r="I1039" s="18" t="s">
        <v>94</v>
      </c>
      <c r="J1039" s="18" t="s">
        <v>94</v>
      </c>
      <c r="K1039" s="18" t="s">
        <v>94</v>
      </c>
      <c r="L1039" s="18" t="s">
        <v>94</v>
      </c>
      <c r="M1039" s="18" t="s">
        <v>94</v>
      </c>
    </row>
    <row r="1040" spans="1:13">
      <c r="A1040" s="18" t="s">
        <v>1134</v>
      </c>
      <c r="B1040" s="18" t="s">
        <v>1209</v>
      </c>
      <c r="C1040" s="18" t="s">
        <v>1098</v>
      </c>
      <c r="D1040" s="18" t="s">
        <v>969</v>
      </c>
      <c r="E1040" s="18" t="s">
        <v>1205</v>
      </c>
      <c r="F1040" s="18" t="s">
        <v>1170</v>
      </c>
      <c r="G1040" s="18" t="s">
        <v>1157</v>
      </c>
      <c r="H1040" s="18" t="s">
        <v>1146</v>
      </c>
      <c r="I1040" s="18" t="s">
        <v>94</v>
      </c>
      <c r="J1040" s="18" t="s">
        <v>94</v>
      </c>
      <c r="K1040" s="18" t="s">
        <v>94</v>
      </c>
      <c r="L1040" s="18" t="s">
        <v>94</v>
      </c>
      <c r="M1040" s="18" t="s">
        <v>94</v>
      </c>
    </row>
    <row r="1041" spans="1:13">
      <c r="A1041" s="18" t="s">
        <v>1135</v>
      </c>
      <c r="B1041" s="18" t="s">
        <v>689</v>
      </c>
      <c r="C1041" s="18" t="s">
        <v>1245</v>
      </c>
      <c r="D1041" s="18" t="s">
        <v>1252</v>
      </c>
      <c r="E1041" s="18" t="s">
        <v>664</v>
      </c>
      <c r="F1041" s="18" t="s">
        <v>1442</v>
      </c>
      <c r="G1041" s="18" t="s">
        <v>1241</v>
      </c>
      <c r="H1041" s="18" t="s">
        <v>1241</v>
      </c>
      <c r="I1041" s="18" t="s">
        <v>94</v>
      </c>
      <c r="J1041" s="18" t="s">
        <v>94</v>
      </c>
      <c r="K1041" s="18" t="s">
        <v>94</v>
      </c>
      <c r="L1041" s="18" t="s">
        <v>94</v>
      </c>
      <c r="M1041" s="18" t="s">
        <v>94</v>
      </c>
    </row>
    <row r="1042" spans="1:13">
      <c r="A1042" s="18" t="s">
        <v>102</v>
      </c>
      <c r="B1042" s="18" t="s">
        <v>666</v>
      </c>
      <c r="C1042" s="18" t="s">
        <v>666</v>
      </c>
      <c r="D1042" s="18" t="s">
        <v>666</v>
      </c>
      <c r="E1042" s="18" t="s">
        <v>666</v>
      </c>
      <c r="F1042" s="18" t="s">
        <v>666</v>
      </c>
      <c r="G1042" s="18" t="s">
        <v>666</v>
      </c>
      <c r="H1042" s="18" t="s">
        <v>666</v>
      </c>
      <c r="I1042" s="18" t="s">
        <v>94</v>
      </c>
      <c r="J1042" s="18" t="s">
        <v>94</v>
      </c>
      <c r="K1042" s="18" t="s">
        <v>94</v>
      </c>
      <c r="L1042" s="18" t="s">
        <v>94</v>
      </c>
      <c r="M1042" s="18" t="s">
        <v>94</v>
      </c>
    </row>
    <row r="1043" spans="1:13">
      <c r="A1043" s="18" t="s">
        <v>94</v>
      </c>
      <c r="B1043" s="18" t="s">
        <v>115</v>
      </c>
      <c r="C1043" s="18" t="s">
        <v>94</v>
      </c>
      <c r="D1043" s="18" t="s">
        <v>94</v>
      </c>
      <c r="E1043" s="18" t="s">
        <v>94</v>
      </c>
      <c r="F1043" s="18" t="s">
        <v>94</v>
      </c>
      <c r="G1043" s="18" t="s">
        <v>94</v>
      </c>
      <c r="H1043" s="18" t="s">
        <v>94</v>
      </c>
      <c r="I1043" s="18" t="s">
        <v>94</v>
      </c>
      <c r="J1043" s="18" t="s">
        <v>94</v>
      </c>
      <c r="K1043" s="18" t="s">
        <v>94</v>
      </c>
      <c r="L1043" s="18" t="s">
        <v>94</v>
      </c>
      <c r="M1043" s="18" t="s">
        <v>94</v>
      </c>
    </row>
    <row r="1044" spans="1:13">
      <c r="A1044" s="18" t="s">
        <v>1137</v>
      </c>
      <c r="B1044" s="18" t="s">
        <v>94</v>
      </c>
      <c r="C1044" s="18" t="s">
        <v>94</v>
      </c>
      <c r="D1044" s="18" t="s">
        <v>94</v>
      </c>
      <c r="E1044" s="18" t="s">
        <v>94</v>
      </c>
      <c r="F1044" s="18" t="s">
        <v>94</v>
      </c>
      <c r="G1044" s="18" t="s">
        <v>94</v>
      </c>
      <c r="H1044" s="18" t="s">
        <v>94</v>
      </c>
      <c r="I1044" s="18" t="s">
        <v>94</v>
      </c>
      <c r="J1044" s="18" t="s">
        <v>94</v>
      </c>
      <c r="K1044" s="18" t="s">
        <v>94</v>
      </c>
      <c r="L1044" s="18" t="s">
        <v>94</v>
      </c>
      <c r="M1044" s="18" t="s">
        <v>94</v>
      </c>
    </row>
    <row r="1045" spans="1:13">
      <c r="A1045" s="18" t="s">
        <v>1131</v>
      </c>
      <c r="B1045" s="18" t="s">
        <v>662</v>
      </c>
      <c r="C1045" s="18" t="s">
        <v>662</v>
      </c>
      <c r="D1045" s="18" t="s">
        <v>662</v>
      </c>
      <c r="E1045" s="18" t="s">
        <v>662</v>
      </c>
      <c r="F1045" s="18" t="s">
        <v>662</v>
      </c>
      <c r="G1045" s="18" t="s">
        <v>662</v>
      </c>
      <c r="H1045" s="18" t="s">
        <v>662</v>
      </c>
      <c r="I1045" s="18" t="s">
        <v>94</v>
      </c>
      <c r="J1045" s="18" t="s">
        <v>94</v>
      </c>
      <c r="K1045" s="18" t="s">
        <v>94</v>
      </c>
      <c r="L1045" s="18" t="s">
        <v>94</v>
      </c>
      <c r="M1045" s="18" t="s">
        <v>94</v>
      </c>
    </row>
    <row r="1046" spans="1:13">
      <c r="A1046" s="18" t="s">
        <v>1132</v>
      </c>
      <c r="B1046" s="18" t="s">
        <v>952</v>
      </c>
      <c r="C1046" s="18" t="s">
        <v>1348</v>
      </c>
      <c r="D1046" s="18" t="s">
        <v>763</v>
      </c>
      <c r="E1046" s="18" t="s">
        <v>1430</v>
      </c>
      <c r="F1046" s="18" t="s">
        <v>724</v>
      </c>
      <c r="G1046" s="18" t="s">
        <v>725</v>
      </c>
      <c r="H1046" s="18" t="s">
        <v>786</v>
      </c>
      <c r="I1046" s="18" t="s">
        <v>94</v>
      </c>
      <c r="J1046" s="18" t="s">
        <v>94</v>
      </c>
      <c r="K1046" s="18" t="s">
        <v>94</v>
      </c>
      <c r="L1046" s="18" t="s">
        <v>94</v>
      </c>
      <c r="M1046" s="18" t="s">
        <v>94</v>
      </c>
    </row>
    <row r="1047" spans="1:13">
      <c r="A1047" s="18" t="s">
        <v>1133</v>
      </c>
      <c r="B1047" s="18" t="s">
        <v>1319</v>
      </c>
      <c r="C1047" s="18" t="s">
        <v>1254</v>
      </c>
      <c r="D1047" s="18" t="s">
        <v>1393</v>
      </c>
      <c r="E1047" s="18" t="s">
        <v>1431</v>
      </c>
      <c r="F1047" s="18" t="s">
        <v>1156</v>
      </c>
      <c r="G1047" s="18" t="s">
        <v>989</v>
      </c>
      <c r="H1047" s="18" t="s">
        <v>1072</v>
      </c>
      <c r="I1047" s="18" t="s">
        <v>94</v>
      </c>
      <c r="J1047" s="18" t="s">
        <v>94</v>
      </c>
      <c r="K1047" s="18" t="s">
        <v>94</v>
      </c>
      <c r="L1047" s="18" t="s">
        <v>94</v>
      </c>
      <c r="M1047" s="18" t="s">
        <v>94</v>
      </c>
    </row>
    <row r="1048" spans="1:13">
      <c r="A1048" s="18" t="s">
        <v>1134</v>
      </c>
      <c r="B1048" s="18" t="s">
        <v>703</v>
      </c>
      <c r="C1048" s="18" t="s">
        <v>1100</v>
      </c>
      <c r="D1048" s="18" t="s">
        <v>949</v>
      </c>
      <c r="E1048" s="18" t="s">
        <v>1432</v>
      </c>
      <c r="F1048" s="18" t="s">
        <v>1443</v>
      </c>
      <c r="G1048" s="18" t="s">
        <v>1004</v>
      </c>
      <c r="H1048" s="18" t="s">
        <v>1153</v>
      </c>
      <c r="I1048" s="18" t="s">
        <v>94</v>
      </c>
      <c r="J1048" s="18" t="s">
        <v>94</v>
      </c>
      <c r="K1048" s="18" t="s">
        <v>94</v>
      </c>
      <c r="L1048" s="18" t="s">
        <v>94</v>
      </c>
      <c r="M1048" s="18" t="s">
        <v>94</v>
      </c>
    </row>
    <row r="1049" spans="1:13">
      <c r="A1049" s="18" t="s">
        <v>1135</v>
      </c>
      <c r="B1049" s="18" t="s">
        <v>695</v>
      </c>
      <c r="C1049" s="18" t="s">
        <v>832</v>
      </c>
      <c r="D1049" s="18" t="s">
        <v>697</v>
      </c>
      <c r="E1049" s="18" t="s">
        <v>676</v>
      </c>
      <c r="F1049" s="18" t="s">
        <v>1346</v>
      </c>
      <c r="G1049" s="18" t="s">
        <v>1066</v>
      </c>
      <c r="H1049" s="18" t="s">
        <v>676</v>
      </c>
      <c r="I1049" s="18" t="s">
        <v>94</v>
      </c>
      <c r="J1049" s="18" t="s">
        <v>94</v>
      </c>
      <c r="K1049" s="18" t="s">
        <v>94</v>
      </c>
      <c r="L1049" s="18" t="s">
        <v>94</v>
      </c>
      <c r="M1049" s="18" t="s">
        <v>94</v>
      </c>
    </row>
    <row r="1050" spans="1:13">
      <c r="A1050" s="18" t="s">
        <v>102</v>
      </c>
      <c r="B1050" s="18" t="s">
        <v>666</v>
      </c>
      <c r="C1050" s="18" t="s">
        <v>666</v>
      </c>
      <c r="D1050" s="18" t="s">
        <v>666</v>
      </c>
      <c r="E1050" s="18" t="s">
        <v>666</v>
      </c>
      <c r="F1050" s="18" t="s">
        <v>666</v>
      </c>
      <c r="G1050" s="18" t="s">
        <v>666</v>
      </c>
      <c r="H1050" s="18" t="s">
        <v>666</v>
      </c>
      <c r="I1050" s="18" t="s">
        <v>94</v>
      </c>
      <c r="J1050" s="18" t="s">
        <v>94</v>
      </c>
      <c r="K1050" s="18" t="s">
        <v>94</v>
      </c>
      <c r="L1050" s="18" t="s">
        <v>94</v>
      </c>
      <c r="M1050" s="18" t="s">
        <v>94</v>
      </c>
    </row>
    <row r="1051" spans="1:13">
      <c r="A1051" s="18" t="s">
        <v>94</v>
      </c>
      <c r="B1051" s="18" t="s">
        <v>116</v>
      </c>
      <c r="C1051" s="18" t="s">
        <v>94</v>
      </c>
      <c r="D1051" s="18" t="s">
        <v>94</v>
      </c>
      <c r="E1051" s="18" t="s">
        <v>94</v>
      </c>
      <c r="F1051" s="18" t="s">
        <v>94</v>
      </c>
      <c r="G1051" s="18" t="s">
        <v>94</v>
      </c>
      <c r="H1051" s="18" t="s">
        <v>94</v>
      </c>
      <c r="I1051" s="18" t="s">
        <v>94</v>
      </c>
      <c r="J1051" s="18" t="s">
        <v>94</v>
      </c>
      <c r="K1051" s="18" t="s">
        <v>94</v>
      </c>
      <c r="L1051" s="18" t="s">
        <v>94</v>
      </c>
      <c r="M1051" s="18" t="s">
        <v>94</v>
      </c>
    </row>
    <row r="1052" spans="1:13">
      <c r="A1052" s="18" t="s">
        <v>1138</v>
      </c>
      <c r="B1052" s="18" t="s">
        <v>94</v>
      </c>
      <c r="C1052" s="18" t="s">
        <v>94</v>
      </c>
      <c r="D1052" s="18" t="s">
        <v>94</v>
      </c>
      <c r="E1052" s="18" t="s">
        <v>94</v>
      </c>
      <c r="F1052" s="18" t="s">
        <v>94</v>
      </c>
      <c r="G1052" s="18" t="s">
        <v>94</v>
      </c>
      <c r="H1052" s="18" t="s">
        <v>94</v>
      </c>
      <c r="I1052" s="18" t="s">
        <v>94</v>
      </c>
      <c r="J1052" s="18" t="s">
        <v>94</v>
      </c>
      <c r="K1052" s="18" t="s">
        <v>94</v>
      </c>
      <c r="L1052" s="18" t="s">
        <v>94</v>
      </c>
      <c r="M1052" s="18" t="s">
        <v>94</v>
      </c>
    </row>
    <row r="1053" spans="1:13">
      <c r="A1053" s="18" t="s">
        <v>1131</v>
      </c>
      <c r="B1053" s="18" t="s">
        <v>662</v>
      </c>
      <c r="C1053" s="18" t="s">
        <v>662</v>
      </c>
      <c r="D1053" s="18" t="s">
        <v>662</v>
      </c>
      <c r="E1053" s="18" t="s">
        <v>662</v>
      </c>
      <c r="F1053" s="18" t="s">
        <v>662</v>
      </c>
      <c r="G1053" s="18" t="s">
        <v>94</v>
      </c>
      <c r="H1053" s="18" t="s">
        <v>94</v>
      </c>
      <c r="I1053" s="18" t="s">
        <v>94</v>
      </c>
      <c r="J1053" s="18" t="s">
        <v>94</v>
      </c>
      <c r="K1053" s="18" t="s">
        <v>94</v>
      </c>
      <c r="L1053" s="18" t="s">
        <v>94</v>
      </c>
      <c r="M1053" s="18" t="s">
        <v>94</v>
      </c>
    </row>
    <row r="1054" spans="1:13">
      <c r="A1054" s="18" t="s">
        <v>1132</v>
      </c>
      <c r="B1054" s="18" t="s">
        <v>1144</v>
      </c>
      <c r="C1054" s="18" t="s">
        <v>722</v>
      </c>
      <c r="D1054" s="18" t="s">
        <v>978</v>
      </c>
      <c r="E1054" s="18" t="s">
        <v>725</v>
      </c>
      <c r="F1054" s="18" t="s">
        <v>1086</v>
      </c>
      <c r="G1054" s="18" t="s">
        <v>94</v>
      </c>
      <c r="H1054" s="18" t="s">
        <v>94</v>
      </c>
      <c r="I1054" s="18" t="s">
        <v>94</v>
      </c>
      <c r="J1054" s="18" t="s">
        <v>94</v>
      </c>
      <c r="K1054" s="18" t="s">
        <v>94</v>
      </c>
      <c r="L1054" s="18" t="s">
        <v>94</v>
      </c>
      <c r="M1054" s="18" t="s">
        <v>94</v>
      </c>
    </row>
    <row r="1055" spans="1:13">
      <c r="A1055" s="18" t="s">
        <v>1133</v>
      </c>
      <c r="B1055" s="18" t="s">
        <v>1145</v>
      </c>
      <c r="C1055" s="18" t="s">
        <v>1154</v>
      </c>
      <c r="D1055" s="18" t="s">
        <v>970</v>
      </c>
      <c r="E1055" s="18" t="s">
        <v>1162</v>
      </c>
      <c r="F1055" s="18" t="s">
        <v>965</v>
      </c>
      <c r="G1055" s="18" t="s">
        <v>94</v>
      </c>
      <c r="H1055" s="18" t="s">
        <v>94</v>
      </c>
      <c r="I1055" s="18" t="s">
        <v>94</v>
      </c>
      <c r="J1055" s="18" t="s">
        <v>94</v>
      </c>
      <c r="K1055" s="18" t="s">
        <v>94</v>
      </c>
      <c r="L1055" s="18" t="s">
        <v>94</v>
      </c>
      <c r="M1055" s="18" t="s">
        <v>94</v>
      </c>
    </row>
    <row r="1056" spans="1:13">
      <c r="A1056" s="18" t="s">
        <v>1134</v>
      </c>
      <c r="B1056" s="18" t="s">
        <v>759</v>
      </c>
      <c r="C1056" s="18" t="s">
        <v>944</v>
      </c>
      <c r="D1056" s="18" t="s">
        <v>720</v>
      </c>
      <c r="E1056" s="18" t="s">
        <v>1163</v>
      </c>
      <c r="F1056" s="18" t="s">
        <v>983</v>
      </c>
      <c r="G1056" s="18" t="s">
        <v>94</v>
      </c>
      <c r="H1056" s="18" t="s">
        <v>94</v>
      </c>
      <c r="I1056" s="18" t="s">
        <v>94</v>
      </c>
      <c r="J1056" s="18" t="s">
        <v>94</v>
      </c>
      <c r="K1056" s="18" t="s">
        <v>94</v>
      </c>
      <c r="L1056" s="18" t="s">
        <v>94</v>
      </c>
      <c r="M1056" s="18" t="s">
        <v>94</v>
      </c>
    </row>
    <row r="1057" spans="1:13">
      <c r="A1057" s="18" t="s">
        <v>1135</v>
      </c>
      <c r="B1057" s="18" t="s">
        <v>695</v>
      </c>
      <c r="C1057" s="18" t="s">
        <v>1090</v>
      </c>
      <c r="D1057" s="18" t="s">
        <v>1099</v>
      </c>
      <c r="E1057" s="18" t="s">
        <v>1164</v>
      </c>
      <c r="F1057" s="18" t="s">
        <v>876</v>
      </c>
      <c r="G1057" s="18" t="s">
        <v>94</v>
      </c>
      <c r="H1057" s="18" t="s">
        <v>94</v>
      </c>
      <c r="I1057" s="18" t="s">
        <v>94</v>
      </c>
      <c r="J1057" s="18" t="s">
        <v>94</v>
      </c>
      <c r="K1057" s="18" t="s">
        <v>94</v>
      </c>
      <c r="L1057" s="18" t="s">
        <v>94</v>
      </c>
      <c r="M1057" s="18" t="s">
        <v>94</v>
      </c>
    </row>
    <row r="1058" spans="1:13">
      <c r="A1058" s="18" t="s">
        <v>102</v>
      </c>
      <c r="B1058" s="18" t="s">
        <v>666</v>
      </c>
      <c r="C1058" s="18" t="s">
        <v>666</v>
      </c>
      <c r="D1058" s="18" t="s">
        <v>666</v>
      </c>
      <c r="E1058" s="18" t="s">
        <v>666</v>
      </c>
      <c r="F1058" s="18" t="s">
        <v>666</v>
      </c>
      <c r="G1058" s="18" t="s">
        <v>94</v>
      </c>
      <c r="H1058" s="18" t="s">
        <v>94</v>
      </c>
      <c r="I1058" s="18" t="s">
        <v>94</v>
      </c>
      <c r="J1058" s="18" t="s">
        <v>94</v>
      </c>
      <c r="K1058" s="18" t="s">
        <v>94</v>
      </c>
      <c r="L1058" s="18" t="s">
        <v>94</v>
      </c>
      <c r="M1058" s="18" t="s">
        <v>94</v>
      </c>
    </row>
    <row r="1059" spans="1:13">
      <c r="A1059" s="18" t="s">
        <v>94</v>
      </c>
      <c r="B1059" s="18" t="s">
        <v>116</v>
      </c>
      <c r="C1059" s="18" t="s">
        <v>94</v>
      </c>
      <c r="D1059" s="18" t="s">
        <v>94</v>
      </c>
      <c r="E1059" s="18" t="s">
        <v>94</v>
      </c>
      <c r="F1059" s="18" t="s">
        <v>94</v>
      </c>
      <c r="G1059" s="18" t="s">
        <v>94</v>
      </c>
      <c r="H1059" s="18" t="s">
        <v>94</v>
      </c>
      <c r="I1059" s="18" t="s">
        <v>94</v>
      </c>
      <c r="J1059" s="18" t="s">
        <v>94</v>
      </c>
      <c r="K1059" s="18" t="s">
        <v>94</v>
      </c>
      <c r="L1059" s="18" t="s">
        <v>94</v>
      </c>
      <c r="M1059" s="18" t="s">
        <v>94</v>
      </c>
    </row>
    <row r="1060" spans="1:13">
      <c r="A1060" s="18" t="s">
        <v>1139</v>
      </c>
      <c r="B1060" s="18" t="s">
        <v>94</v>
      </c>
      <c r="C1060" s="18" t="s">
        <v>94</v>
      </c>
      <c r="D1060" s="18" t="s">
        <v>94</v>
      </c>
      <c r="E1060" s="18" t="s">
        <v>94</v>
      </c>
      <c r="F1060" s="18" t="s">
        <v>94</v>
      </c>
      <c r="G1060" s="18" t="s">
        <v>94</v>
      </c>
      <c r="H1060" s="18" t="s">
        <v>94</v>
      </c>
      <c r="I1060" s="18" t="s">
        <v>94</v>
      </c>
      <c r="J1060" s="18" t="s">
        <v>94</v>
      </c>
      <c r="K1060" s="18" t="s">
        <v>94</v>
      </c>
      <c r="L1060" s="18" t="s">
        <v>94</v>
      </c>
      <c r="M1060" s="18" t="s">
        <v>94</v>
      </c>
    </row>
    <row r="1061" spans="1:13">
      <c r="A1061" s="18" t="s">
        <v>1131</v>
      </c>
      <c r="B1061" s="18" t="s">
        <v>662</v>
      </c>
      <c r="C1061" s="18" t="s">
        <v>662</v>
      </c>
      <c r="D1061" s="18" t="s">
        <v>662</v>
      </c>
      <c r="E1061" s="18" t="s">
        <v>662</v>
      </c>
      <c r="F1061" s="18" t="s">
        <v>662</v>
      </c>
      <c r="G1061" s="18" t="s">
        <v>94</v>
      </c>
      <c r="H1061" s="18" t="s">
        <v>94</v>
      </c>
      <c r="I1061" s="18" t="s">
        <v>94</v>
      </c>
      <c r="J1061" s="18" t="s">
        <v>94</v>
      </c>
      <c r="K1061" s="18" t="s">
        <v>94</v>
      </c>
      <c r="L1061" s="18" t="s">
        <v>94</v>
      </c>
      <c r="M1061" s="18" t="s">
        <v>94</v>
      </c>
    </row>
    <row r="1062" spans="1:13">
      <c r="A1062" s="18" t="s">
        <v>1132</v>
      </c>
      <c r="B1062" s="18" t="s">
        <v>1106</v>
      </c>
      <c r="C1062" s="18" t="s">
        <v>1048</v>
      </c>
      <c r="D1062" s="18" t="s">
        <v>946</v>
      </c>
      <c r="E1062" s="18" t="s">
        <v>725</v>
      </c>
      <c r="F1062" s="18" t="s">
        <v>716</v>
      </c>
      <c r="G1062" s="18" t="s">
        <v>94</v>
      </c>
      <c r="H1062" s="18" t="s">
        <v>94</v>
      </c>
      <c r="I1062" s="18" t="s">
        <v>94</v>
      </c>
      <c r="J1062" s="18" t="s">
        <v>94</v>
      </c>
      <c r="K1062" s="18" t="s">
        <v>94</v>
      </c>
      <c r="L1062" s="18" t="s">
        <v>94</v>
      </c>
      <c r="M1062" s="18" t="s">
        <v>94</v>
      </c>
    </row>
    <row r="1063" spans="1:13">
      <c r="A1063" s="18" t="s">
        <v>1133</v>
      </c>
      <c r="B1063" s="18" t="s">
        <v>1318</v>
      </c>
      <c r="C1063" s="18" t="s">
        <v>967</v>
      </c>
      <c r="D1063" s="18" t="s">
        <v>1149</v>
      </c>
      <c r="E1063" s="18" t="s">
        <v>1395</v>
      </c>
      <c r="F1063" s="18" t="s">
        <v>975</v>
      </c>
      <c r="G1063" s="18" t="s">
        <v>94</v>
      </c>
      <c r="H1063" s="18" t="s">
        <v>94</v>
      </c>
      <c r="I1063" s="18" t="s">
        <v>94</v>
      </c>
      <c r="J1063" s="18" t="s">
        <v>94</v>
      </c>
      <c r="K1063" s="18" t="s">
        <v>94</v>
      </c>
      <c r="L1063" s="18" t="s">
        <v>94</v>
      </c>
      <c r="M1063" s="18" t="s">
        <v>94</v>
      </c>
    </row>
    <row r="1064" spans="1:13">
      <c r="A1064" s="18" t="s">
        <v>1134</v>
      </c>
      <c r="B1064" s="18" t="s">
        <v>1209</v>
      </c>
      <c r="C1064" s="18" t="s">
        <v>1098</v>
      </c>
      <c r="D1064" s="18" t="s">
        <v>1394</v>
      </c>
      <c r="E1064" s="18" t="s">
        <v>1157</v>
      </c>
      <c r="F1064" s="18" t="s">
        <v>1146</v>
      </c>
      <c r="G1064" s="18" t="s">
        <v>94</v>
      </c>
      <c r="H1064" s="18" t="s">
        <v>94</v>
      </c>
      <c r="I1064" s="18" t="s">
        <v>94</v>
      </c>
      <c r="J1064" s="18" t="s">
        <v>94</v>
      </c>
      <c r="K1064" s="18" t="s">
        <v>94</v>
      </c>
      <c r="L1064" s="18" t="s">
        <v>94</v>
      </c>
      <c r="M1064" s="18" t="s">
        <v>94</v>
      </c>
    </row>
    <row r="1065" spans="1:13">
      <c r="A1065" s="18" t="s">
        <v>1135</v>
      </c>
      <c r="B1065" s="18" t="s">
        <v>689</v>
      </c>
      <c r="C1065" s="18" t="s">
        <v>952</v>
      </c>
      <c r="D1065" s="18" t="s">
        <v>1149</v>
      </c>
      <c r="E1065" s="18" t="s">
        <v>1241</v>
      </c>
      <c r="F1065" s="18" t="s">
        <v>1241</v>
      </c>
      <c r="G1065" s="18" t="s">
        <v>94</v>
      </c>
      <c r="H1065" s="18" t="s">
        <v>94</v>
      </c>
      <c r="I1065" s="18" t="s">
        <v>94</v>
      </c>
      <c r="J1065" s="18" t="s">
        <v>94</v>
      </c>
      <c r="K1065" s="18" t="s">
        <v>94</v>
      </c>
      <c r="L1065" s="18" t="s">
        <v>94</v>
      </c>
      <c r="M1065" s="18" t="s">
        <v>94</v>
      </c>
    </row>
    <row r="1066" spans="1:13">
      <c r="A1066" s="18" t="s">
        <v>102</v>
      </c>
      <c r="B1066" s="18" t="s">
        <v>666</v>
      </c>
      <c r="C1066" s="18" t="s">
        <v>666</v>
      </c>
      <c r="D1066" s="18" t="s">
        <v>666</v>
      </c>
      <c r="E1066" s="18" t="s">
        <v>666</v>
      </c>
      <c r="F1066" s="18" t="s">
        <v>666</v>
      </c>
      <c r="G1066" s="18" t="s">
        <v>94</v>
      </c>
      <c r="H1066" s="18" t="s">
        <v>94</v>
      </c>
      <c r="I1066" s="18" t="s">
        <v>94</v>
      </c>
      <c r="J1066" s="18" t="s">
        <v>94</v>
      </c>
      <c r="K1066" s="18" t="s">
        <v>94</v>
      </c>
      <c r="L1066" s="18" t="s">
        <v>94</v>
      </c>
      <c r="M1066" s="18" t="s">
        <v>94</v>
      </c>
    </row>
    <row r="1067" spans="1:13">
      <c r="A1067" s="18" t="s">
        <v>94</v>
      </c>
      <c r="B1067" s="18" t="s">
        <v>116</v>
      </c>
      <c r="C1067" s="18" t="s">
        <v>94</v>
      </c>
      <c r="D1067" s="18" t="s">
        <v>94</v>
      </c>
      <c r="E1067" s="18" t="s">
        <v>94</v>
      </c>
      <c r="F1067" s="18" t="s">
        <v>94</v>
      </c>
      <c r="G1067" s="18" t="s">
        <v>94</v>
      </c>
      <c r="H1067" s="18" t="s">
        <v>94</v>
      </c>
      <c r="I1067" s="18" t="s">
        <v>94</v>
      </c>
      <c r="J1067" s="18" t="s">
        <v>94</v>
      </c>
      <c r="K1067" s="18" t="s">
        <v>94</v>
      </c>
      <c r="L1067" s="18" t="s">
        <v>94</v>
      </c>
      <c r="M1067" s="18" t="s">
        <v>94</v>
      </c>
    </row>
    <row r="1068" spans="1:13">
      <c r="A1068" s="18" t="s">
        <v>1140</v>
      </c>
      <c r="B1068" s="18" t="s">
        <v>94</v>
      </c>
      <c r="C1068" s="18" t="s">
        <v>94</v>
      </c>
      <c r="D1068" s="18" t="s">
        <v>94</v>
      </c>
      <c r="E1068" s="18" t="s">
        <v>94</v>
      </c>
      <c r="F1068" s="18" t="s">
        <v>94</v>
      </c>
      <c r="G1068" s="18" t="s">
        <v>94</v>
      </c>
      <c r="H1068" s="18" t="s">
        <v>94</v>
      </c>
      <c r="I1068" s="18" t="s">
        <v>94</v>
      </c>
      <c r="J1068" s="18" t="s">
        <v>94</v>
      </c>
      <c r="K1068" s="18" t="s">
        <v>94</v>
      </c>
      <c r="L1068" s="18" t="s">
        <v>94</v>
      </c>
      <c r="M1068" s="18" t="s">
        <v>94</v>
      </c>
    </row>
    <row r="1069" spans="1:13">
      <c r="A1069" s="18" t="s">
        <v>1131</v>
      </c>
      <c r="B1069" s="18" t="s">
        <v>662</v>
      </c>
      <c r="C1069" s="18" t="s">
        <v>662</v>
      </c>
      <c r="D1069" s="18" t="s">
        <v>662</v>
      </c>
      <c r="E1069" s="18" t="s">
        <v>662</v>
      </c>
      <c r="F1069" s="18" t="s">
        <v>662</v>
      </c>
      <c r="G1069" s="18" t="s">
        <v>94</v>
      </c>
      <c r="H1069" s="18" t="s">
        <v>94</v>
      </c>
      <c r="I1069" s="18" t="s">
        <v>94</v>
      </c>
      <c r="J1069" s="18" t="s">
        <v>94</v>
      </c>
      <c r="K1069" s="18" t="s">
        <v>94</v>
      </c>
      <c r="L1069" s="18" t="s">
        <v>94</v>
      </c>
      <c r="M1069" s="18" t="s">
        <v>94</v>
      </c>
    </row>
    <row r="1070" spans="1:13">
      <c r="A1070" s="18" t="s">
        <v>1132</v>
      </c>
      <c r="B1070" s="18" t="s">
        <v>952</v>
      </c>
      <c r="C1070" s="18" t="s">
        <v>1155</v>
      </c>
      <c r="D1070" s="18" t="s">
        <v>1206</v>
      </c>
      <c r="E1070" s="18" t="s">
        <v>725</v>
      </c>
      <c r="F1070" s="18" t="s">
        <v>786</v>
      </c>
      <c r="G1070" s="18" t="s">
        <v>94</v>
      </c>
      <c r="H1070" s="18" t="s">
        <v>94</v>
      </c>
      <c r="I1070" s="18" t="s">
        <v>94</v>
      </c>
      <c r="J1070" s="18" t="s">
        <v>94</v>
      </c>
      <c r="K1070" s="18" t="s">
        <v>94</v>
      </c>
      <c r="L1070" s="18" t="s">
        <v>94</v>
      </c>
      <c r="M1070" s="18" t="s">
        <v>94</v>
      </c>
    </row>
    <row r="1071" spans="1:13">
      <c r="A1071" s="18" t="s">
        <v>1133</v>
      </c>
      <c r="B1071" s="18" t="s">
        <v>1319</v>
      </c>
      <c r="C1071" s="18" t="s">
        <v>1160</v>
      </c>
      <c r="D1071" s="18" t="s">
        <v>1167</v>
      </c>
      <c r="E1071" s="18" t="s">
        <v>989</v>
      </c>
      <c r="F1071" s="18" t="s">
        <v>1072</v>
      </c>
      <c r="G1071" s="18" t="s">
        <v>94</v>
      </c>
      <c r="H1071" s="18" t="s">
        <v>94</v>
      </c>
      <c r="I1071" s="18" t="s">
        <v>94</v>
      </c>
      <c r="J1071" s="18" t="s">
        <v>94</v>
      </c>
      <c r="K1071" s="18" t="s">
        <v>94</v>
      </c>
      <c r="L1071" s="18" t="s">
        <v>94</v>
      </c>
      <c r="M1071" s="18" t="s">
        <v>94</v>
      </c>
    </row>
    <row r="1072" spans="1:13">
      <c r="A1072" s="18" t="s">
        <v>1134</v>
      </c>
      <c r="B1072" s="18" t="s">
        <v>703</v>
      </c>
      <c r="C1072" s="18" t="s">
        <v>1349</v>
      </c>
      <c r="D1072" s="18" t="s">
        <v>972</v>
      </c>
      <c r="E1072" s="18" t="s">
        <v>1004</v>
      </c>
      <c r="F1072" s="18" t="s">
        <v>1153</v>
      </c>
      <c r="G1072" s="18" t="s">
        <v>94</v>
      </c>
      <c r="H1072" s="18" t="s">
        <v>94</v>
      </c>
      <c r="I1072" s="18" t="s">
        <v>94</v>
      </c>
      <c r="J1072" s="18" t="s">
        <v>94</v>
      </c>
      <c r="K1072" s="18" t="s">
        <v>94</v>
      </c>
      <c r="L1072" s="18" t="s">
        <v>94</v>
      </c>
      <c r="M1072" s="18" t="s">
        <v>94</v>
      </c>
    </row>
    <row r="1073" spans="1:13">
      <c r="A1073" s="18" t="s">
        <v>1135</v>
      </c>
      <c r="B1073" s="18" t="s">
        <v>695</v>
      </c>
      <c r="C1073" s="18" t="s">
        <v>679</v>
      </c>
      <c r="D1073" s="18" t="s">
        <v>1057</v>
      </c>
      <c r="E1073" s="18" t="s">
        <v>1066</v>
      </c>
      <c r="F1073" s="18" t="s">
        <v>676</v>
      </c>
      <c r="G1073" s="18" t="s">
        <v>94</v>
      </c>
      <c r="H1073" s="18" t="s">
        <v>94</v>
      </c>
      <c r="I1073" s="18" t="s">
        <v>94</v>
      </c>
      <c r="J1073" s="18" t="s">
        <v>94</v>
      </c>
      <c r="K1073" s="18" t="s">
        <v>94</v>
      </c>
      <c r="L1073" s="18" t="s">
        <v>94</v>
      </c>
      <c r="M1073" s="18" t="s">
        <v>94</v>
      </c>
    </row>
    <row r="1074" spans="1:13">
      <c r="A1074" s="18" t="s">
        <v>102</v>
      </c>
      <c r="B1074" s="18" t="s">
        <v>666</v>
      </c>
      <c r="C1074" s="18" t="s">
        <v>666</v>
      </c>
      <c r="D1074" s="18" t="s">
        <v>666</v>
      </c>
      <c r="E1074" s="18" t="s">
        <v>666</v>
      </c>
      <c r="F1074" s="18" t="s">
        <v>666</v>
      </c>
      <c r="G1074" s="18" t="s">
        <v>94</v>
      </c>
      <c r="H1074" s="18" t="s">
        <v>94</v>
      </c>
      <c r="I1074" s="18" t="s">
        <v>94</v>
      </c>
      <c r="J1074" s="18" t="s">
        <v>94</v>
      </c>
      <c r="K1074" s="18" t="s">
        <v>94</v>
      </c>
      <c r="L1074" s="18" t="s">
        <v>94</v>
      </c>
      <c r="M1074" s="18" t="s">
        <v>94</v>
      </c>
    </row>
    <row r="1075" spans="1:13">
      <c r="A1075" s="18" t="s">
        <v>94</v>
      </c>
      <c r="B1075" s="18" t="s">
        <v>1280</v>
      </c>
      <c r="C1075" s="18" t="s">
        <v>94</v>
      </c>
      <c r="D1075" s="18" t="s">
        <v>94</v>
      </c>
      <c r="E1075" s="18" t="s">
        <v>94</v>
      </c>
      <c r="F1075" s="18" t="s">
        <v>94</v>
      </c>
      <c r="G1075" s="18" t="s">
        <v>94</v>
      </c>
      <c r="H1075" s="18" t="s">
        <v>94</v>
      </c>
      <c r="I1075" s="18" t="s">
        <v>94</v>
      </c>
      <c r="J1075" s="18" t="s">
        <v>94</v>
      </c>
      <c r="K1075" s="18" t="s">
        <v>94</v>
      </c>
      <c r="L1075" s="18" t="s">
        <v>94</v>
      </c>
      <c r="M1075" s="18" t="s">
        <v>94</v>
      </c>
    </row>
    <row r="1076" spans="1:13">
      <c r="A1076" s="18" t="s">
        <v>1141</v>
      </c>
      <c r="B1076" s="18" t="s">
        <v>94</v>
      </c>
      <c r="C1076" s="18" t="s">
        <v>94</v>
      </c>
      <c r="D1076" s="18" t="s">
        <v>94</v>
      </c>
      <c r="E1076" s="18" t="s">
        <v>94</v>
      </c>
      <c r="F1076" s="18" t="s">
        <v>94</v>
      </c>
      <c r="G1076" s="18" t="s">
        <v>94</v>
      </c>
      <c r="H1076" s="18" t="s">
        <v>94</v>
      </c>
      <c r="I1076" s="18" t="s">
        <v>94</v>
      </c>
      <c r="J1076" s="18" t="s">
        <v>94</v>
      </c>
      <c r="K1076" s="18" t="s">
        <v>94</v>
      </c>
      <c r="L1076" s="18" t="s">
        <v>94</v>
      </c>
      <c r="M1076" s="18" t="s">
        <v>94</v>
      </c>
    </row>
    <row r="1077" spans="1:13">
      <c r="A1077" s="18" t="s">
        <v>1131</v>
      </c>
      <c r="B1077" s="18" t="s">
        <v>662</v>
      </c>
      <c r="C1077" s="18" t="s">
        <v>662</v>
      </c>
      <c r="D1077" s="18" t="s">
        <v>662</v>
      </c>
      <c r="E1077" s="18" t="s">
        <v>662</v>
      </c>
      <c r="F1077" s="18" t="s">
        <v>94</v>
      </c>
      <c r="G1077" s="18" t="s">
        <v>94</v>
      </c>
      <c r="H1077" s="18" t="s">
        <v>94</v>
      </c>
      <c r="I1077" s="18" t="s">
        <v>94</v>
      </c>
      <c r="J1077" s="18" t="s">
        <v>94</v>
      </c>
      <c r="K1077" s="18" t="s">
        <v>94</v>
      </c>
      <c r="L1077" s="18" t="s">
        <v>94</v>
      </c>
      <c r="M1077" s="18" t="s">
        <v>94</v>
      </c>
    </row>
    <row r="1078" spans="1:13">
      <c r="A1078" s="18" t="s">
        <v>1132</v>
      </c>
      <c r="B1078" s="18" t="s">
        <v>1147</v>
      </c>
      <c r="C1078" s="18" t="s">
        <v>717</v>
      </c>
      <c r="D1078" s="18" t="s">
        <v>725</v>
      </c>
      <c r="E1078" s="18" t="s">
        <v>1086</v>
      </c>
      <c r="F1078" s="18" t="s">
        <v>94</v>
      </c>
      <c r="G1078" s="18" t="s">
        <v>94</v>
      </c>
      <c r="H1078" s="18" t="s">
        <v>94</v>
      </c>
      <c r="I1078" s="18" t="s">
        <v>94</v>
      </c>
      <c r="J1078" s="18" t="s">
        <v>94</v>
      </c>
      <c r="K1078" s="18" t="s">
        <v>94</v>
      </c>
      <c r="L1078" s="18" t="s">
        <v>94</v>
      </c>
      <c r="M1078" s="18" t="s">
        <v>94</v>
      </c>
    </row>
    <row r="1079" spans="1:13">
      <c r="A1079" s="18" t="s">
        <v>1133</v>
      </c>
      <c r="B1079" s="18" t="s">
        <v>1148</v>
      </c>
      <c r="C1079" s="18" t="s">
        <v>1156</v>
      </c>
      <c r="D1079" s="18" t="s">
        <v>1162</v>
      </c>
      <c r="E1079" s="18" t="s">
        <v>965</v>
      </c>
      <c r="F1079" s="18" t="s">
        <v>94</v>
      </c>
      <c r="G1079" s="18" t="s">
        <v>94</v>
      </c>
      <c r="H1079" s="18" t="s">
        <v>94</v>
      </c>
      <c r="I1079" s="18" t="s">
        <v>94</v>
      </c>
      <c r="J1079" s="18" t="s">
        <v>94</v>
      </c>
      <c r="K1079" s="18" t="s">
        <v>94</v>
      </c>
      <c r="L1079" s="18" t="s">
        <v>94</v>
      </c>
      <c r="M1079" s="18" t="s">
        <v>94</v>
      </c>
    </row>
    <row r="1080" spans="1:13">
      <c r="A1080" s="18" t="s">
        <v>1134</v>
      </c>
      <c r="B1080" s="18" t="s">
        <v>719</v>
      </c>
      <c r="C1080" s="18" t="s">
        <v>1157</v>
      </c>
      <c r="D1080" s="18" t="s">
        <v>1163</v>
      </c>
      <c r="E1080" s="18" t="s">
        <v>983</v>
      </c>
      <c r="F1080" s="18" t="s">
        <v>94</v>
      </c>
      <c r="G1080" s="18" t="s">
        <v>94</v>
      </c>
      <c r="H1080" s="18" t="s">
        <v>94</v>
      </c>
      <c r="I1080" s="18" t="s">
        <v>94</v>
      </c>
      <c r="J1080" s="18" t="s">
        <v>94</v>
      </c>
      <c r="K1080" s="18" t="s">
        <v>94</v>
      </c>
      <c r="L1080" s="18" t="s">
        <v>94</v>
      </c>
      <c r="M1080" s="18" t="s">
        <v>94</v>
      </c>
    </row>
    <row r="1081" spans="1:13">
      <c r="A1081" s="18" t="s">
        <v>1135</v>
      </c>
      <c r="B1081" s="18" t="s">
        <v>793</v>
      </c>
      <c r="C1081" s="18" t="s">
        <v>993</v>
      </c>
      <c r="D1081" s="18" t="s">
        <v>1164</v>
      </c>
      <c r="E1081" s="18" t="s">
        <v>876</v>
      </c>
      <c r="F1081" s="18" t="s">
        <v>94</v>
      </c>
      <c r="G1081" s="18" t="s">
        <v>94</v>
      </c>
      <c r="H1081" s="18" t="s">
        <v>94</v>
      </c>
      <c r="I1081" s="18" t="s">
        <v>94</v>
      </c>
      <c r="J1081" s="18" t="s">
        <v>94</v>
      </c>
      <c r="K1081" s="18" t="s">
        <v>94</v>
      </c>
      <c r="L1081" s="18" t="s">
        <v>94</v>
      </c>
      <c r="M1081" s="18" t="s">
        <v>94</v>
      </c>
    </row>
    <row r="1082" spans="1:13">
      <c r="A1082" s="18" t="s">
        <v>102</v>
      </c>
      <c r="B1082" s="18" t="s">
        <v>666</v>
      </c>
      <c r="C1082" s="18" t="s">
        <v>666</v>
      </c>
      <c r="D1082" s="18" t="s">
        <v>666</v>
      </c>
      <c r="E1082" s="18" t="s">
        <v>666</v>
      </c>
      <c r="F1082" s="18" t="s">
        <v>94</v>
      </c>
      <c r="G1082" s="18" t="s">
        <v>94</v>
      </c>
      <c r="H1082" s="18" t="s">
        <v>94</v>
      </c>
      <c r="I1082" s="18" t="s">
        <v>94</v>
      </c>
      <c r="J1082" s="18" t="s">
        <v>94</v>
      </c>
      <c r="K1082" s="18" t="s">
        <v>94</v>
      </c>
      <c r="L1082" s="18" t="s">
        <v>94</v>
      </c>
      <c r="M1082" s="18" t="s">
        <v>94</v>
      </c>
    </row>
    <row r="1083" spans="1:13">
      <c r="A1083" s="18" t="s">
        <v>94</v>
      </c>
      <c r="B1083" s="18" t="s">
        <v>1280</v>
      </c>
      <c r="C1083" s="18" t="s">
        <v>94</v>
      </c>
      <c r="D1083" s="18" t="s">
        <v>94</v>
      </c>
      <c r="E1083" s="18" t="s">
        <v>94</v>
      </c>
      <c r="F1083" s="18" t="s">
        <v>94</v>
      </c>
      <c r="G1083" s="18" t="s">
        <v>94</v>
      </c>
      <c r="H1083" s="18" t="s">
        <v>94</v>
      </c>
      <c r="I1083" s="18" t="s">
        <v>94</v>
      </c>
      <c r="J1083" s="18" t="s">
        <v>94</v>
      </c>
      <c r="K1083" s="18" t="s">
        <v>94</v>
      </c>
      <c r="L1083" s="18" t="s">
        <v>94</v>
      </c>
      <c r="M1083" s="18" t="s">
        <v>94</v>
      </c>
    </row>
    <row r="1084" spans="1:13">
      <c r="A1084" s="18" t="s">
        <v>1142</v>
      </c>
      <c r="B1084" s="18" t="s">
        <v>94</v>
      </c>
      <c r="C1084" s="18" t="s">
        <v>94</v>
      </c>
      <c r="D1084" s="18" t="s">
        <v>94</v>
      </c>
      <c r="E1084" s="18" t="s">
        <v>94</v>
      </c>
      <c r="F1084" s="18" t="s">
        <v>94</v>
      </c>
      <c r="G1084" s="18" t="s">
        <v>94</v>
      </c>
      <c r="H1084" s="18" t="s">
        <v>94</v>
      </c>
      <c r="I1084" s="18" t="s">
        <v>94</v>
      </c>
      <c r="J1084" s="18" t="s">
        <v>94</v>
      </c>
      <c r="K1084" s="18" t="s">
        <v>94</v>
      </c>
      <c r="L1084" s="18" t="s">
        <v>94</v>
      </c>
      <c r="M1084" s="18" t="s">
        <v>94</v>
      </c>
    </row>
    <row r="1085" spans="1:13">
      <c r="A1085" s="18" t="s">
        <v>1131</v>
      </c>
      <c r="B1085" s="18" t="s">
        <v>662</v>
      </c>
      <c r="C1085" s="18" t="s">
        <v>662</v>
      </c>
      <c r="D1085" s="18" t="s">
        <v>662</v>
      </c>
      <c r="E1085" s="18" t="s">
        <v>662</v>
      </c>
      <c r="F1085" s="18" t="s">
        <v>94</v>
      </c>
      <c r="G1085" s="18" t="s">
        <v>94</v>
      </c>
      <c r="H1085" s="18" t="s">
        <v>94</v>
      </c>
      <c r="I1085" s="18" t="s">
        <v>94</v>
      </c>
      <c r="J1085" s="18" t="s">
        <v>94</v>
      </c>
      <c r="K1085" s="18" t="s">
        <v>94</v>
      </c>
      <c r="L1085" s="18" t="s">
        <v>94</v>
      </c>
      <c r="M1085" s="18" t="s">
        <v>94</v>
      </c>
    </row>
    <row r="1086" spans="1:13">
      <c r="A1086" s="18" t="s">
        <v>1132</v>
      </c>
      <c r="B1086" s="18" t="s">
        <v>1161</v>
      </c>
      <c r="C1086" s="18" t="s">
        <v>733</v>
      </c>
      <c r="D1086" s="18" t="s">
        <v>725</v>
      </c>
      <c r="E1086" s="18" t="s">
        <v>716</v>
      </c>
      <c r="F1086" s="18" t="s">
        <v>94</v>
      </c>
      <c r="G1086" s="18" t="s">
        <v>94</v>
      </c>
      <c r="H1086" s="18" t="s">
        <v>94</v>
      </c>
      <c r="I1086" s="18" t="s">
        <v>94</v>
      </c>
      <c r="J1086" s="18" t="s">
        <v>94</v>
      </c>
      <c r="K1086" s="18" t="s">
        <v>94</v>
      </c>
      <c r="L1086" s="18" t="s">
        <v>94</v>
      </c>
      <c r="M1086" s="18" t="s">
        <v>94</v>
      </c>
    </row>
    <row r="1087" spans="1:13">
      <c r="A1087" s="18" t="s">
        <v>1133</v>
      </c>
      <c r="B1087" s="18" t="s">
        <v>1301</v>
      </c>
      <c r="C1087" s="18" t="s">
        <v>788</v>
      </c>
      <c r="D1087" s="18" t="s">
        <v>1395</v>
      </c>
      <c r="E1087" s="18" t="s">
        <v>975</v>
      </c>
      <c r="F1087" s="18" t="s">
        <v>94</v>
      </c>
      <c r="G1087" s="18" t="s">
        <v>94</v>
      </c>
      <c r="H1087" s="18" t="s">
        <v>94</v>
      </c>
      <c r="I1087" s="18" t="s">
        <v>94</v>
      </c>
      <c r="J1087" s="18" t="s">
        <v>94</v>
      </c>
      <c r="K1087" s="18" t="s">
        <v>94</v>
      </c>
      <c r="L1087" s="18" t="s">
        <v>94</v>
      </c>
      <c r="M1087" s="18" t="s">
        <v>94</v>
      </c>
    </row>
    <row r="1088" spans="1:13">
      <c r="A1088" s="18" t="s">
        <v>1134</v>
      </c>
      <c r="B1088" s="18" t="s">
        <v>1171</v>
      </c>
      <c r="C1088" s="18" t="s">
        <v>1350</v>
      </c>
      <c r="D1088" s="18" t="s">
        <v>1157</v>
      </c>
      <c r="E1088" s="18" t="s">
        <v>1146</v>
      </c>
      <c r="F1088" s="18" t="s">
        <v>94</v>
      </c>
      <c r="G1088" s="18" t="s">
        <v>94</v>
      </c>
      <c r="H1088" s="18" t="s">
        <v>94</v>
      </c>
      <c r="I1088" s="18" t="s">
        <v>94</v>
      </c>
      <c r="J1088" s="18" t="s">
        <v>94</v>
      </c>
      <c r="K1088" s="18" t="s">
        <v>94</v>
      </c>
      <c r="L1088" s="18" t="s">
        <v>94</v>
      </c>
      <c r="M1088" s="18" t="s">
        <v>94</v>
      </c>
    </row>
    <row r="1089" spans="1:13">
      <c r="A1089" s="18" t="s">
        <v>1135</v>
      </c>
      <c r="B1089" s="18" t="s">
        <v>974</v>
      </c>
      <c r="C1089" s="18" t="s">
        <v>1151</v>
      </c>
      <c r="D1089" s="18" t="s">
        <v>1241</v>
      </c>
      <c r="E1089" s="18" t="s">
        <v>1241</v>
      </c>
      <c r="F1089" s="18" t="s">
        <v>94</v>
      </c>
      <c r="G1089" s="18" t="s">
        <v>94</v>
      </c>
      <c r="H1089" s="18" t="s">
        <v>94</v>
      </c>
      <c r="I1089" s="18" t="s">
        <v>94</v>
      </c>
      <c r="J1089" s="18" t="s">
        <v>94</v>
      </c>
      <c r="K1089" s="18" t="s">
        <v>94</v>
      </c>
      <c r="L1089" s="18" t="s">
        <v>94</v>
      </c>
      <c r="M1089" s="18" t="s">
        <v>94</v>
      </c>
    </row>
    <row r="1090" spans="1:13">
      <c r="A1090" s="18" t="s">
        <v>102</v>
      </c>
      <c r="B1090" s="18" t="s">
        <v>666</v>
      </c>
      <c r="C1090" s="18" t="s">
        <v>666</v>
      </c>
      <c r="D1090" s="18" t="s">
        <v>666</v>
      </c>
      <c r="E1090" s="18" t="s">
        <v>666</v>
      </c>
      <c r="F1090" s="18" t="s">
        <v>94</v>
      </c>
      <c r="G1090" s="18" t="s">
        <v>94</v>
      </c>
      <c r="H1090" s="18" t="s">
        <v>94</v>
      </c>
      <c r="I1090" s="18" t="s">
        <v>94</v>
      </c>
      <c r="J1090" s="18" t="s">
        <v>94</v>
      </c>
      <c r="K1090" s="18" t="s">
        <v>94</v>
      </c>
      <c r="L1090" s="18" t="s">
        <v>94</v>
      </c>
      <c r="M1090" s="18" t="s">
        <v>94</v>
      </c>
    </row>
    <row r="1091" spans="1:13">
      <c r="A1091" s="18" t="s">
        <v>94</v>
      </c>
      <c r="B1091" s="18" t="s">
        <v>1280</v>
      </c>
      <c r="C1091" s="18" t="s">
        <v>94</v>
      </c>
      <c r="D1091" s="18" t="s">
        <v>94</v>
      </c>
      <c r="E1091" s="18" t="s">
        <v>94</v>
      </c>
      <c r="F1091" s="18" t="s">
        <v>94</v>
      </c>
      <c r="G1091" s="18" t="s">
        <v>94</v>
      </c>
      <c r="H1091" s="18" t="s">
        <v>94</v>
      </c>
      <c r="I1091" s="18" t="s">
        <v>94</v>
      </c>
      <c r="J1091" s="18" t="s">
        <v>94</v>
      </c>
      <c r="K1091" s="18" t="s">
        <v>94</v>
      </c>
      <c r="L1091" s="18" t="s">
        <v>94</v>
      </c>
      <c r="M1091" s="18" t="s">
        <v>94</v>
      </c>
    </row>
    <row r="1092" spans="1:13">
      <c r="A1092" s="18" t="s">
        <v>1143</v>
      </c>
      <c r="B1092" s="18" t="s">
        <v>94</v>
      </c>
      <c r="C1092" s="18" t="s">
        <v>94</v>
      </c>
      <c r="D1092" s="18" t="s">
        <v>94</v>
      </c>
      <c r="E1092" s="18" t="s">
        <v>94</v>
      </c>
      <c r="F1092" s="18" t="s">
        <v>94</v>
      </c>
      <c r="G1092" s="18" t="s">
        <v>94</v>
      </c>
      <c r="H1092" s="18" t="s">
        <v>94</v>
      </c>
      <c r="I1092" s="18" t="s">
        <v>94</v>
      </c>
      <c r="J1092" s="18" t="s">
        <v>94</v>
      </c>
      <c r="K1092" s="18" t="s">
        <v>94</v>
      </c>
      <c r="L1092" s="18" t="s">
        <v>94</v>
      </c>
      <c r="M1092" s="18" t="s">
        <v>94</v>
      </c>
    </row>
    <row r="1093" spans="1:13">
      <c r="A1093" s="18" t="s">
        <v>1131</v>
      </c>
      <c r="B1093" s="18" t="s">
        <v>662</v>
      </c>
      <c r="C1093" s="18" t="s">
        <v>662</v>
      </c>
      <c r="D1093" s="18" t="s">
        <v>662</v>
      </c>
      <c r="E1093" s="18" t="s">
        <v>662</v>
      </c>
      <c r="F1093" s="18" t="s">
        <v>94</v>
      </c>
      <c r="G1093" s="18" t="s">
        <v>94</v>
      </c>
      <c r="H1093" s="18" t="s">
        <v>94</v>
      </c>
      <c r="I1093" s="18" t="s">
        <v>94</v>
      </c>
      <c r="J1093" s="18" t="s">
        <v>94</v>
      </c>
      <c r="K1093" s="18" t="s">
        <v>94</v>
      </c>
      <c r="L1093" s="18" t="s">
        <v>94</v>
      </c>
      <c r="M1093" s="18" t="s">
        <v>94</v>
      </c>
    </row>
    <row r="1094" spans="1:13">
      <c r="A1094" s="18" t="s">
        <v>1132</v>
      </c>
      <c r="B1094" s="18" t="s">
        <v>1320</v>
      </c>
      <c r="C1094" s="18" t="s">
        <v>667</v>
      </c>
      <c r="D1094" s="18" t="s">
        <v>725</v>
      </c>
      <c r="E1094" s="18" t="s">
        <v>786</v>
      </c>
      <c r="F1094" s="18" t="s">
        <v>94</v>
      </c>
      <c r="G1094" s="18" t="s">
        <v>94</v>
      </c>
      <c r="H1094" s="18" t="s">
        <v>94</v>
      </c>
      <c r="I1094" s="18" t="s">
        <v>94</v>
      </c>
      <c r="J1094" s="18" t="s">
        <v>94</v>
      </c>
      <c r="K1094" s="18" t="s">
        <v>94</v>
      </c>
      <c r="L1094" s="18" t="s">
        <v>94</v>
      </c>
      <c r="M1094" s="18" t="s">
        <v>94</v>
      </c>
    </row>
    <row r="1095" spans="1:13">
      <c r="A1095" s="18" t="s">
        <v>1133</v>
      </c>
      <c r="B1095" s="18" t="s">
        <v>1321</v>
      </c>
      <c r="C1095" s="18" t="s">
        <v>1351</v>
      </c>
      <c r="D1095" s="18" t="s">
        <v>989</v>
      </c>
      <c r="E1095" s="18" t="s">
        <v>1072</v>
      </c>
      <c r="F1095" s="18" t="s">
        <v>94</v>
      </c>
      <c r="G1095" s="18" t="s">
        <v>94</v>
      </c>
      <c r="H1095" s="18" t="s">
        <v>94</v>
      </c>
      <c r="I1095" s="18" t="s">
        <v>94</v>
      </c>
      <c r="J1095" s="18" t="s">
        <v>94</v>
      </c>
      <c r="K1095" s="18" t="s">
        <v>94</v>
      </c>
      <c r="L1095" s="18" t="s">
        <v>94</v>
      </c>
      <c r="M1095" s="18" t="s">
        <v>94</v>
      </c>
    </row>
    <row r="1096" spans="1:13">
      <c r="A1096" s="18" t="s">
        <v>1134</v>
      </c>
      <c r="B1096" s="18" t="s">
        <v>973</v>
      </c>
      <c r="C1096" s="18" t="s">
        <v>1352</v>
      </c>
      <c r="D1096" s="18" t="s">
        <v>1004</v>
      </c>
      <c r="E1096" s="18" t="s">
        <v>1153</v>
      </c>
      <c r="F1096" s="18" t="s">
        <v>94</v>
      </c>
      <c r="G1096" s="18" t="s">
        <v>94</v>
      </c>
      <c r="H1096" s="18" t="s">
        <v>94</v>
      </c>
      <c r="I1096" s="18" t="s">
        <v>94</v>
      </c>
      <c r="J1096" s="18" t="s">
        <v>94</v>
      </c>
      <c r="K1096" s="18" t="s">
        <v>94</v>
      </c>
      <c r="L1096" s="18" t="s">
        <v>94</v>
      </c>
      <c r="M1096" s="18" t="s">
        <v>94</v>
      </c>
    </row>
    <row r="1097" spans="1:13">
      <c r="A1097" s="18" t="s">
        <v>1135</v>
      </c>
      <c r="B1097" s="18" t="s">
        <v>692</v>
      </c>
      <c r="C1097" s="18" t="s">
        <v>1353</v>
      </c>
      <c r="D1097" s="18" t="s">
        <v>1066</v>
      </c>
      <c r="E1097" s="18" t="s">
        <v>676</v>
      </c>
      <c r="F1097" s="18" t="s">
        <v>94</v>
      </c>
      <c r="G1097" s="18" t="s">
        <v>94</v>
      </c>
      <c r="H1097" s="18" t="s">
        <v>94</v>
      </c>
      <c r="I1097" s="18" t="s">
        <v>94</v>
      </c>
      <c r="J1097" s="18" t="s">
        <v>94</v>
      </c>
      <c r="K1097" s="18" t="s">
        <v>94</v>
      </c>
      <c r="L1097" s="18" t="s">
        <v>94</v>
      </c>
      <c r="M1097" s="18" t="s">
        <v>94</v>
      </c>
    </row>
    <row r="1098" spans="1:13">
      <c r="A1098" s="18" t="s">
        <v>102</v>
      </c>
      <c r="B1098" s="18" t="s">
        <v>666</v>
      </c>
      <c r="C1098" s="18" t="s">
        <v>666</v>
      </c>
      <c r="D1098" s="18" t="s">
        <v>666</v>
      </c>
      <c r="E1098" s="18" t="s">
        <v>666</v>
      </c>
      <c r="F1098" s="18" t="s">
        <v>94</v>
      </c>
      <c r="G1098" s="18" t="s">
        <v>94</v>
      </c>
      <c r="H1098" s="18" t="s">
        <v>94</v>
      </c>
      <c r="I1098" s="18" t="s">
        <v>94</v>
      </c>
      <c r="J1098" s="18" t="s">
        <v>94</v>
      </c>
      <c r="K1098" s="18" t="s">
        <v>94</v>
      </c>
      <c r="L1098" s="18" t="s">
        <v>94</v>
      </c>
      <c r="M1098" s="18" t="s">
        <v>94</v>
      </c>
    </row>
    <row r="1099" spans="1:13">
      <c r="A1099" s="18" t="s">
        <v>1569</v>
      </c>
      <c r="B1099" s="18" t="s">
        <v>94</v>
      </c>
      <c r="C1099" s="18" t="s">
        <v>94</v>
      </c>
      <c r="D1099" s="18" t="s">
        <v>94</v>
      </c>
      <c r="E1099" s="18" t="s">
        <v>94</v>
      </c>
      <c r="F1099" s="18" t="s">
        <v>94</v>
      </c>
      <c r="G1099" s="18" t="s">
        <v>94</v>
      </c>
      <c r="H1099" s="18" t="s">
        <v>94</v>
      </c>
      <c r="I1099" s="18" t="s">
        <v>94</v>
      </c>
      <c r="J1099" s="18" t="s">
        <v>94</v>
      </c>
      <c r="K1099" s="18" t="s">
        <v>94</v>
      </c>
      <c r="L1099" s="18" t="s">
        <v>94</v>
      </c>
      <c r="M1099" s="18" t="s">
        <v>94</v>
      </c>
    </row>
    <row r="1100" spans="1:13">
      <c r="A1100" s="18" t="s">
        <v>1570</v>
      </c>
      <c r="B1100" s="18" t="s">
        <v>99</v>
      </c>
      <c r="C1100" s="18" t="s">
        <v>126</v>
      </c>
      <c r="D1100" s="18" t="s">
        <v>127</v>
      </c>
      <c r="E1100" s="18" t="s">
        <v>128</v>
      </c>
      <c r="F1100" s="18" t="s">
        <v>129</v>
      </c>
      <c r="G1100" s="18" t="s">
        <v>130</v>
      </c>
      <c r="H1100" s="18" t="s">
        <v>102</v>
      </c>
      <c r="I1100" s="18" t="s">
        <v>94</v>
      </c>
      <c r="J1100" s="18" t="s">
        <v>94</v>
      </c>
      <c r="K1100" s="18" t="s">
        <v>94</v>
      </c>
      <c r="L1100" s="18" t="s">
        <v>94</v>
      </c>
      <c r="M1100" s="18" t="s">
        <v>94</v>
      </c>
    </row>
    <row r="1101" spans="1:13">
      <c r="A1101" s="18" t="s">
        <v>94</v>
      </c>
      <c r="B1101" s="18" t="s">
        <v>662</v>
      </c>
      <c r="C1101" s="18" t="s">
        <v>662</v>
      </c>
      <c r="D1101" s="18" t="s">
        <v>662</v>
      </c>
      <c r="E1101" s="18" t="s">
        <v>662</v>
      </c>
      <c r="F1101" s="18" t="s">
        <v>662</v>
      </c>
      <c r="G1101" s="18" t="s">
        <v>662</v>
      </c>
      <c r="H1101" s="18" t="s">
        <v>662</v>
      </c>
      <c r="I1101" s="18" t="s">
        <v>94</v>
      </c>
      <c r="J1101" s="18" t="s">
        <v>94</v>
      </c>
      <c r="K1101" s="18" t="s">
        <v>94</v>
      </c>
      <c r="L1101" s="18" t="s">
        <v>94</v>
      </c>
      <c r="M1101" s="18" t="s">
        <v>94</v>
      </c>
    </row>
    <row r="1102" spans="1:13">
      <c r="A1102" s="18" t="s">
        <v>1132</v>
      </c>
      <c r="B1102" s="18" t="s">
        <v>1577</v>
      </c>
      <c r="C1102" s="18" t="s">
        <v>1593</v>
      </c>
      <c r="D1102" s="18" t="s">
        <v>1609</v>
      </c>
      <c r="E1102" s="18" t="s">
        <v>1624</v>
      </c>
      <c r="F1102" s="18" t="s">
        <v>1640</v>
      </c>
      <c r="G1102" s="18" t="s">
        <v>326</v>
      </c>
      <c r="H1102" s="18" t="s">
        <v>1632</v>
      </c>
      <c r="I1102" s="18" t="s">
        <v>94</v>
      </c>
      <c r="J1102" s="18" t="s">
        <v>94</v>
      </c>
      <c r="K1102" s="18" t="s">
        <v>94</v>
      </c>
      <c r="L1102" s="18" t="s">
        <v>94</v>
      </c>
      <c r="M1102" s="18" t="s">
        <v>94</v>
      </c>
    </row>
    <row r="1103" spans="1:13">
      <c r="A1103" s="18" t="s">
        <v>1133</v>
      </c>
      <c r="B1103" s="18" t="s">
        <v>1578</v>
      </c>
      <c r="C1103" s="18" t="s">
        <v>1594</v>
      </c>
      <c r="D1103" s="18" t="s">
        <v>1610</v>
      </c>
      <c r="E1103" s="18" t="s">
        <v>1625</v>
      </c>
      <c r="F1103" s="18" t="s">
        <v>1641</v>
      </c>
      <c r="G1103" s="18" t="s">
        <v>1617</v>
      </c>
      <c r="H1103" s="18" t="s">
        <v>1633</v>
      </c>
      <c r="I1103" s="18" t="s">
        <v>94</v>
      </c>
      <c r="J1103" s="18" t="s">
        <v>94</v>
      </c>
      <c r="K1103" s="18" t="s">
        <v>94</v>
      </c>
      <c r="L1103" s="18" t="s">
        <v>94</v>
      </c>
      <c r="M1103" s="18" t="s">
        <v>94</v>
      </c>
    </row>
    <row r="1104" spans="1:13">
      <c r="A1104" s="18" t="s">
        <v>102</v>
      </c>
      <c r="B1104" s="18" t="s">
        <v>1579</v>
      </c>
      <c r="C1104" s="18" t="s">
        <v>1579</v>
      </c>
      <c r="D1104" s="18" t="s">
        <v>1579</v>
      </c>
      <c r="E1104" s="18" t="s">
        <v>1579</v>
      </c>
      <c r="F1104" s="18" t="s">
        <v>1579</v>
      </c>
      <c r="G1104" s="18" t="s">
        <v>1579</v>
      </c>
      <c r="H1104" s="18" t="s">
        <v>1579</v>
      </c>
      <c r="I1104" s="18" t="s">
        <v>94</v>
      </c>
      <c r="J1104" s="18" t="s">
        <v>94</v>
      </c>
      <c r="K1104" s="18" t="s">
        <v>94</v>
      </c>
      <c r="L1104" s="18" t="s">
        <v>94</v>
      </c>
      <c r="M1104" s="18" t="s">
        <v>94</v>
      </c>
    </row>
    <row r="1105" spans="1:13">
      <c r="A1105" s="18" t="s">
        <v>1571</v>
      </c>
      <c r="B1105" s="18" t="s">
        <v>94</v>
      </c>
      <c r="C1105" s="18" t="s">
        <v>94</v>
      </c>
      <c r="D1105" s="18" t="s">
        <v>94</v>
      </c>
      <c r="E1105" s="18" t="s">
        <v>94</v>
      </c>
      <c r="F1105" s="18" t="s">
        <v>94</v>
      </c>
      <c r="G1105" s="18" t="s">
        <v>94</v>
      </c>
      <c r="H1105" s="18" t="s">
        <v>94</v>
      </c>
      <c r="I1105" s="18" t="s">
        <v>94</v>
      </c>
      <c r="J1105" s="18" t="s">
        <v>94</v>
      </c>
      <c r="K1105" s="18" t="s">
        <v>94</v>
      </c>
      <c r="L1105" s="18" t="s">
        <v>94</v>
      </c>
      <c r="M1105" s="18" t="s">
        <v>94</v>
      </c>
    </row>
    <row r="1106" spans="1:13">
      <c r="A1106" s="18" t="s">
        <v>1572</v>
      </c>
      <c r="B1106" s="18" t="s">
        <v>99</v>
      </c>
      <c r="C1106" s="18" t="s">
        <v>126</v>
      </c>
      <c r="D1106" s="18" t="s">
        <v>127</v>
      </c>
      <c r="E1106" s="18" t="s">
        <v>128</v>
      </c>
      <c r="F1106" s="18" t="s">
        <v>129</v>
      </c>
      <c r="G1106" s="18" t="s">
        <v>130</v>
      </c>
      <c r="H1106" s="18" t="s">
        <v>102</v>
      </c>
      <c r="I1106" s="18" t="s">
        <v>94</v>
      </c>
      <c r="J1106" s="18" t="s">
        <v>94</v>
      </c>
      <c r="K1106" s="18" t="s">
        <v>94</v>
      </c>
      <c r="L1106" s="18" t="s">
        <v>94</v>
      </c>
      <c r="M1106" s="18" t="s">
        <v>94</v>
      </c>
    </row>
    <row r="1107" spans="1:13">
      <c r="A1107" s="18" t="s">
        <v>94</v>
      </c>
      <c r="B1107" s="18" t="s">
        <v>662</v>
      </c>
      <c r="C1107" s="18" t="s">
        <v>662</v>
      </c>
      <c r="D1107" s="18" t="s">
        <v>662</v>
      </c>
      <c r="E1107" s="18" t="s">
        <v>662</v>
      </c>
      <c r="F1107" s="18" t="s">
        <v>662</v>
      </c>
      <c r="G1107" s="18" t="s">
        <v>662</v>
      </c>
      <c r="H1107" s="18" t="s">
        <v>662</v>
      </c>
      <c r="I1107" s="18" t="s">
        <v>94</v>
      </c>
      <c r="J1107" s="18" t="s">
        <v>94</v>
      </c>
      <c r="K1107" s="18" t="s">
        <v>94</v>
      </c>
      <c r="L1107" s="18" t="s">
        <v>94</v>
      </c>
      <c r="M1107" s="18" t="s">
        <v>94</v>
      </c>
    </row>
    <row r="1108" spans="1:13">
      <c r="A1108" s="18" t="s">
        <v>1132</v>
      </c>
      <c r="B1108" s="18" t="s">
        <v>1580</v>
      </c>
      <c r="C1108" s="18" t="s">
        <v>1595</v>
      </c>
      <c r="D1108" s="18" t="s">
        <v>1611</v>
      </c>
      <c r="E1108" s="18" t="s">
        <v>1626</v>
      </c>
      <c r="F1108" s="18" t="s">
        <v>1642</v>
      </c>
      <c r="G1108" s="18" t="s">
        <v>1618</v>
      </c>
      <c r="H1108" s="18" t="s">
        <v>1634</v>
      </c>
      <c r="I1108" s="18" t="s">
        <v>94</v>
      </c>
      <c r="J1108" s="18" t="s">
        <v>94</v>
      </c>
      <c r="K1108" s="18" t="s">
        <v>94</v>
      </c>
      <c r="L1108" s="18" t="s">
        <v>94</v>
      </c>
      <c r="M1108" s="18" t="s">
        <v>94</v>
      </c>
    </row>
    <row r="1109" spans="1:13">
      <c r="A1109" s="18" t="s">
        <v>1133</v>
      </c>
      <c r="B1109" s="18" t="s">
        <v>1581</v>
      </c>
      <c r="C1109" s="18" t="s">
        <v>1596</v>
      </c>
      <c r="D1109" s="18" t="s">
        <v>1612</v>
      </c>
      <c r="E1109" s="18" t="s">
        <v>1627</v>
      </c>
      <c r="F1109" s="18" t="s">
        <v>1643</v>
      </c>
      <c r="G1109" s="18" t="s">
        <v>1619</v>
      </c>
      <c r="H1109" s="18" t="s">
        <v>1635</v>
      </c>
      <c r="I1109" s="18" t="s">
        <v>94</v>
      </c>
      <c r="J1109" s="18" t="s">
        <v>94</v>
      </c>
      <c r="K1109" s="18" t="s">
        <v>94</v>
      </c>
      <c r="L1109" s="18" t="s">
        <v>94</v>
      </c>
      <c r="M1109" s="18" t="s">
        <v>94</v>
      </c>
    </row>
    <row r="1110" spans="1:13">
      <c r="A1110" s="18" t="s">
        <v>102</v>
      </c>
      <c r="B1110" s="18" t="s">
        <v>1579</v>
      </c>
      <c r="C1110" s="18" t="s">
        <v>1579</v>
      </c>
      <c r="D1110" s="18" t="s">
        <v>1579</v>
      </c>
      <c r="E1110" s="18" t="s">
        <v>1579</v>
      </c>
      <c r="F1110" s="18" t="s">
        <v>1579</v>
      </c>
      <c r="G1110" s="18" t="s">
        <v>1579</v>
      </c>
      <c r="H1110" s="18" t="s">
        <v>1579</v>
      </c>
      <c r="I1110" s="18" t="s">
        <v>94</v>
      </c>
      <c r="J1110" s="18" t="s">
        <v>94</v>
      </c>
      <c r="K1110" s="18" t="s">
        <v>94</v>
      </c>
      <c r="L1110" s="18" t="s">
        <v>94</v>
      </c>
      <c r="M1110" s="18" t="s">
        <v>94</v>
      </c>
    </row>
    <row r="1111" spans="1:13">
      <c r="A1111" s="18" t="s">
        <v>1573</v>
      </c>
      <c r="B1111" s="18" t="s">
        <v>94</v>
      </c>
      <c r="C1111" s="18" t="s">
        <v>94</v>
      </c>
      <c r="D1111" s="18" t="s">
        <v>94</v>
      </c>
      <c r="E1111" s="18" t="s">
        <v>94</v>
      </c>
      <c r="F1111" s="18" t="s">
        <v>94</v>
      </c>
      <c r="G1111" s="18" t="s">
        <v>94</v>
      </c>
      <c r="H1111" s="18" t="s">
        <v>94</v>
      </c>
      <c r="I1111" s="18" t="s">
        <v>94</v>
      </c>
      <c r="J1111" s="18" t="s">
        <v>94</v>
      </c>
      <c r="K1111" s="18" t="s">
        <v>94</v>
      </c>
      <c r="L1111" s="18" t="s">
        <v>94</v>
      </c>
      <c r="M1111" s="18" t="s">
        <v>94</v>
      </c>
    </row>
    <row r="1112" spans="1:13">
      <c r="A1112" s="18" t="s">
        <v>1574</v>
      </c>
      <c r="B1112" s="18" t="s">
        <v>99</v>
      </c>
      <c r="C1112" s="18" t="s">
        <v>126</v>
      </c>
      <c r="D1112" s="18" t="s">
        <v>127</v>
      </c>
      <c r="E1112" s="18" t="s">
        <v>128</v>
      </c>
      <c r="F1112" s="18" t="s">
        <v>129</v>
      </c>
      <c r="G1112" s="18" t="s">
        <v>130</v>
      </c>
      <c r="H1112" s="18" t="s">
        <v>102</v>
      </c>
      <c r="I1112" s="18" t="s">
        <v>94</v>
      </c>
      <c r="J1112" s="18" t="s">
        <v>94</v>
      </c>
      <c r="K1112" s="18" t="s">
        <v>94</v>
      </c>
      <c r="L1112" s="18" t="s">
        <v>94</v>
      </c>
      <c r="M1112" s="18" t="s">
        <v>94</v>
      </c>
    </row>
    <row r="1113" spans="1:13">
      <c r="A1113" s="18" t="s">
        <v>94</v>
      </c>
      <c r="B1113" s="18" t="s">
        <v>662</v>
      </c>
      <c r="C1113" s="18" t="s">
        <v>662</v>
      </c>
      <c r="D1113" s="18" t="s">
        <v>662</v>
      </c>
      <c r="E1113" s="18" t="s">
        <v>662</v>
      </c>
      <c r="F1113" s="18" t="s">
        <v>662</v>
      </c>
      <c r="G1113" s="18" t="s">
        <v>662</v>
      </c>
      <c r="H1113" s="18" t="s">
        <v>662</v>
      </c>
      <c r="I1113" s="18" t="s">
        <v>94</v>
      </c>
      <c r="J1113" s="18" t="s">
        <v>94</v>
      </c>
      <c r="K1113" s="18" t="s">
        <v>94</v>
      </c>
      <c r="L1113" s="18" t="s">
        <v>94</v>
      </c>
      <c r="M1113" s="18" t="s">
        <v>94</v>
      </c>
    </row>
    <row r="1114" spans="1:13">
      <c r="A1114" s="18" t="s">
        <v>1132</v>
      </c>
      <c r="B1114" s="18" t="s">
        <v>1582</v>
      </c>
      <c r="C1114" s="18" t="s">
        <v>1597</v>
      </c>
      <c r="D1114" s="18" t="s">
        <v>1613</v>
      </c>
      <c r="E1114" s="18" t="s">
        <v>1628</v>
      </c>
      <c r="F1114" s="18" t="s">
        <v>1644</v>
      </c>
      <c r="G1114" s="18" t="s">
        <v>1620</v>
      </c>
      <c r="H1114" s="18" t="s">
        <v>1636</v>
      </c>
      <c r="I1114" s="18" t="s">
        <v>94</v>
      </c>
      <c r="J1114" s="18" t="s">
        <v>94</v>
      </c>
      <c r="K1114" s="18" t="s">
        <v>94</v>
      </c>
      <c r="L1114" s="18" t="s">
        <v>94</v>
      </c>
      <c r="M1114" s="18" t="s">
        <v>94</v>
      </c>
    </row>
    <row r="1115" spans="1:13">
      <c r="A1115" s="18" t="s">
        <v>1133</v>
      </c>
      <c r="B1115" s="18" t="s">
        <v>1583</v>
      </c>
      <c r="C1115" s="18" t="s">
        <v>1598</v>
      </c>
      <c r="D1115" s="18" t="s">
        <v>1614</v>
      </c>
      <c r="E1115" s="18" t="s">
        <v>1629</v>
      </c>
      <c r="F1115" s="18" t="s">
        <v>1645</v>
      </c>
      <c r="G1115" s="18" t="s">
        <v>1621</v>
      </c>
      <c r="H1115" s="18" t="s">
        <v>1637</v>
      </c>
      <c r="I1115" s="18" t="s">
        <v>94</v>
      </c>
      <c r="J1115" s="18" t="s">
        <v>94</v>
      </c>
      <c r="K1115" s="18" t="s">
        <v>94</v>
      </c>
      <c r="L1115" s="18" t="s">
        <v>94</v>
      </c>
      <c r="M1115" s="18" t="s">
        <v>94</v>
      </c>
    </row>
    <row r="1116" spans="1:13">
      <c r="A1116" s="18" t="s">
        <v>102</v>
      </c>
      <c r="B1116" s="18" t="s">
        <v>1579</v>
      </c>
      <c r="C1116" s="18" t="s">
        <v>1579</v>
      </c>
      <c r="D1116" s="18" t="s">
        <v>1579</v>
      </c>
      <c r="E1116" s="18" t="s">
        <v>1579</v>
      </c>
      <c r="F1116" s="18" t="s">
        <v>1579</v>
      </c>
      <c r="G1116" s="18" t="s">
        <v>1579</v>
      </c>
      <c r="H1116" s="18" t="s">
        <v>1579</v>
      </c>
      <c r="I1116" s="18" t="s">
        <v>94</v>
      </c>
      <c r="J1116" s="18" t="s">
        <v>94</v>
      </c>
      <c r="K1116" s="18" t="s">
        <v>94</v>
      </c>
      <c r="L1116" s="18" t="s">
        <v>94</v>
      </c>
      <c r="M1116" s="18" t="s">
        <v>94</v>
      </c>
    </row>
    <row r="1117" spans="1:13">
      <c r="A1117" s="18" t="s">
        <v>1575</v>
      </c>
      <c r="B1117" s="18" t="s">
        <v>94</v>
      </c>
      <c r="C1117" s="18" t="s">
        <v>94</v>
      </c>
      <c r="D1117" s="18" t="s">
        <v>94</v>
      </c>
      <c r="E1117" s="18" t="s">
        <v>94</v>
      </c>
      <c r="F1117" s="18" t="s">
        <v>94</v>
      </c>
      <c r="G1117" s="18" t="s">
        <v>94</v>
      </c>
      <c r="H1117" s="18" t="s">
        <v>94</v>
      </c>
      <c r="I1117" s="18" t="s">
        <v>94</v>
      </c>
      <c r="J1117" s="18" t="s">
        <v>94</v>
      </c>
      <c r="K1117" s="18" t="s">
        <v>94</v>
      </c>
      <c r="L1117" s="18" t="s">
        <v>94</v>
      </c>
      <c r="M1117" s="18" t="s">
        <v>94</v>
      </c>
    </row>
    <row r="1118" spans="1:13">
      <c r="A1118" s="18" t="s">
        <v>1576</v>
      </c>
      <c r="B1118" s="18" t="s">
        <v>99</v>
      </c>
      <c r="C1118" s="18" t="s">
        <v>126</v>
      </c>
      <c r="D1118" s="18" t="s">
        <v>127</v>
      </c>
      <c r="E1118" s="18" t="s">
        <v>128</v>
      </c>
      <c r="F1118" s="18" t="s">
        <v>129</v>
      </c>
      <c r="G1118" s="18" t="s">
        <v>130</v>
      </c>
      <c r="H1118" s="18" t="s">
        <v>102</v>
      </c>
      <c r="I1118" s="18" t="s">
        <v>94</v>
      </c>
      <c r="J1118" s="18" t="s">
        <v>94</v>
      </c>
      <c r="K1118" s="18" t="s">
        <v>94</v>
      </c>
      <c r="L1118" s="18" t="s">
        <v>94</v>
      </c>
      <c r="M1118" s="18" t="s">
        <v>94</v>
      </c>
    </row>
    <row r="1119" spans="1:13">
      <c r="A1119" s="18" t="s">
        <v>94</v>
      </c>
      <c r="B1119" s="18" t="s">
        <v>662</v>
      </c>
      <c r="C1119" s="18" t="s">
        <v>662</v>
      </c>
      <c r="D1119" s="18" t="s">
        <v>662</v>
      </c>
      <c r="E1119" s="18" t="s">
        <v>662</v>
      </c>
      <c r="F1119" s="18" t="s">
        <v>662</v>
      </c>
      <c r="G1119" s="18" t="s">
        <v>662</v>
      </c>
      <c r="H1119" s="18" t="s">
        <v>662</v>
      </c>
      <c r="I1119" s="18" t="s">
        <v>94</v>
      </c>
      <c r="J1119" s="18" t="s">
        <v>94</v>
      </c>
      <c r="K1119" s="18" t="s">
        <v>94</v>
      </c>
      <c r="L1119" s="18" t="s">
        <v>94</v>
      </c>
      <c r="M1119" s="18" t="s">
        <v>94</v>
      </c>
    </row>
    <row r="1120" spans="1:13">
      <c r="A1120" s="18" t="s">
        <v>1132</v>
      </c>
      <c r="B1120" s="18" t="s">
        <v>1584</v>
      </c>
      <c r="C1120" s="18" t="s">
        <v>1599</v>
      </c>
      <c r="D1120" s="18" t="s">
        <v>1615</v>
      </c>
      <c r="E1120" s="18" t="s">
        <v>1630</v>
      </c>
      <c r="F1120" s="18" t="s">
        <v>1646</v>
      </c>
      <c r="G1120" s="18" t="s">
        <v>1622</v>
      </c>
      <c r="H1120" s="18" t="s">
        <v>1638</v>
      </c>
      <c r="I1120" s="18" t="s">
        <v>94</v>
      </c>
      <c r="J1120" s="18" t="s">
        <v>94</v>
      </c>
      <c r="K1120" s="18" t="s">
        <v>94</v>
      </c>
      <c r="L1120" s="18" t="s">
        <v>94</v>
      </c>
      <c r="M1120" s="18" t="s">
        <v>94</v>
      </c>
    </row>
    <row r="1121" spans="1:13">
      <c r="A1121" s="18" t="s">
        <v>1133</v>
      </c>
      <c r="B1121" s="18" t="s">
        <v>309</v>
      </c>
      <c r="C1121" s="18" t="s">
        <v>1600</v>
      </c>
      <c r="D1121" s="18" t="s">
        <v>1616</v>
      </c>
      <c r="E1121" s="18" t="s">
        <v>1631</v>
      </c>
      <c r="F1121" s="18" t="s">
        <v>1647</v>
      </c>
      <c r="G1121" s="18" t="s">
        <v>1623</v>
      </c>
      <c r="H1121" s="18" t="s">
        <v>1639</v>
      </c>
      <c r="I1121" s="18" t="s">
        <v>94</v>
      </c>
      <c r="J1121" s="18" t="s">
        <v>94</v>
      </c>
      <c r="K1121" s="18" t="s">
        <v>94</v>
      </c>
      <c r="L1121" s="18" t="s">
        <v>94</v>
      </c>
      <c r="M1121" s="18" t="s">
        <v>94</v>
      </c>
    </row>
    <row r="1122" spans="1:13">
      <c r="A1122" s="18" t="s">
        <v>102</v>
      </c>
      <c r="B1122" s="18" t="s">
        <v>1579</v>
      </c>
      <c r="C1122" s="18" t="s">
        <v>1579</v>
      </c>
      <c r="D1122" s="18" t="s">
        <v>1579</v>
      </c>
      <c r="E1122" s="18" t="s">
        <v>1579</v>
      </c>
      <c r="F1122" s="18" t="s">
        <v>1579</v>
      </c>
      <c r="G1122" s="18" t="s">
        <v>1579</v>
      </c>
      <c r="H1122" s="18" t="s">
        <v>1579</v>
      </c>
      <c r="I1122" s="18" t="s">
        <v>94</v>
      </c>
      <c r="J1122" s="18" t="s">
        <v>94</v>
      </c>
      <c r="K1122" s="18" t="s">
        <v>94</v>
      </c>
      <c r="L1122" s="18" t="s">
        <v>94</v>
      </c>
      <c r="M1122" s="18" t="s">
        <v>94</v>
      </c>
    </row>
    <row r="1123" spans="1:13">
      <c r="A1123" s="18" t="s">
        <v>1569</v>
      </c>
      <c r="B1123" s="18" t="s">
        <v>94</v>
      </c>
      <c r="C1123" s="18" t="s">
        <v>94</v>
      </c>
      <c r="D1123" s="18" t="s">
        <v>94</v>
      </c>
      <c r="E1123" s="18" t="s">
        <v>94</v>
      </c>
      <c r="F1123" s="18" t="s">
        <v>94</v>
      </c>
      <c r="G1123" s="18" t="s">
        <v>94</v>
      </c>
      <c r="H1123" s="18" t="s">
        <v>94</v>
      </c>
      <c r="I1123" s="18" t="s">
        <v>94</v>
      </c>
      <c r="J1123" s="18" t="s">
        <v>94</v>
      </c>
      <c r="K1123" s="18" t="s">
        <v>94</v>
      </c>
      <c r="L1123" s="18" t="s">
        <v>94</v>
      </c>
      <c r="M1123" s="18" t="s">
        <v>94</v>
      </c>
    </row>
    <row r="1124" spans="1:13">
      <c r="A1124" s="18" t="s">
        <v>1570</v>
      </c>
      <c r="B1124" s="18" t="s">
        <v>1133</v>
      </c>
      <c r="C1124" s="18" t="s">
        <v>1134</v>
      </c>
      <c r="D1124" s="18" t="s">
        <v>1135</v>
      </c>
      <c r="E1124" s="18" t="s">
        <v>102</v>
      </c>
      <c r="F1124" s="18" t="s">
        <v>94</v>
      </c>
      <c r="G1124" s="18" t="s">
        <v>94</v>
      </c>
      <c r="H1124" s="18" t="s">
        <v>94</v>
      </c>
      <c r="I1124" s="18" t="s">
        <v>94</v>
      </c>
      <c r="J1124" s="18" t="s">
        <v>94</v>
      </c>
      <c r="K1124" s="18" t="s">
        <v>94</v>
      </c>
      <c r="L1124" s="18" t="s">
        <v>94</v>
      </c>
      <c r="M1124" s="18" t="s">
        <v>94</v>
      </c>
    </row>
    <row r="1125" spans="1:13">
      <c r="A1125" s="18" t="s">
        <v>94</v>
      </c>
      <c r="B1125" s="18" t="s">
        <v>662</v>
      </c>
      <c r="C1125" s="18" t="s">
        <v>662</v>
      </c>
      <c r="D1125" s="18" t="s">
        <v>662</v>
      </c>
      <c r="E1125" s="18" t="s">
        <v>662</v>
      </c>
      <c r="F1125" s="18" t="s">
        <v>94</v>
      </c>
      <c r="G1125" s="18" t="s">
        <v>94</v>
      </c>
      <c r="H1125" s="18" t="s">
        <v>94</v>
      </c>
      <c r="I1125" s="18" t="s">
        <v>94</v>
      </c>
      <c r="J1125" s="18" t="s">
        <v>94</v>
      </c>
      <c r="K1125" s="18" t="s">
        <v>94</v>
      </c>
      <c r="L1125" s="18" t="s">
        <v>94</v>
      </c>
      <c r="M1125" s="18" t="s">
        <v>94</v>
      </c>
    </row>
    <row r="1126" spans="1:13">
      <c r="A1126" s="18" t="s">
        <v>1132</v>
      </c>
      <c r="B1126" s="18" t="s">
        <v>1585</v>
      </c>
      <c r="C1126" s="18" t="s">
        <v>1601</v>
      </c>
      <c r="D1126" s="18" t="s">
        <v>326</v>
      </c>
      <c r="E1126" s="18" t="s">
        <v>1632</v>
      </c>
      <c r="F1126" s="18" t="s">
        <v>94</v>
      </c>
      <c r="G1126" s="18" t="s">
        <v>94</v>
      </c>
      <c r="H1126" s="18" t="s">
        <v>94</v>
      </c>
      <c r="I1126" s="18" t="s">
        <v>94</v>
      </c>
      <c r="J1126" s="18" t="s">
        <v>94</v>
      </c>
      <c r="K1126" s="18" t="s">
        <v>94</v>
      </c>
      <c r="L1126" s="18" t="s">
        <v>94</v>
      </c>
      <c r="M1126" s="18" t="s">
        <v>94</v>
      </c>
    </row>
    <row r="1127" spans="1:13">
      <c r="A1127" s="18" t="s">
        <v>1133</v>
      </c>
      <c r="B1127" s="18" t="s">
        <v>1586</v>
      </c>
      <c r="C1127" s="18" t="s">
        <v>1602</v>
      </c>
      <c r="D1127" s="18" t="s">
        <v>1617</v>
      </c>
      <c r="E1127" s="18" t="s">
        <v>1633</v>
      </c>
      <c r="F1127" s="18" t="s">
        <v>94</v>
      </c>
      <c r="G1127" s="18" t="s">
        <v>94</v>
      </c>
      <c r="H1127" s="18" t="s">
        <v>94</v>
      </c>
      <c r="I1127" s="18" t="s">
        <v>94</v>
      </c>
      <c r="J1127" s="18" t="s">
        <v>94</v>
      </c>
      <c r="K1127" s="18" t="s">
        <v>94</v>
      </c>
      <c r="L1127" s="18" t="s">
        <v>94</v>
      </c>
      <c r="M1127" s="18" t="s">
        <v>94</v>
      </c>
    </row>
    <row r="1128" spans="1:13">
      <c r="A1128" s="18" t="s">
        <v>102</v>
      </c>
      <c r="B1128" s="18" t="s">
        <v>1579</v>
      </c>
      <c r="C1128" s="18" t="s">
        <v>1579</v>
      </c>
      <c r="D1128" s="18" t="s">
        <v>1579</v>
      </c>
      <c r="E1128" s="18" t="s">
        <v>1579</v>
      </c>
      <c r="F1128" s="18" t="s">
        <v>94</v>
      </c>
      <c r="G1128" s="18" t="s">
        <v>94</v>
      </c>
      <c r="H1128" s="18" t="s">
        <v>94</v>
      </c>
      <c r="I1128" s="18" t="s">
        <v>94</v>
      </c>
      <c r="J1128" s="18" t="s">
        <v>94</v>
      </c>
      <c r="K1128" s="18" t="s">
        <v>94</v>
      </c>
      <c r="L1128" s="18" t="s">
        <v>94</v>
      </c>
      <c r="M1128" s="18" t="s">
        <v>94</v>
      </c>
    </row>
    <row r="1129" spans="1:13">
      <c r="A1129" s="18" t="s">
        <v>1571</v>
      </c>
      <c r="B1129" s="18" t="s">
        <v>94</v>
      </c>
      <c r="C1129" s="18" t="s">
        <v>94</v>
      </c>
      <c r="D1129" s="18" t="s">
        <v>94</v>
      </c>
      <c r="E1129" s="18" t="s">
        <v>94</v>
      </c>
      <c r="F1129" s="18" t="s">
        <v>94</v>
      </c>
      <c r="G1129" s="18" t="s">
        <v>94</v>
      </c>
      <c r="H1129" s="18" t="s">
        <v>94</v>
      </c>
      <c r="I1129" s="18" t="s">
        <v>94</v>
      </c>
      <c r="J1129" s="18" t="s">
        <v>94</v>
      </c>
      <c r="K1129" s="18" t="s">
        <v>94</v>
      </c>
      <c r="L1129" s="18" t="s">
        <v>94</v>
      </c>
      <c r="M1129" s="18" t="s">
        <v>94</v>
      </c>
    </row>
    <row r="1130" spans="1:13">
      <c r="A1130" s="18" t="s">
        <v>1572</v>
      </c>
      <c r="B1130" s="18" t="s">
        <v>1133</v>
      </c>
      <c r="C1130" s="18" t="s">
        <v>1134</v>
      </c>
      <c r="D1130" s="18" t="s">
        <v>1135</v>
      </c>
      <c r="E1130" s="18" t="s">
        <v>102</v>
      </c>
      <c r="F1130" s="18" t="s">
        <v>94</v>
      </c>
      <c r="G1130" s="18" t="s">
        <v>94</v>
      </c>
      <c r="H1130" s="18" t="s">
        <v>94</v>
      </c>
      <c r="I1130" s="18" t="s">
        <v>94</v>
      </c>
      <c r="J1130" s="18" t="s">
        <v>94</v>
      </c>
      <c r="K1130" s="18" t="s">
        <v>94</v>
      </c>
      <c r="L1130" s="18" t="s">
        <v>94</v>
      </c>
      <c r="M1130" s="18" t="s">
        <v>94</v>
      </c>
    </row>
    <row r="1131" spans="1:13">
      <c r="A1131" s="18" t="s">
        <v>94</v>
      </c>
      <c r="B1131" s="18" t="s">
        <v>662</v>
      </c>
      <c r="C1131" s="18" t="s">
        <v>662</v>
      </c>
      <c r="D1131" s="18" t="s">
        <v>662</v>
      </c>
      <c r="E1131" s="18" t="s">
        <v>662</v>
      </c>
      <c r="F1131" s="18" t="s">
        <v>94</v>
      </c>
      <c r="G1131" s="18" t="s">
        <v>94</v>
      </c>
      <c r="H1131" s="18" t="s">
        <v>94</v>
      </c>
      <c r="I1131" s="18" t="s">
        <v>94</v>
      </c>
      <c r="J1131" s="18" t="s">
        <v>94</v>
      </c>
      <c r="K1131" s="18" t="s">
        <v>94</v>
      </c>
      <c r="L1131" s="18" t="s">
        <v>94</v>
      </c>
      <c r="M1131" s="18" t="s">
        <v>94</v>
      </c>
    </row>
    <row r="1132" spans="1:13">
      <c r="A1132" s="18" t="s">
        <v>1132</v>
      </c>
      <c r="B1132" s="18" t="s">
        <v>1587</v>
      </c>
      <c r="C1132" s="18" t="s">
        <v>1603</v>
      </c>
      <c r="D1132" s="18" t="s">
        <v>1618</v>
      </c>
      <c r="E1132" s="18" t="s">
        <v>1634</v>
      </c>
      <c r="F1132" s="18" t="s">
        <v>94</v>
      </c>
      <c r="G1132" s="18" t="s">
        <v>94</v>
      </c>
      <c r="H1132" s="18" t="s">
        <v>94</v>
      </c>
      <c r="I1132" s="18" t="s">
        <v>94</v>
      </c>
      <c r="J1132" s="18" t="s">
        <v>94</v>
      </c>
      <c r="K1132" s="18" t="s">
        <v>94</v>
      </c>
      <c r="L1132" s="18" t="s">
        <v>94</v>
      </c>
      <c r="M1132" s="18" t="s">
        <v>94</v>
      </c>
    </row>
    <row r="1133" spans="1:13">
      <c r="A1133" s="18" t="s">
        <v>1133</v>
      </c>
      <c r="B1133" s="18" t="s">
        <v>1588</v>
      </c>
      <c r="C1133" s="18" t="s">
        <v>1604</v>
      </c>
      <c r="D1133" s="18" t="s">
        <v>1619</v>
      </c>
      <c r="E1133" s="18" t="s">
        <v>1635</v>
      </c>
      <c r="F1133" s="18" t="s">
        <v>94</v>
      </c>
      <c r="G1133" s="18" t="s">
        <v>94</v>
      </c>
      <c r="H1133" s="18" t="s">
        <v>94</v>
      </c>
      <c r="I1133" s="18" t="s">
        <v>94</v>
      </c>
      <c r="J1133" s="18" t="s">
        <v>94</v>
      </c>
      <c r="K1133" s="18" t="s">
        <v>94</v>
      </c>
      <c r="L1133" s="18" t="s">
        <v>94</v>
      </c>
      <c r="M1133" s="18" t="s">
        <v>94</v>
      </c>
    </row>
    <row r="1134" spans="1:13">
      <c r="A1134" s="18" t="s">
        <v>102</v>
      </c>
      <c r="B1134" s="18" t="s">
        <v>1579</v>
      </c>
      <c r="C1134" s="18" t="s">
        <v>1579</v>
      </c>
      <c r="D1134" s="18" t="s">
        <v>1579</v>
      </c>
      <c r="E1134" s="18" t="s">
        <v>1579</v>
      </c>
      <c r="F1134" s="18" t="s">
        <v>94</v>
      </c>
      <c r="G1134" s="18" t="s">
        <v>94</v>
      </c>
      <c r="H1134" s="18" t="s">
        <v>94</v>
      </c>
      <c r="I1134" s="18" t="s">
        <v>94</v>
      </c>
      <c r="J1134" s="18" t="s">
        <v>94</v>
      </c>
      <c r="K1134" s="18" t="s">
        <v>94</v>
      </c>
      <c r="L1134" s="18" t="s">
        <v>94</v>
      </c>
      <c r="M1134" s="18" t="s">
        <v>94</v>
      </c>
    </row>
    <row r="1135" spans="1:13">
      <c r="A1135" s="18" t="s">
        <v>1573</v>
      </c>
      <c r="B1135" s="18" t="s">
        <v>94</v>
      </c>
      <c r="C1135" s="18" t="s">
        <v>94</v>
      </c>
      <c r="D1135" s="18" t="s">
        <v>94</v>
      </c>
      <c r="E1135" s="18" t="s">
        <v>94</v>
      </c>
      <c r="F1135" s="18" t="s">
        <v>94</v>
      </c>
      <c r="G1135" s="18" t="s">
        <v>94</v>
      </c>
      <c r="H1135" s="18" t="s">
        <v>94</v>
      </c>
      <c r="I1135" s="18" t="s">
        <v>94</v>
      </c>
      <c r="J1135" s="18" t="s">
        <v>94</v>
      </c>
      <c r="K1135" s="18" t="s">
        <v>94</v>
      </c>
      <c r="L1135" s="18" t="s">
        <v>94</v>
      </c>
      <c r="M1135" s="18" t="s">
        <v>94</v>
      </c>
    </row>
    <row r="1136" spans="1:13">
      <c r="A1136" s="18" t="s">
        <v>1574</v>
      </c>
      <c r="B1136" s="18" t="s">
        <v>1133</v>
      </c>
      <c r="C1136" s="18" t="s">
        <v>1134</v>
      </c>
      <c r="D1136" s="18" t="s">
        <v>1135</v>
      </c>
      <c r="E1136" s="18" t="s">
        <v>102</v>
      </c>
      <c r="F1136" s="18" t="s">
        <v>94</v>
      </c>
      <c r="G1136" s="18" t="s">
        <v>94</v>
      </c>
      <c r="H1136" s="18" t="s">
        <v>94</v>
      </c>
      <c r="I1136" s="18" t="s">
        <v>94</v>
      </c>
      <c r="J1136" s="18" t="s">
        <v>94</v>
      </c>
      <c r="K1136" s="18" t="s">
        <v>94</v>
      </c>
      <c r="L1136" s="18" t="s">
        <v>94</v>
      </c>
      <c r="M1136" s="18" t="s">
        <v>94</v>
      </c>
    </row>
    <row r="1137" spans="1:13">
      <c r="A1137" s="18" t="s">
        <v>94</v>
      </c>
      <c r="B1137" s="18" t="s">
        <v>662</v>
      </c>
      <c r="C1137" s="18" t="s">
        <v>662</v>
      </c>
      <c r="D1137" s="18" t="s">
        <v>662</v>
      </c>
      <c r="E1137" s="18" t="s">
        <v>662</v>
      </c>
      <c r="F1137" s="18" t="s">
        <v>94</v>
      </c>
      <c r="G1137" s="18" t="s">
        <v>94</v>
      </c>
      <c r="H1137" s="18" t="s">
        <v>94</v>
      </c>
      <c r="I1137" s="18" t="s">
        <v>94</v>
      </c>
      <c r="J1137" s="18" t="s">
        <v>94</v>
      </c>
      <c r="K1137" s="18" t="s">
        <v>94</v>
      </c>
      <c r="L1137" s="18" t="s">
        <v>94</v>
      </c>
      <c r="M1137" s="18" t="s">
        <v>94</v>
      </c>
    </row>
    <row r="1138" spans="1:13">
      <c r="A1138" s="18" t="s">
        <v>1132</v>
      </c>
      <c r="B1138" s="18" t="s">
        <v>1589</v>
      </c>
      <c r="C1138" s="18" t="s">
        <v>1605</v>
      </c>
      <c r="D1138" s="18" t="s">
        <v>1620</v>
      </c>
      <c r="E1138" s="18" t="s">
        <v>1636</v>
      </c>
      <c r="F1138" s="18" t="s">
        <v>94</v>
      </c>
      <c r="G1138" s="18" t="s">
        <v>94</v>
      </c>
      <c r="H1138" s="18" t="s">
        <v>94</v>
      </c>
      <c r="I1138" s="18" t="s">
        <v>94</v>
      </c>
      <c r="J1138" s="18" t="s">
        <v>94</v>
      </c>
      <c r="K1138" s="18" t="s">
        <v>94</v>
      </c>
      <c r="L1138" s="18" t="s">
        <v>94</v>
      </c>
      <c r="M1138" s="18" t="s">
        <v>94</v>
      </c>
    </row>
    <row r="1139" spans="1:13">
      <c r="A1139" s="18" t="s">
        <v>1133</v>
      </c>
      <c r="B1139" s="18" t="s">
        <v>1590</v>
      </c>
      <c r="C1139" s="18" t="s">
        <v>1606</v>
      </c>
      <c r="D1139" s="18" t="s">
        <v>1621</v>
      </c>
      <c r="E1139" s="18" t="s">
        <v>1637</v>
      </c>
      <c r="F1139" s="18" t="s">
        <v>94</v>
      </c>
      <c r="G1139" s="18" t="s">
        <v>94</v>
      </c>
      <c r="H1139" s="18" t="s">
        <v>94</v>
      </c>
      <c r="I1139" s="18" t="s">
        <v>94</v>
      </c>
      <c r="J1139" s="18" t="s">
        <v>94</v>
      </c>
      <c r="K1139" s="18" t="s">
        <v>94</v>
      </c>
      <c r="L1139" s="18" t="s">
        <v>94</v>
      </c>
      <c r="M1139" s="18" t="s">
        <v>94</v>
      </c>
    </row>
    <row r="1140" spans="1:13">
      <c r="A1140" s="18" t="s">
        <v>102</v>
      </c>
      <c r="B1140" s="18" t="s">
        <v>1579</v>
      </c>
      <c r="C1140" s="18" t="s">
        <v>1579</v>
      </c>
      <c r="D1140" s="18" t="s">
        <v>1579</v>
      </c>
      <c r="E1140" s="18" t="s">
        <v>1579</v>
      </c>
      <c r="F1140" s="18" t="s">
        <v>94</v>
      </c>
      <c r="G1140" s="18" t="s">
        <v>94</v>
      </c>
      <c r="H1140" s="18" t="s">
        <v>94</v>
      </c>
      <c r="I1140" s="18" t="s">
        <v>94</v>
      </c>
      <c r="J1140" s="18" t="s">
        <v>94</v>
      </c>
      <c r="K1140" s="18" t="s">
        <v>94</v>
      </c>
      <c r="L1140" s="18" t="s">
        <v>94</v>
      </c>
      <c r="M1140" s="18" t="s">
        <v>94</v>
      </c>
    </row>
    <row r="1141" spans="1:13">
      <c r="A1141" s="18" t="s">
        <v>1575</v>
      </c>
      <c r="B1141" s="18" t="s">
        <v>94</v>
      </c>
      <c r="C1141" s="18" t="s">
        <v>94</v>
      </c>
      <c r="D1141" s="18" t="s">
        <v>94</v>
      </c>
      <c r="E1141" s="18" t="s">
        <v>94</v>
      </c>
      <c r="F1141" s="18" t="s">
        <v>94</v>
      </c>
      <c r="G1141" s="18" t="s">
        <v>94</v>
      </c>
      <c r="H1141" s="18" t="s">
        <v>94</v>
      </c>
      <c r="I1141" s="18" t="s">
        <v>94</v>
      </c>
      <c r="J1141" s="18" t="s">
        <v>94</v>
      </c>
      <c r="K1141" s="18" t="s">
        <v>94</v>
      </c>
      <c r="L1141" s="18" t="s">
        <v>94</v>
      </c>
      <c r="M1141" s="18" t="s">
        <v>94</v>
      </c>
    </row>
    <row r="1142" spans="1:13">
      <c r="A1142" s="18" t="s">
        <v>1576</v>
      </c>
      <c r="B1142" s="18" t="s">
        <v>1133</v>
      </c>
      <c r="C1142" s="18" t="s">
        <v>1134</v>
      </c>
      <c r="D1142" s="18" t="s">
        <v>1135</v>
      </c>
      <c r="E1142" s="18" t="s">
        <v>102</v>
      </c>
      <c r="F1142" s="18" t="s">
        <v>94</v>
      </c>
      <c r="G1142" s="18" t="s">
        <v>94</v>
      </c>
      <c r="H1142" s="18" t="s">
        <v>94</v>
      </c>
      <c r="I1142" s="18" t="s">
        <v>94</v>
      </c>
      <c r="J1142" s="18" t="s">
        <v>94</v>
      </c>
      <c r="K1142" s="18" t="s">
        <v>94</v>
      </c>
      <c r="L1142" s="18" t="s">
        <v>94</v>
      </c>
      <c r="M1142" s="18" t="s">
        <v>94</v>
      </c>
    </row>
    <row r="1143" spans="1:13">
      <c r="A1143" s="18" t="s">
        <v>94</v>
      </c>
      <c r="B1143" s="18" t="s">
        <v>662</v>
      </c>
      <c r="C1143" s="18" t="s">
        <v>662</v>
      </c>
      <c r="D1143" s="18" t="s">
        <v>662</v>
      </c>
      <c r="E1143" s="18" t="s">
        <v>662</v>
      </c>
      <c r="F1143" s="18" t="s">
        <v>94</v>
      </c>
      <c r="G1143" s="18" t="s">
        <v>94</v>
      </c>
      <c r="H1143" s="18" t="s">
        <v>94</v>
      </c>
      <c r="I1143" s="18" t="s">
        <v>94</v>
      </c>
      <c r="J1143" s="18" t="s">
        <v>94</v>
      </c>
      <c r="K1143" s="18" t="s">
        <v>94</v>
      </c>
      <c r="L1143" s="18" t="s">
        <v>94</v>
      </c>
      <c r="M1143" s="18" t="s">
        <v>94</v>
      </c>
    </row>
    <row r="1144" spans="1:13">
      <c r="A1144" s="18" t="s">
        <v>1132</v>
      </c>
      <c r="B1144" s="18" t="s">
        <v>1591</v>
      </c>
      <c r="C1144" s="18" t="s">
        <v>1607</v>
      </c>
      <c r="D1144" s="18" t="s">
        <v>1622</v>
      </c>
      <c r="E1144" s="18" t="s">
        <v>1638</v>
      </c>
      <c r="F1144" s="18" t="s">
        <v>94</v>
      </c>
      <c r="G1144" s="18" t="s">
        <v>94</v>
      </c>
      <c r="H1144" s="18" t="s">
        <v>94</v>
      </c>
      <c r="I1144" s="18" t="s">
        <v>94</v>
      </c>
      <c r="J1144" s="18" t="s">
        <v>94</v>
      </c>
      <c r="K1144" s="18" t="s">
        <v>94</v>
      </c>
      <c r="L1144" s="18" t="s">
        <v>94</v>
      </c>
      <c r="M1144" s="18" t="s">
        <v>94</v>
      </c>
    </row>
    <row r="1145" spans="1:13">
      <c r="A1145" s="18" t="s">
        <v>1133</v>
      </c>
      <c r="B1145" s="18" t="s">
        <v>1592</v>
      </c>
      <c r="C1145" s="18" t="s">
        <v>1608</v>
      </c>
      <c r="D1145" s="18" t="s">
        <v>1623</v>
      </c>
      <c r="E1145" s="18" t="s">
        <v>1639</v>
      </c>
      <c r="F1145" s="18" t="s">
        <v>94</v>
      </c>
      <c r="G1145" s="18" t="s">
        <v>94</v>
      </c>
      <c r="H1145" s="18" t="s">
        <v>94</v>
      </c>
      <c r="I1145" s="18" t="s">
        <v>94</v>
      </c>
      <c r="J1145" s="18" t="s">
        <v>94</v>
      </c>
      <c r="K1145" s="18" t="s">
        <v>94</v>
      </c>
      <c r="L1145" s="18" t="s">
        <v>94</v>
      </c>
      <c r="M1145" s="18" t="s">
        <v>94</v>
      </c>
    </row>
    <row r="1146" spans="1:13">
      <c r="A1146" s="18" t="s">
        <v>102</v>
      </c>
      <c r="B1146" s="18" t="s">
        <v>1579</v>
      </c>
      <c r="C1146" s="18" t="s">
        <v>1579</v>
      </c>
      <c r="D1146" s="18" t="s">
        <v>1579</v>
      </c>
      <c r="E1146" s="18" t="s">
        <v>1579</v>
      </c>
      <c r="F1146" s="18" t="s">
        <v>94</v>
      </c>
      <c r="G1146" s="18" t="s">
        <v>94</v>
      </c>
      <c r="H1146" s="18" t="s">
        <v>94</v>
      </c>
      <c r="I1146" s="18" t="s">
        <v>94</v>
      </c>
      <c r="J1146" s="18" t="s">
        <v>94</v>
      </c>
      <c r="K1146" s="18" t="s">
        <v>94</v>
      </c>
      <c r="L1146" s="18" t="s">
        <v>94</v>
      </c>
      <c r="M1146" s="18" t="s">
        <v>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Overview</vt:lpstr>
      <vt:lpstr>Cross-country Comparison</vt:lpstr>
      <vt:lpstr>Figures 1</vt:lpstr>
      <vt:lpstr>Figures 2</vt:lpstr>
      <vt:lpstr>Figures 3</vt:lpstr>
      <vt:lpstr>Figures 4</vt:lpstr>
      <vt:lpstr>Figures 5</vt:lpstr>
      <vt:lpstr>Appendix</vt:lpstr>
      <vt:lpstr>Cross-Country_Comparison_source</vt:lpstr>
      <vt:lpstr>Multidimensional_Poverty_source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di Filippo</dc:creator>
  <cp:lastModifiedBy>Gonzalo Nunez</cp:lastModifiedBy>
  <cp:lastPrinted>2017-02-17T17:39:58Z</cp:lastPrinted>
  <dcterms:created xsi:type="dcterms:W3CDTF">2017-02-24T18:39:01Z</dcterms:created>
  <dcterms:modified xsi:type="dcterms:W3CDTF">2017-08-01T16:03:09Z</dcterms:modified>
</cp:coreProperties>
</file>