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4.xml" ContentType="application/vnd.openxmlformats-officedocument.drawing+xml"/>
  <Override PartName="/xl/charts/chart18.xml" ContentType="application/vnd.openxmlformats-officedocument.drawingml.chart+xml"/>
  <Override PartName="/xl/charts/style14.xml" ContentType="application/vnd.ms-office.chartstyle+xml"/>
  <Override PartName="/xl/charts/colors14.xml" ContentType="application/vnd.ms-office.chartcolorstyle+xml"/>
  <Override PartName="/xl/charts/chart19.xml" ContentType="application/vnd.openxmlformats-officedocument.drawingml.chart+xml"/>
  <Override PartName="/xl/charts/style15.xml" ContentType="application/vnd.ms-office.chartstyle+xml"/>
  <Override PartName="/xl/charts/colors1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filterPrivacy="1" defaultThemeVersion="124226"/>
  <bookViews>
    <workbookView xWindow="0" yWindow="0" windowWidth="20490" windowHeight="7530"/>
  </bookViews>
  <sheets>
    <sheet name="Overview" sheetId="10" r:id="rId1"/>
    <sheet name="Raw_Data_0" sheetId="9" r:id="rId2"/>
    <sheet name="Figures 0" sheetId="11" r:id="rId3"/>
    <sheet name="Raw_Data_1" sheetId="1" r:id="rId4"/>
    <sheet name="Figures 1" sheetId="2" r:id="rId5"/>
    <sheet name="Raw_Data_2" sheetId="7" r:id="rId6"/>
    <sheet name="Figures 2" sheetId="3" r:id="rId7"/>
    <sheet name="Raw_Data_3" sheetId="8" r:id="rId8"/>
    <sheet name="Figures 3" sheetId="5" r:id="rId9"/>
    <sheet name="Raw_Data_4" sheetId="13" r:id="rId10"/>
    <sheet name="Figures 4" sheetId="14" r:id="rId11"/>
    <sheet name="Appendix" sheetId="12" r:id="rId12"/>
  </sheets>
  <calcPr calcId="171027"/>
</workbook>
</file>

<file path=xl/calcChain.xml><?xml version="1.0" encoding="utf-8"?>
<calcChain xmlns="http://schemas.openxmlformats.org/spreadsheetml/2006/main">
  <c r="F31" i="5" l="1"/>
  <c r="E31" i="5"/>
  <c r="F30" i="5"/>
  <c r="E30" i="5"/>
  <c r="D31" i="5"/>
  <c r="C31" i="5"/>
  <c r="D30" i="5"/>
  <c r="C30" i="5"/>
  <c r="AE7" i="5"/>
  <c r="AD7" i="5"/>
  <c r="AE6" i="5"/>
  <c r="AD6" i="5"/>
  <c r="AC7" i="5"/>
  <c r="AB7" i="5"/>
  <c r="AC6" i="5"/>
  <c r="AB6" i="5"/>
  <c r="Y7" i="5"/>
  <c r="X7" i="5"/>
  <c r="Y6" i="5"/>
  <c r="X6" i="5"/>
  <c r="W7" i="5"/>
  <c r="V7" i="5"/>
  <c r="W6" i="5"/>
  <c r="V6" i="5"/>
  <c r="R7" i="5"/>
  <c r="Q7" i="5"/>
  <c r="R6" i="5"/>
  <c r="Q6" i="5"/>
  <c r="P7" i="5"/>
  <c r="O7" i="5"/>
  <c r="P6" i="5"/>
  <c r="O6" i="5"/>
  <c r="L7" i="5"/>
  <c r="K7" i="5"/>
  <c r="L6" i="5"/>
  <c r="K6" i="5"/>
  <c r="J7" i="5"/>
  <c r="I7" i="5"/>
  <c r="J6" i="5"/>
  <c r="I6" i="5"/>
  <c r="E7" i="5"/>
  <c r="E6" i="5"/>
  <c r="F7" i="5"/>
  <c r="F6" i="5"/>
  <c r="D6" i="5"/>
  <c r="D7" i="5"/>
  <c r="C7" i="5"/>
  <c r="C6" i="5"/>
  <c r="M7" i="14" l="1"/>
  <c r="L7" i="14"/>
  <c r="K7" i="14"/>
  <c r="J7" i="14"/>
  <c r="F7" i="14"/>
  <c r="E7" i="14"/>
  <c r="D7" i="14"/>
  <c r="C7" i="14"/>
  <c r="M5" i="14"/>
  <c r="L5" i="14"/>
  <c r="K5" i="14"/>
  <c r="J5" i="14"/>
  <c r="F5" i="14"/>
  <c r="E5" i="14"/>
  <c r="D5" i="14"/>
  <c r="C5" i="14"/>
  <c r="M4" i="14"/>
  <c r="M6" i="14" s="1"/>
  <c r="L4" i="14"/>
  <c r="L6" i="14" s="1"/>
  <c r="K4" i="14"/>
  <c r="K6" i="14" s="1"/>
  <c r="J4" i="14"/>
  <c r="J6" i="14" s="1"/>
  <c r="F4" i="14"/>
  <c r="F6" i="14" s="1"/>
  <c r="E4" i="14"/>
  <c r="E6" i="14" s="1"/>
  <c r="D4" i="14"/>
  <c r="D6" i="14" s="1"/>
  <c r="C4" i="14"/>
  <c r="C6" i="14" s="1"/>
  <c r="AA48" i="5"/>
  <c r="AB47" i="5" s="1"/>
  <c r="AC47" i="5"/>
  <c r="AA47" i="5"/>
  <c r="V47" i="5"/>
  <c r="Q47" i="5"/>
  <c r="K47" i="5"/>
  <c r="AC46" i="5"/>
  <c r="AA46" i="5"/>
  <c r="V46" i="5"/>
  <c r="Q46" i="5"/>
  <c r="K46" i="5"/>
  <c r="AC45" i="5"/>
  <c r="AA45" i="5"/>
  <c r="V45" i="5"/>
  <c r="Q45" i="5"/>
  <c r="K45" i="5"/>
  <c r="AC44" i="5"/>
  <c r="AA44" i="5"/>
  <c r="V44" i="5"/>
  <c r="Q44" i="5"/>
  <c r="K44" i="5"/>
  <c r="AC43" i="5"/>
  <c r="AA43" i="5"/>
  <c r="V43" i="5"/>
  <c r="Q43" i="5"/>
  <c r="K43" i="5"/>
  <c r="AC42" i="5"/>
  <c r="AA42" i="5"/>
  <c r="V42" i="5"/>
  <c r="Q42" i="5"/>
  <c r="K42" i="5"/>
  <c r="AC41" i="5"/>
  <c r="AA41" i="5"/>
  <c r="V41" i="5"/>
  <c r="Q41" i="5"/>
  <c r="K41" i="5"/>
  <c r="AC40" i="5"/>
  <c r="AA40" i="5"/>
  <c r="V40" i="5"/>
  <c r="Q40" i="5"/>
  <c r="K40" i="5"/>
  <c r="AC39" i="5"/>
  <c r="AA39" i="5"/>
  <c r="V39" i="5"/>
  <c r="Q39" i="5"/>
  <c r="K39" i="5"/>
  <c r="AC38" i="5"/>
  <c r="AA38" i="5"/>
  <c r="V38" i="5"/>
  <c r="Q38" i="5"/>
  <c r="K38" i="5"/>
  <c r="AC37" i="5"/>
  <c r="AA37" i="5"/>
  <c r="V37" i="5"/>
  <c r="Q37" i="5"/>
  <c r="K37" i="5"/>
  <c r="AC36" i="5"/>
  <c r="AA36" i="5"/>
  <c r="V36" i="5"/>
  <c r="Q36" i="5"/>
  <c r="K36" i="5"/>
  <c r="AC35" i="5"/>
  <c r="AA35" i="5"/>
  <c r="V35" i="5"/>
  <c r="Q35" i="5"/>
  <c r="K35" i="5"/>
  <c r="AC34" i="5"/>
  <c r="AA34" i="5"/>
  <c r="V34" i="5"/>
  <c r="Q34" i="5"/>
  <c r="K34" i="5"/>
  <c r="AC33" i="5"/>
  <c r="AA33" i="5"/>
  <c r="V33" i="5"/>
  <c r="Q33" i="5"/>
  <c r="K33" i="5"/>
  <c r="AC32" i="5"/>
  <c r="AA32" i="5"/>
  <c r="V32" i="5"/>
  <c r="Q32" i="5"/>
  <c r="K32" i="5"/>
  <c r="AC31" i="5"/>
  <c r="AA31" i="5"/>
  <c r="V31" i="5"/>
  <c r="Q31" i="5"/>
  <c r="K31" i="5"/>
  <c r="AC30" i="5"/>
  <c r="AA30" i="5"/>
  <c r="V30" i="5"/>
  <c r="V48" i="5" s="1"/>
  <c r="Q30" i="5"/>
  <c r="Q48" i="5" s="1"/>
  <c r="K30" i="5"/>
  <c r="K48" i="5" s="1"/>
  <c r="F28" i="5"/>
  <c r="F29" i="5" s="1"/>
  <c r="E28" i="5"/>
  <c r="E29" i="5" s="1"/>
  <c r="D28" i="5"/>
  <c r="D29" i="5" s="1"/>
  <c r="C28" i="5"/>
  <c r="C29" i="5" s="1"/>
  <c r="F27" i="5"/>
  <c r="E27" i="5"/>
  <c r="D27" i="5"/>
  <c r="C27" i="5"/>
  <c r="AE5" i="5"/>
  <c r="AD5" i="5"/>
  <c r="AC5" i="5"/>
  <c r="AB5" i="5"/>
  <c r="Y5" i="5"/>
  <c r="X5" i="5"/>
  <c r="W5" i="5"/>
  <c r="V5" i="5"/>
  <c r="R5" i="5"/>
  <c r="Q5" i="5"/>
  <c r="P5" i="5"/>
  <c r="O5" i="5"/>
  <c r="L5" i="5"/>
  <c r="K5" i="5"/>
  <c r="J5" i="5"/>
  <c r="I5" i="5"/>
  <c r="F5" i="5"/>
  <c r="E5" i="5"/>
  <c r="D5" i="5"/>
  <c r="C5" i="5"/>
  <c r="AE4" i="5"/>
  <c r="AD4" i="5"/>
  <c r="AC4" i="5"/>
  <c r="AB4" i="5"/>
  <c r="Y4" i="5"/>
  <c r="X4" i="5"/>
  <c r="W4" i="5"/>
  <c r="V4" i="5"/>
  <c r="R4" i="5"/>
  <c r="Q4" i="5"/>
  <c r="P4" i="5"/>
  <c r="O4" i="5"/>
  <c r="L4" i="5"/>
  <c r="K4" i="5"/>
  <c r="J4" i="5"/>
  <c r="I4" i="5"/>
  <c r="F4" i="5"/>
  <c r="E4" i="5"/>
  <c r="D4" i="5"/>
  <c r="C4" i="5"/>
  <c r="E104" i="3"/>
  <c r="D104" i="3"/>
  <c r="C104" i="3"/>
  <c r="B104" i="3"/>
  <c r="E103" i="3"/>
  <c r="D103" i="3"/>
  <c r="C103" i="3"/>
  <c r="B103" i="3"/>
  <c r="D102" i="3"/>
  <c r="C102" i="3"/>
  <c r="B102" i="3"/>
  <c r="E101" i="3"/>
  <c r="E102" i="3" s="1"/>
  <c r="D101" i="3"/>
  <c r="C101" i="3"/>
  <c r="B101" i="3"/>
  <c r="E100" i="3"/>
  <c r="D100" i="3"/>
  <c r="C100" i="3"/>
  <c r="B100" i="3"/>
  <c r="E99" i="3"/>
  <c r="D99" i="3"/>
  <c r="C99" i="3"/>
  <c r="B99" i="3"/>
  <c r="E98" i="3"/>
  <c r="D98" i="3"/>
  <c r="C98" i="3"/>
  <c r="B98" i="3"/>
  <c r="E97" i="3"/>
  <c r="D97" i="3"/>
  <c r="C97" i="3"/>
  <c r="B97" i="3"/>
  <c r="E96" i="3"/>
  <c r="D96" i="3"/>
  <c r="C96" i="3"/>
  <c r="B96" i="3"/>
  <c r="E95" i="3"/>
  <c r="D95" i="3"/>
  <c r="C95" i="3"/>
  <c r="B95" i="3"/>
  <c r="E94" i="3"/>
  <c r="D94" i="3"/>
  <c r="C94" i="3"/>
  <c r="B94" i="3"/>
  <c r="E93" i="3"/>
  <c r="D93" i="3"/>
  <c r="C93" i="3"/>
  <c r="B93" i="3"/>
  <c r="E92" i="3"/>
  <c r="D92" i="3"/>
  <c r="C92" i="3"/>
  <c r="B92" i="3"/>
  <c r="E91" i="3"/>
  <c r="D91" i="3"/>
  <c r="C91" i="3"/>
  <c r="B91" i="3"/>
  <c r="E90" i="3"/>
  <c r="D90" i="3"/>
  <c r="C90" i="3"/>
  <c r="B90" i="3"/>
  <c r="E89" i="3"/>
  <c r="D89" i="3"/>
  <c r="C89" i="3"/>
  <c r="B89" i="3"/>
  <c r="E88" i="3"/>
  <c r="D88" i="3"/>
  <c r="B88" i="3"/>
  <c r="E87" i="3"/>
  <c r="D87" i="3"/>
  <c r="C87" i="3"/>
  <c r="C88" i="3" s="1"/>
  <c r="B87" i="3"/>
  <c r="E86" i="3"/>
  <c r="D86" i="3"/>
  <c r="C86" i="3"/>
  <c r="B86" i="3"/>
  <c r="E85" i="3"/>
  <c r="D85" i="3"/>
  <c r="C85" i="3"/>
  <c r="B85" i="3"/>
  <c r="E84" i="3"/>
  <c r="D84" i="3"/>
  <c r="C84" i="3"/>
  <c r="B84" i="3"/>
  <c r="E83" i="3"/>
  <c r="D83" i="3"/>
  <c r="C83" i="3"/>
  <c r="B83" i="3"/>
  <c r="E82" i="3"/>
  <c r="D82" i="3"/>
  <c r="C82" i="3"/>
  <c r="B82" i="3"/>
  <c r="E81" i="3"/>
  <c r="D81" i="3"/>
  <c r="C81" i="3"/>
  <c r="B81" i="3"/>
  <c r="D80" i="3"/>
  <c r="C80" i="3"/>
  <c r="B80" i="3"/>
  <c r="E79" i="3"/>
  <c r="E80" i="3" s="1"/>
  <c r="D79" i="3"/>
  <c r="C79" i="3"/>
  <c r="B79" i="3"/>
  <c r="E78" i="3"/>
  <c r="D78" i="3"/>
  <c r="C78" i="3"/>
  <c r="B78" i="3"/>
  <c r="E77" i="3"/>
  <c r="D77" i="3"/>
  <c r="C77" i="3"/>
  <c r="B77" i="3"/>
  <c r="E76" i="3"/>
  <c r="D76" i="3"/>
  <c r="C76" i="3"/>
  <c r="B76" i="3"/>
  <c r="E75" i="3"/>
  <c r="D75" i="3"/>
  <c r="B75" i="3"/>
  <c r="E74" i="3"/>
  <c r="D74" i="3"/>
  <c r="C74" i="3"/>
  <c r="C75" i="3" s="1"/>
  <c r="B74" i="3"/>
  <c r="E73" i="3"/>
  <c r="D73" i="3"/>
  <c r="C73" i="3"/>
  <c r="B73" i="3"/>
  <c r="E72" i="3"/>
  <c r="D72" i="3"/>
  <c r="C72" i="3"/>
  <c r="B72" i="3"/>
  <c r="E71" i="3"/>
  <c r="D71" i="3"/>
  <c r="C71" i="3"/>
  <c r="B71" i="3"/>
  <c r="E70" i="3"/>
  <c r="D70" i="3"/>
  <c r="C70" i="3"/>
  <c r="B70" i="3"/>
  <c r="E69" i="3"/>
  <c r="D69" i="3"/>
  <c r="C69" i="3"/>
  <c r="B69" i="3"/>
  <c r="E68" i="3"/>
  <c r="D68" i="3"/>
  <c r="C68" i="3"/>
  <c r="B68" i="3"/>
  <c r="E67" i="3"/>
  <c r="D67" i="3"/>
  <c r="C67" i="3"/>
  <c r="B67" i="3"/>
  <c r="E66" i="3"/>
  <c r="D66" i="3"/>
  <c r="C66" i="3"/>
  <c r="B66" i="3"/>
  <c r="E65" i="3"/>
  <c r="D65" i="3"/>
  <c r="C65" i="3"/>
  <c r="B65" i="3"/>
  <c r="E64" i="3"/>
  <c r="D64" i="3"/>
  <c r="C64" i="3"/>
  <c r="B64" i="3"/>
  <c r="E63" i="3"/>
  <c r="D63" i="3"/>
  <c r="C63" i="3"/>
  <c r="B63" i="3"/>
  <c r="E62" i="3"/>
  <c r="D62" i="3"/>
  <c r="C62" i="3"/>
  <c r="B62" i="3"/>
  <c r="E61" i="3"/>
  <c r="D61" i="3"/>
  <c r="C61" i="3"/>
  <c r="B61" i="3"/>
  <c r="E60" i="3"/>
  <c r="D60" i="3"/>
  <c r="B60" i="3"/>
  <c r="E59" i="3"/>
  <c r="D59" i="3"/>
  <c r="C59" i="3"/>
  <c r="C60" i="3" s="1"/>
  <c r="B59" i="3"/>
  <c r="E58" i="3"/>
  <c r="D58" i="3"/>
  <c r="C58" i="3"/>
  <c r="B58" i="3"/>
  <c r="E57" i="3"/>
  <c r="D57" i="3"/>
  <c r="C57" i="3"/>
  <c r="B57" i="3"/>
  <c r="E56" i="3"/>
  <c r="D56" i="3"/>
  <c r="C56" i="3"/>
  <c r="B56" i="3"/>
  <c r="E55" i="3"/>
  <c r="D55" i="3"/>
  <c r="B55" i="3"/>
  <c r="E54" i="3"/>
  <c r="D54" i="3"/>
  <c r="C54" i="3"/>
  <c r="C55" i="3" s="1"/>
  <c r="B54" i="3"/>
  <c r="E53" i="3"/>
  <c r="D53" i="3"/>
  <c r="C53" i="3"/>
  <c r="B53" i="3"/>
  <c r="E52" i="3"/>
  <c r="D52" i="3"/>
  <c r="C52" i="3"/>
  <c r="B52" i="3"/>
  <c r="E51" i="3"/>
  <c r="D51" i="3"/>
  <c r="C51" i="3"/>
  <c r="B51" i="3"/>
  <c r="E50" i="3"/>
  <c r="D50" i="3"/>
  <c r="B50" i="3"/>
  <c r="E49" i="3"/>
  <c r="D49" i="3"/>
  <c r="C49" i="3"/>
  <c r="C50" i="3" s="1"/>
  <c r="B49" i="3"/>
  <c r="E48" i="3"/>
  <c r="D48" i="3"/>
  <c r="C48" i="3"/>
  <c r="B48" i="3"/>
  <c r="E47" i="3"/>
  <c r="D47" i="3"/>
  <c r="C47" i="3"/>
  <c r="B47" i="3"/>
  <c r="E46" i="3"/>
  <c r="D46" i="3"/>
  <c r="C46" i="3"/>
  <c r="B46" i="3"/>
  <c r="E45" i="3"/>
  <c r="D45" i="3"/>
  <c r="C45" i="3"/>
  <c r="B45" i="3"/>
  <c r="E44" i="3"/>
  <c r="D44" i="3"/>
  <c r="C44" i="3"/>
  <c r="B44" i="3"/>
  <c r="E43" i="3"/>
  <c r="D43" i="3"/>
  <c r="B43" i="3"/>
  <c r="E42" i="3"/>
  <c r="D42" i="3"/>
  <c r="C42" i="3"/>
  <c r="C43" i="3" s="1"/>
  <c r="B42" i="3"/>
  <c r="E41" i="3"/>
  <c r="D41" i="3"/>
  <c r="C41" i="3"/>
  <c r="B41" i="3"/>
  <c r="E40" i="3"/>
  <c r="D40" i="3"/>
  <c r="C40" i="3"/>
  <c r="B40" i="3"/>
  <c r="E39" i="3"/>
  <c r="D39" i="3"/>
  <c r="C39" i="3"/>
  <c r="B39" i="3"/>
  <c r="E38" i="3"/>
  <c r="D38" i="3"/>
  <c r="C38" i="3"/>
  <c r="B38" i="3"/>
  <c r="E37" i="3"/>
  <c r="D37" i="3"/>
  <c r="C37" i="3"/>
  <c r="B37" i="3"/>
  <c r="E36" i="3"/>
  <c r="D36" i="3"/>
  <c r="B36" i="3"/>
  <c r="E35" i="3"/>
  <c r="D35" i="3"/>
  <c r="C35" i="3"/>
  <c r="C36" i="3" s="1"/>
  <c r="B35" i="3"/>
  <c r="E34" i="3"/>
  <c r="D34" i="3"/>
  <c r="C34" i="3"/>
  <c r="B34" i="3"/>
  <c r="E33" i="3"/>
  <c r="D33" i="3"/>
  <c r="C33" i="3"/>
  <c r="B33" i="3"/>
  <c r="E32" i="3"/>
  <c r="D32" i="3"/>
  <c r="C32" i="3"/>
  <c r="B32" i="3"/>
  <c r="E31" i="3"/>
  <c r="D31" i="3"/>
  <c r="B31" i="3"/>
  <c r="E30" i="3"/>
  <c r="D30" i="3"/>
  <c r="C30" i="3"/>
  <c r="C31" i="3" s="1"/>
  <c r="B30" i="3"/>
  <c r="E29" i="3"/>
  <c r="D29" i="3"/>
  <c r="C29" i="3"/>
  <c r="B29" i="3"/>
  <c r="E28" i="3"/>
  <c r="D28" i="3"/>
  <c r="C28" i="3"/>
  <c r="B28" i="3"/>
  <c r="E27" i="3"/>
  <c r="D27" i="3"/>
  <c r="C27" i="3"/>
  <c r="B27" i="3"/>
  <c r="E26" i="3"/>
  <c r="D26" i="3"/>
  <c r="B26" i="3"/>
  <c r="E25" i="3"/>
  <c r="D25" i="3"/>
  <c r="B25" i="3"/>
  <c r="E24" i="3"/>
  <c r="D24" i="3"/>
  <c r="C24" i="3"/>
  <c r="B24" i="3"/>
  <c r="E23" i="3"/>
  <c r="D23" i="3"/>
  <c r="C23" i="3"/>
  <c r="C25" i="3" s="1"/>
  <c r="B23" i="3"/>
  <c r="E22" i="3"/>
  <c r="D22" i="3"/>
  <c r="C22" i="3"/>
  <c r="B22" i="3"/>
  <c r="E21" i="3"/>
  <c r="D21" i="3"/>
  <c r="C21" i="3"/>
  <c r="B21" i="3"/>
  <c r="E20" i="3"/>
  <c r="D20" i="3"/>
  <c r="C20" i="3"/>
  <c r="B20" i="3"/>
  <c r="E19" i="3"/>
  <c r="D19" i="3"/>
  <c r="C19" i="3"/>
  <c r="B19" i="3"/>
  <c r="E18" i="3"/>
  <c r="D18" i="3"/>
  <c r="C18" i="3"/>
  <c r="B18" i="3"/>
  <c r="E17" i="3"/>
  <c r="D17" i="3"/>
  <c r="C17" i="3"/>
  <c r="B17" i="3"/>
  <c r="E16" i="3"/>
  <c r="D16" i="3"/>
  <c r="C16" i="3"/>
  <c r="B16" i="3"/>
  <c r="E15" i="3"/>
  <c r="D15" i="3"/>
  <c r="C15" i="3"/>
  <c r="B15" i="3"/>
  <c r="E14" i="3"/>
  <c r="D14" i="3"/>
  <c r="C14" i="3"/>
  <c r="B14" i="3"/>
  <c r="E13" i="3"/>
  <c r="D13" i="3"/>
  <c r="C13" i="3"/>
  <c r="B13" i="3"/>
  <c r="E12" i="3"/>
  <c r="D12" i="3"/>
  <c r="C12" i="3"/>
  <c r="B12" i="3"/>
  <c r="E11" i="3"/>
  <c r="D11" i="3"/>
  <c r="C11" i="3"/>
  <c r="B11" i="3"/>
  <c r="E10" i="3"/>
  <c r="D10" i="3"/>
  <c r="C10" i="3"/>
  <c r="B10" i="3"/>
  <c r="E9" i="3"/>
  <c r="D9" i="3"/>
  <c r="C9" i="3"/>
  <c r="B9" i="3"/>
  <c r="E8" i="3"/>
  <c r="D8" i="3"/>
  <c r="C8" i="3"/>
  <c r="B8" i="3"/>
  <c r="E7" i="3"/>
  <c r="D7" i="3"/>
  <c r="C7" i="3"/>
  <c r="B7" i="3"/>
  <c r="E6" i="3"/>
  <c r="D6" i="3"/>
  <c r="C6" i="3"/>
  <c r="B6" i="3"/>
  <c r="E5" i="3"/>
  <c r="D5" i="3"/>
  <c r="C5" i="3"/>
  <c r="B5" i="3"/>
  <c r="Q8" i="2"/>
  <c r="P8" i="2"/>
  <c r="K8" i="2"/>
  <c r="J8" i="2"/>
  <c r="I8" i="2"/>
  <c r="H8" i="2"/>
  <c r="D8" i="2"/>
  <c r="C8" i="2"/>
  <c r="D6" i="2"/>
  <c r="C6" i="2"/>
  <c r="V5" i="2"/>
  <c r="U5" i="2"/>
  <c r="Q5" i="2"/>
  <c r="Q7" i="2" s="1"/>
  <c r="P5" i="2"/>
  <c r="K5" i="2"/>
  <c r="J5" i="2"/>
  <c r="J7" i="2" s="1"/>
  <c r="I5" i="2"/>
  <c r="I7" i="2" s="1"/>
  <c r="H5" i="2"/>
  <c r="D5" i="2"/>
  <c r="C5" i="2"/>
  <c r="C7" i="2" s="1"/>
  <c r="V4" i="2"/>
  <c r="U4" i="2"/>
  <c r="Q4" i="2"/>
  <c r="P4" i="2"/>
  <c r="P7" i="2" s="1"/>
  <c r="K4" i="2"/>
  <c r="K7" i="2" s="1"/>
  <c r="J4" i="2"/>
  <c r="I4" i="2"/>
  <c r="H4" i="2"/>
  <c r="H7" i="2" s="1"/>
  <c r="D4" i="2"/>
  <c r="D7" i="2" s="1"/>
  <c r="C4" i="2"/>
  <c r="F9" i="11"/>
  <c r="E9" i="11"/>
  <c r="F7" i="11"/>
  <c r="E7" i="11"/>
  <c r="F6" i="11"/>
  <c r="E6" i="11"/>
  <c r="C26" i="3" l="1"/>
  <c r="M47" i="5"/>
  <c r="M46" i="5"/>
  <c r="M45" i="5"/>
  <c r="M44" i="5"/>
  <c r="M43" i="5"/>
  <c r="M42" i="5"/>
  <c r="M41" i="5"/>
  <c r="M40" i="5"/>
  <c r="M39" i="5"/>
  <c r="M38" i="5"/>
  <c r="M37" i="5"/>
  <c r="M36" i="5"/>
  <c r="M35" i="5"/>
  <c r="M34" i="5"/>
  <c r="M33" i="5"/>
  <c r="M32" i="5"/>
  <c r="M31" i="5"/>
  <c r="M30" i="5"/>
  <c r="L47" i="5"/>
  <c r="L46" i="5"/>
  <c r="L45" i="5"/>
  <c r="L44" i="5"/>
  <c r="L43" i="5"/>
  <c r="L42" i="5"/>
  <c r="L41" i="5"/>
  <c r="L40" i="5"/>
  <c r="L39" i="5"/>
  <c r="L38" i="5"/>
  <c r="L37" i="5"/>
  <c r="L36" i="5"/>
  <c r="L35" i="5"/>
  <c r="L34" i="5"/>
  <c r="L33" i="5"/>
  <c r="L32" i="5"/>
  <c r="L31" i="5"/>
  <c r="L30" i="5"/>
  <c r="R30" i="5"/>
  <c r="S47" i="5"/>
  <c r="S46" i="5"/>
  <c r="S45" i="5"/>
  <c r="S44" i="5"/>
  <c r="S43" i="5"/>
  <c r="S42" i="5"/>
  <c r="S41" i="5"/>
  <c r="S40" i="5"/>
  <c r="S39" i="5"/>
  <c r="S38" i="5"/>
  <c r="S37" i="5"/>
  <c r="S36" i="5"/>
  <c r="S35" i="5"/>
  <c r="S34" i="5"/>
  <c r="S33" i="5"/>
  <c r="S32" i="5"/>
  <c r="S31" i="5"/>
  <c r="S30" i="5"/>
  <c r="R47" i="5"/>
  <c r="R46" i="5"/>
  <c r="R45" i="5"/>
  <c r="R44" i="5"/>
  <c r="R43" i="5"/>
  <c r="R42" i="5"/>
  <c r="R41" i="5"/>
  <c r="R40" i="5"/>
  <c r="R39" i="5"/>
  <c r="R38" i="5"/>
  <c r="R37" i="5"/>
  <c r="R36" i="5"/>
  <c r="R35" i="5"/>
  <c r="R34" i="5"/>
  <c r="R33" i="5"/>
  <c r="R32" i="5"/>
  <c r="R31" i="5"/>
  <c r="X30" i="5"/>
  <c r="W33" i="5"/>
  <c r="W31" i="5"/>
  <c r="W30" i="5"/>
  <c r="W47" i="5"/>
  <c r="W46" i="5"/>
  <c r="W45" i="5"/>
  <c r="W44" i="5"/>
  <c r="W43" i="5"/>
  <c r="W42" i="5"/>
  <c r="W41" i="5"/>
  <c r="W40" i="5"/>
  <c r="W39" i="5"/>
  <c r="W38" i="5"/>
  <c r="W37" i="5"/>
  <c r="W36" i="5"/>
  <c r="W35" i="5"/>
  <c r="W34" i="5"/>
  <c r="W32" i="5"/>
  <c r="X47" i="5"/>
  <c r="X46" i="5"/>
  <c r="X45" i="5"/>
  <c r="X44" i="5"/>
  <c r="X43" i="5"/>
  <c r="X42" i="5"/>
  <c r="X41" i="5"/>
  <c r="X40" i="5"/>
  <c r="X39" i="5"/>
  <c r="X38" i="5"/>
  <c r="X37" i="5"/>
  <c r="X36" i="5"/>
  <c r="X35" i="5"/>
  <c r="X34" i="5"/>
  <c r="X33" i="5"/>
  <c r="X32" i="5"/>
  <c r="X31" i="5"/>
  <c r="AB30" i="5"/>
  <c r="AB31" i="5"/>
  <c r="AB32" i="5"/>
  <c r="AB33" i="5"/>
  <c r="AB34" i="5"/>
  <c r="AB35" i="5"/>
  <c r="AB36" i="5"/>
  <c r="AB37" i="5"/>
  <c r="AB38" i="5"/>
  <c r="AB39" i="5"/>
  <c r="AB40" i="5"/>
  <c r="AB41" i="5"/>
  <c r="AB42" i="5"/>
  <c r="AB43" i="5"/>
  <c r="AB44" i="5"/>
  <c r="AB45" i="5"/>
  <c r="AB46" i="5"/>
</calcChain>
</file>

<file path=xl/sharedStrings.xml><?xml version="1.0" encoding="utf-8"?>
<sst xmlns="http://schemas.openxmlformats.org/spreadsheetml/2006/main" count="7342" uniqueCount="2284">
  <si>
    <t>Urban</t>
  </si>
  <si>
    <t>Rural</t>
  </si>
  <si>
    <t>Total</t>
  </si>
  <si>
    <t>D.30 Did this household receive remittances in the last 12 months?</t>
  </si>
  <si>
    <t>No</t>
  </si>
  <si>
    <t>Yes</t>
  </si>
  <si>
    <t>= 1 if urban, o if rural</t>
  </si>
  <si>
    <t>rural</t>
  </si>
  <si>
    <t>urban</t>
  </si>
  <si>
    <t>dummy_remitt</t>
  </si>
  <si>
    <t>0</t>
  </si>
  <si>
    <t>1</t>
  </si>
  <si>
    <t>Total imputed consumption - 2016 &amp; Urban</t>
  </si>
  <si>
    <t>100 quantiles of tc_imp_2011_ppp</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</si>
  <si>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</si>
  <si>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</si>
  <si>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</si>
  <si>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</si>
  <si>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</si>
  <si>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</si>
  <si>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</si>
  <si>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</si>
  <si>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</si>
  <si>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</si>
  <si>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</si>
  <si>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</si>
  <si>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</si>
  <si>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</si>
  <si>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</si>
  <si>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</si>
  <si>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</si>
  <si>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</si>
  <si>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</si>
  <si>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</si>
  <si>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</si>
  <si>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</si>
  <si>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</si>
  <si>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</si>
  <si>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</si>
  <si>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</si>
  <si>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</si>
  <si>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</si>
  <si>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</si>
  <si>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</si>
  <si>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</si>
  <si>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</si>
  <si>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</si>
  <si>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</si>
  <si>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</si>
  <si>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</si>
  <si>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</si>
  <si>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</si>
  <si>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</si>
  <si>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</si>
  <si>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</si>
  <si>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</si>
  <si>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</si>
  <si>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</si>
  <si>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</si>
  <si>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</si>
  <si>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</si>
  <si>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</si>
  <si>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</si>
  <si>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</si>
  <si>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</si>
  <si>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</si>
  <si>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</si>
  <si>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</si>
  <si>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</si>
  <si>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</si>
  <si>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</si>
  <si>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</si>
  <si>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</si>
  <si>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</si>
  <si>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</si>
  <si>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</si>
  <si>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</si>
  <si>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</si>
  <si>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</si>
  <si>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</si>
  <si>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</si>
  <si>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</si>
  <si>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</si>
  <si>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</si>
  <si>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</si>
  <si>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</si>
  <si>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</si>
  <si>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</si>
  <si>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</si>
  <si>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</si>
  <si>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</si>
  <si>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</si>
  <si>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</si>
  <si>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</si>
  <si>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</si>
  <si>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</si>
  <si>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</si>
  <si>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</si>
  <si>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</si>
  <si>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</si>
  <si>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</si>
  <si>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</si>
  <si>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</si>
  <si>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</si>
  <si>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</si>
  <si>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</si>
  <si>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</si>
  <si>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</si>
  <si>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</si>
  <si>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</si>
  <si>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</si>
  <si>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</si>
  <si>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</si>
  <si>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Total imputed consumption - 2016 &amp; Rural</t>
  </si>
  <si>
    <t>100 quantiles of cons_aggr_2011_PPP</t>
  </si>
  <si>
    <t>100 quantiles of cons_usd_2011_ppp</t>
  </si>
  <si>
    <t>100 quantiles of cons_usd_2011_PPP</t>
  </si>
  <si>
    <t>Core food consumption - 2016 &amp; Urban</t>
  </si>
  <si>
    <t>Core food consumption - 2016 &amp; Rural</t>
  </si>
  <si>
    <t>gini_16_urban</t>
  </si>
  <si>
    <t>gini_16_rural</t>
  </si>
  <si>
    <t>gini_12_urban</t>
  </si>
  <si>
    <t>.4303548</t>
  </si>
  <si>
    <t>gini_12_rural</t>
  </si>
  <si>
    <t>.4594001</t>
  </si>
  <si>
    <t/>
  </si>
  <si>
    <t>Literacy</t>
  </si>
  <si>
    <t>Illiterate</t>
  </si>
  <si>
    <t>Literate</t>
  </si>
  <si>
    <t>Labor force participation, 7d</t>
  </si>
  <si>
    <t>Mean</t>
  </si>
  <si>
    <t>0.705</t>
  </si>
  <si>
    <t>0.621</t>
  </si>
  <si>
    <t>0.693</t>
  </si>
  <si>
    <t>0.680</t>
  </si>
  <si>
    <t>0.722</t>
  </si>
  <si>
    <t>0.802</t>
  </si>
  <si>
    <t>1.005</t>
  </si>
  <si>
    <t>1.041</t>
  </si>
  <si>
    <t>1.066</t>
  </si>
  <si>
    <t>1.209</t>
  </si>
  <si>
    <t>1.247</t>
  </si>
  <si>
    <t>1.328</t>
  </si>
  <si>
    <t>1.691</t>
  </si>
  <si>
    <t>1.819</t>
  </si>
  <si>
    <t>1.835</t>
  </si>
  <si>
    <t>2.027</t>
  </si>
  <si>
    <t>0.787</t>
  </si>
  <si>
    <t>0.945</t>
  </si>
  <si>
    <t>0.983</t>
  </si>
  <si>
    <t>1.147</t>
  </si>
  <si>
    <t>1.251</t>
  </si>
  <si>
    <t>1.378</t>
  </si>
  <si>
    <t>1.623</t>
  </si>
  <si>
    <t>1.782</t>
  </si>
  <si>
    <t>2.520</t>
  </si>
  <si>
    <t>0.265</t>
  </si>
  <si>
    <t>0.415</t>
  </si>
  <si>
    <t>0.488</t>
  </si>
  <si>
    <t>0.538</t>
  </si>
  <si>
    <t>0.603</t>
  </si>
  <si>
    <t>0.649</t>
  </si>
  <si>
    <t>0.685</t>
  </si>
  <si>
    <t>0.744</t>
  </si>
  <si>
    <t>0.784</t>
  </si>
  <si>
    <t>0.813</t>
  </si>
  <si>
    <t>0.834</t>
  </si>
  <si>
    <t>0.862</t>
  </si>
  <si>
    <t>0.893</t>
  </si>
  <si>
    <t>0.911</t>
  </si>
  <si>
    <t>0.925</t>
  </si>
  <si>
    <t>0.943</t>
  </si>
  <si>
    <t>0.964</t>
  </si>
  <si>
    <t>0.982</t>
  </si>
  <si>
    <t>1.021</t>
  </si>
  <si>
    <t>1.043</t>
  </si>
  <si>
    <t>1.062</t>
  </si>
  <si>
    <t>1.081</t>
  </si>
  <si>
    <t>1.102</t>
  </si>
  <si>
    <t>1.121</t>
  </si>
  <si>
    <t>1.137</t>
  </si>
  <si>
    <t>1.164</t>
  </si>
  <si>
    <t>1.184</t>
  </si>
  <si>
    <t>1.212</t>
  </si>
  <si>
    <t>1.261</t>
  </si>
  <si>
    <t>1.290</t>
  </si>
  <si>
    <t>1.313</t>
  </si>
  <si>
    <t>1.330</t>
  </si>
  <si>
    <t>1.352</t>
  </si>
  <si>
    <t>1.363</t>
  </si>
  <si>
    <t>1.382</t>
  </si>
  <si>
    <t>1.397</t>
  </si>
  <si>
    <t>1.417</t>
  </si>
  <si>
    <t>1.446</t>
  </si>
  <si>
    <t>1.463</t>
  </si>
  <si>
    <t>1.480</t>
  </si>
  <si>
    <t>1.501</t>
  </si>
  <si>
    <t>1.524</t>
  </si>
  <si>
    <t>1.547</t>
  </si>
  <si>
    <t>1.567</t>
  </si>
  <si>
    <t>1.585</t>
  </si>
  <si>
    <t>1.601</t>
  </si>
  <si>
    <t>1.614</t>
  </si>
  <si>
    <t>1.630</t>
  </si>
  <si>
    <t>1.654</t>
  </si>
  <si>
    <t>1.677</t>
  </si>
  <si>
    <t>1.711</t>
  </si>
  <si>
    <t>1.740</t>
  </si>
  <si>
    <t>1.764</t>
  </si>
  <si>
    <t>1.796</t>
  </si>
  <si>
    <t>1.854</t>
  </si>
  <si>
    <t>1.879</t>
  </si>
  <si>
    <t>1.917</t>
  </si>
  <si>
    <t>1.947</t>
  </si>
  <si>
    <t>1.975</t>
  </si>
  <si>
    <t>2.003</t>
  </si>
  <si>
    <t>2.034</t>
  </si>
  <si>
    <t>2.073</t>
  </si>
  <si>
    <t>2.088</t>
  </si>
  <si>
    <t>2.114</t>
  </si>
  <si>
    <t>2.155</t>
  </si>
  <si>
    <t>2.179</t>
  </si>
  <si>
    <t>2.218</t>
  </si>
  <si>
    <t>2.253</t>
  </si>
  <si>
    <t>2.283</t>
  </si>
  <si>
    <t>2.341</t>
  </si>
  <si>
    <t>2.395</t>
  </si>
  <si>
    <t>2.459</t>
  </si>
  <si>
    <t>2.556</t>
  </si>
  <si>
    <t>2.568</t>
  </si>
  <si>
    <t>2.609</t>
  </si>
  <si>
    <t>2.678</t>
  </si>
  <si>
    <t>2.818</t>
  </si>
  <si>
    <t>2.938</t>
  </si>
  <si>
    <t>3.007</t>
  </si>
  <si>
    <t>3.081</t>
  </si>
  <si>
    <t>3.178</t>
  </si>
  <si>
    <t>3.312</t>
  </si>
  <si>
    <t>3.529</t>
  </si>
  <si>
    <t>3.748</t>
  </si>
  <si>
    <t>4.061</t>
  </si>
  <si>
    <t>4.156</t>
  </si>
  <si>
    <t>4.353</t>
  </si>
  <si>
    <t>4.616</t>
  </si>
  <si>
    <t>5.115</t>
  </si>
  <si>
    <t>6.008</t>
  </si>
  <si>
    <t>6.649</t>
  </si>
  <si>
    <t>7.385</t>
  </si>
  <si>
    <t>8.877</t>
  </si>
  <si>
    <t>37.318</t>
  </si>
  <si>
    <t>2.317</t>
  </si>
  <si>
    <t>0.172</t>
  </si>
  <si>
    <t>0.336</t>
  </si>
  <si>
    <t>0.402</t>
  </si>
  <si>
    <t>0.465</t>
  </si>
  <si>
    <t>0.474</t>
  </si>
  <si>
    <t>0.497</t>
  </si>
  <si>
    <t>0.543</t>
  </si>
  <si>
    <t>0.595</t>
  </si>
  <si>
    <t>0.630</t>
  </si>
  <si>
    <t>0.646</t>
  </si>
  <si>
    <t>0.656</t>
  </si>
  <si>
    <t>0.674</t>
  </si>
  <si>
    <t>0.687</t>
  </si>
  <si>
    <t>0.697</t>
  </si>
  <si>
    <t>0.718</t>
  </si>
  <si>
    <t>0.739</t>
  </si>
  <si>
    <t>0.755</t>
  </si>
  <si>
    <t>0.771</t>
  </si>
  <si>
    <t>0.786</t>
  </si>
  <si>
    <t>0.823</t>
  </si>
  <si>
    <t>0.827</t>
  </si>
  <si>
    <t>0.850</t>
  </si>
  <si>
    <t>0.865</t>
  </si>
  <si>
    <t>0.880</t>
  </si>
  <si>
    <t>0.903</t>
  </si>
  <si>
    <t>0.935</t>
  </si>
  <si>
    <t>0.963</t>
  </si>
  <si>
    <t>0.986</t>
  </si>
  <si>
    <t>0.998</t>
  </si>
  <si>
    <t>1.000</t>
  </si>
  <si>
    <t>1.004</t>
  </si>
  <si>
    <t>1.009</t>
  </si>
  <si>
    <t>1.014</t>
  </si>
  <si>
    <t>1.029</t>
  </si>
  <si>
    <t>1.048</t>
  </si>
  <si>
    <t>1.065</t>
  </si>
  <si>
    <t>1.084</t>
  </si>
  <si>
    <t>1.107</t>
  </si>
  <si>
    <t>1.129</t>
  </si>
  <si>
    <t>1.143</t>
  </si>
  <si>
    <t>1.156</t>
  </si>
  <si>
    <t>1.238</t>
  </si>
  <si>
    <t>1.266</t>
  </si>
  <si>
    <t>1.301</t>
  </si>
  <si>
    <t>1.312</t>
  </si>
  <si>
    <t>1.318</t>
  </si>
  <si>
    <t>1.335</t>
  </si>
  <si>
    <t>1.347</t>
  </si>
  <si>
    <t>1.379</t>
  </si>
  <si>
    <t>1.399</t>
  </si>
  <si>
    <t>1.412</t>
  </si>
  <si>
    <t>1.437</t>
  </si>
  <si>
    <t>1.486</t>
  </si>
  <si>
    <t>1.521</t>
  </si>
  <si>
    <t>1.546</t>
  </si>
  <si>
    <t>1.594</t>
  </si>
  <si>
    <t>1.629</t>
  </si>
  <si>
    <t>1.658</t>
  </si>
  <si>
    <t>1.678</t>
  </si>
  <si>
    <t>1.720</t>
  </si>
  <si>
    <t>1.726</t>
  </si>
  <si>
    <t>1.754</t>
  </si>
  <si>
    <t>1.800</t>
  </si>
  <si>
    <t>1.824</t>
  </si>
  <si>
    <t>1.871</t>
  </si>
  <si>
    <t>1.925</t>
  </si>
  <si>
    <t>1.977</t>
  </si>
  <si>
    <t>2.019</t>
  </si>
  <si>
    <t>2.059</t>
  </si>
  <si>
    <t>2.101</t>
  </si>
  <si>
    <t>2.167</t>
  </si>
  <si>
    <t>2.209</t>
  </si>
  <si>
    <t>2.247</t>
  </si>
  <si>
    <t>2.315</t>
  </si>
  <si>
    <t>2.437</t>
  </si>
  <si>
    <t>2.519</t>
  </si>
  <si>
    <t>2.635</t>
  </si>
  <si>
    <t>2.711</t>
  </si>
  <si>
    <t>2.850</t>
  </si>
  <si>
    <t>3.127</t>
  </si>
  <si>
    <t>3.382</t>
  </si>
  <si>
    <t>3.635</t>
  </si>
  <si>
    <t>3.887</t>
  </si>
  <si>
    <t>4.338</t>
  </si>
  <si>
    <t>5.062</t>
  </si>
  <si>
    <t>5.937</t>
  </si>
  <si>
    <t>6.601</t>
  </si>
  <si>
    <t>8.393</t>
  </si>
  <si>
    <t>9.999</t>
  </si>
  <si>
    <t>25.459</t>
  </si>
  <si>
    <t>1.994</t>
  </si>
  <si>
    <t>0.376</t>
  </si>
  <si>
    <t>0.529</t>
  </si>
  <si>
    <t>0.576</t>
  </si>
  <si>
    <t>0.651</t>
  </si>
  <si>
    <t>0.662</t>
  </si>
  <si>
    <t>0.694</t>
  </si>
  <si>
    <t>0.719</t>
  </si>
  <si>
    <t>1.101</t>
  </si>
  <si>
    <t>1.303</t>
  </si>
  <si>
    <t>1.345</t>
  </si>
  <si>
    <t>1.555</t>
  </si>
  <si>
    <t>0.411</t>
  </si>
  <si>
    <t>0.540</t>
  </si>
  <si>
    <t>0.733</t>
  </si>
  <si>
    <t>0.763</t>
  </si>
  <si>
    <t>0.821</t>
  </si>
  <si>
    <t>0.844</t>
  </si>
  <si>
    <t>0.910</t>
  </si>
  <si>
    <t>1.055</t>
  </si>
  <si>
    <t>1.138</t>
  </si>
  <si>
    <t>1.150</t>
  </si>
  <si>
    <t>1.208</t>
  </si>
  <si>
    <t>1.248</t>
  </si>
  <si>
    <t>1.281</t>
  </si>
  <si>
    <t>1.595</t>
  </si>
  <si>
    <t>1.632</t>
  </si>
  <si>
    <t>1.786</t>
  </si>
  <si>
    <t>0.394</t>
  </si>
  <si>
    <t>0.471</t>
  </si>
  <si>
    <t>0.527</t>
  </si>
  <si>
    <t>0.559</t>
  </si>
  <si>
    <t>0.570</t>
  </si>
  <si>
    <t>0.671</t>
  </si>
  <si>
    <t>0.681</t>
  </si>
  <si>
    <t>0.710</t>
  </si>
  <si>
    <t>0.797</t>
  </si>
  <si>
    <t>0.836</t>
  </si>
  <si>
    <t>0.887</t>
  </si>
  <si>
    <t>0.905</t>
  </si>
  <si>
    <t>1.034</t>
  </si>
  <si>
    <t>1.042</t>
  </si>
  <si>
    <t>1.362</t>
  </si>
  <si>
    <t>1.624</t>
  </si>
  <si>
    <t>0.450</t>
  </si>
  <si>
    <t>0.501</t>
  </si>
  <si>
    <t>0.558</t>
  </si>
  <si>
    <t>0.582</t>
  </si>
  <si>
    <t>0.592</t>
  </si>
  <si>
    <t>0.613</t>
  </si>
  <si>
    <t>0.640</t>
  </si>
  <si>
    <t>0.758</t>
  </si>
  <si>
    <t>0.767</t>
  </si>
  <si>
    <t>0.794</t>
  </si>
  <si>
    <t>0.868</t>
  </si>
  <si>
    <t>1.040</t>
  </si>
  <si>
    <t>1.119</t>
  </si>
  <si>
    <t>1.497</t>
  </si>
  <si>
    <t>1.530</t>
  </si>
  <si>
    <t>1.660</t>
  </si>
  <si>
    <t>1.863</t>
  </si>
  <si>
    <t>0.436</t>
  </si>
  <si>
    <t>0.481</t>
  </si>
  <si>
    <t>0.534</t>
  </si>
  <si>
    <t>0.545</t>
  </si>
  <si>
    <t>0.556</t>
  </si>
  <si>
    <t>0.608</t>
  </si>
  <si>
    <t>0.706</t>
  </si>
  <si>
    <t>0.752</t>
  </si>
  <si>
    <t>0.825</t>
  </si>
  <si>
    <t>0.877</t>
  </si>
  <si>
    <t>0.912</t>
  </si>
  <si>
    <t>0.991</t>
  </si>
  <si>
    <t>1.060</t>
  </si>
  <si>
    <t>1.152</t>
  </si>
  <si>
    <t>1.175</t>
  </si>
  <si>
    <t>1.447</t>
  </si>
  <si>
    <t>2.334</t>
  </si>
  <si>
    <t>0.374</t>
  </si>
  <si>
    <t>0.430</t>
  </si>
  <si>
    <t>0.498</t>
  </si>
  <si>
    <t>0.521</t>
  </si>
  <si>
    <t>0.641</t>
  </si>
  <si>
    <t>0.686</t>
  </si>
  <si>
    <t>0.698</t>
  </si>
  <si>
    <t>0.775</t>
  </si>
  <si>
    <t>0.861</t>
  </si>
  <si>
    <t>0.916</t>
  </si>
  <si>
    <t>0.981</t>
  </si>
  <si>
    <t>0.995</t>
  </si>
  <si>
    <t>1.131</t>
  </si>
  <si>
    <t>1.876</t>
  </si>
  <si>
    <t>0.140</t>
  </si>
  <si>
    <t>0.222</t>
  </si>
  <si>
    <t>0.266</t>
  </si>
  <si>
    <t>0.306</t>
  </si>
  <si>
    <t>0.347</t>
  </si>
  <si>
    <t>0.365</t>
  </si>
  <si>
    <t>0.385</t>
  </si>
  <si>
    <t>0.405</t>
  </si>
  <si>
    <t>0.458</t>
  </si>
  <si>
    <t>0.467</t>
  </si>
  <si>
    <t>0.496</t>
  </si>
  <si>
    <t>0.507</t>
  </si>
  <si>
    <t>0.542</t>
  </si>
  <si>
    <t>0.550</t>
  </si>
  <si>
    <t>0.563</t>
  </si>
  <si>
    <t>0.578</t>
  </si>
  <si>
    <t>0.626</t>
  </si>
  <si>
    <t>0.655</t>
  </si>
  <si>
    <t>0.666</t>
  </si>
  <si>
    <t>0.683</t>
  </si>
  <si>
    <t>0.720</t>
  </si>
  <si>
    <t>0.806</t>
  </si>
  <si>
    <t>0.815</t>
  </si>
  <si>
    <t>0.892</t>
  </si>
  <si>
    <t>0.901</t>
  </si>
  <si>
    <t>0.923</t>
  </si>
  <si>
    <t>0.939</t>
  </si>
  <si>
    <t>0.948</t>
  </si>
  <si>
    <t>0.955</t>
  </si>
  <si>
    <t>0.969</t>
  </si>
  <si>
    <t>1.017</t>
  </si>
  <si>
    <t>1.061</t>
  </si>
  <si>
    <t>1.088</t>
  </si>
  <si>
    <t>1.106</t>
  </si>
  <si>
    <t>1.116</t>
  </si>
  <si>
    <t>1.177</t>
  </si>
  <si>
    <t>1.194</t>
  </si>
  <si>
    <t>1.225</t>
  </si>
  <si>
    <t>1.246</t>
  </si>
  <si>
    <t>1.270</t>
  </si>
  <si>
    <t>1.325</t>
  </si>
  <si>
    <t>1.361</t>
  </si>
  <si>
    <t>1.376</t>
  </si>
  <si>
    <t>1.404</t>
  </si>
  <si>
    <t>1.445</t>
  </si>
  <si>
    <t>1.470</t>
  </si>
  <si>
    <t>1.557</t>
  </si>
  <si>
    <t>1.633</t>
  </si>
  <si>
    <t>1.744</t>
  </si>
  <si>
    <t>1.820</t>
  </si>
  <si>
    <t>1.889</t>
  </si>
  <si>
    <t>1.960</t>
  </si>
  <si>
    <t>2.066</t>
  </si>
  <si>
    <t>2.177</t>
  </si>
  <si>
    <t>2.504</t>
  </si>
  <si>
    <t>2.825</t>
  </si>
  <si>
    <t>3.220</t>
  </si>
  <si>
    <t>3.929</t>
  </si>
  <si>
    <t>6.115</t>
  </si>
  <si>
    <t>29.437</t>
  </si>
  <si>
    <t>1.357</t>
  </si>
  <si>
    <t>0.122</t>
  </si>
  <si>
    <t>0.191</t>
  </si>
  <si>
    <t>0.261</t>
  </si>
  <si>
    <t>0.327</t>
  </si>
  <si>
    <t>0.355</t>
  </si>
  <si>
    <t>0.369</t>
  </si>
  <si>
    <t>0.381</t>
  </si>
  <si>
    <t>0.422</t>
  </si>
  <si>
    <t>0.462</t>
  </si>
  <si>
    <t>0.475</t>
  </si>
  <si>
    <t>0.489</t>
  </si>
  <si>
    <t>0.509</t>
  </si>
  <si>
    <t>0.554</t>
  </si>
  <si>
    <t>0.565</t>
  </si>
  <si>
    <t>0.568</t>
  </si>
  <si>
    <t>0.580</t>
  </si>
  <si>
    <t>0.609</t>
  </si>
  <si>
    <t>0.617</t>
  </si>
  <si>
    <t>0.633</t>
  </si>
  <si>
    <t>0.644</t>
  </si>
  <si>
    <t>0.668</t>
  </si>
  <si>
    <t>0.696</t>
  </si>
  <si>
    <t>0.730</t>
  </si>
  <si>
    <t>0.742</t>
  </si>
  <si>
    <t>0.750</t>
  </si>
  <si>
    <t>0.777</t>
  </si>
  <si>
    <t>0.804</t>
  </si>
  <si>
    <t>0.848</t>
  </si>
  <si>
    <t>0.859</t>
  </si>
  <si>
    <t>0.873</t>
  </si>
  <si>
    <t>0.908</t>
  </si>
  <si>
    <t>0.918</t>
  </si>
  <si>
    <t>0.927</t>
  </si>
  <si>
    <t>0.937</t>
  </si>
  <si>
    <t>0.950</t>
  </si>
  <si>
    <t>0.965</t>
  </si>
  <si>
    <t>1.018</t>
  </si>
  <si>
    <t>1.071</t>
  </si>
  <si>
    <t>1.096</t>
  </si>
  <si>
    <t>1.262</t>
  </si>
  <si>
    <t>1.280</t>
  </si>
  <si>
    <t>1.314</t>
  </si>
  <si>
    <t>1.333</t>
  </si>
  <si>
    <t>1.407</t>
  </si>
  <si>
    <t>1.452</t>
  </si>
  <si>
    <t>1.489</t>
  </si>
  <si>
    <t>1.639</t>
  </si>
  <si>
    <t>1.728</t>
  </si>
  <si>
    <t>1.812</t>
  </si>
  <si>
    <t>1.930</t>
  </si>
  <si>
    <t>2.040</t>
  </si>
  <si>
    <t>2.185</t>
  </si>
  <si>
    <t>2.469</t>
  </si>
  <si>
    <t>2.766</t>
  </si>
  <si>
    <t>3.180</t>
  </si>
  <si>
    <t>3.489</t>
  </si>
  <si>
    <t>4.304</t>
  </si>
  <si>
    <t>5.585</t>
  </si>
  <si>
    <t>8.555</t>
  </si>
  <si>
    <t>20.483</t>
  </si>
  <si>
    <t>0.156</t>
  </si>
  <si>
    <t>0.276</t>
  </si>
  <si>
    <t>0.324</t>
  </si>
  <si>
    <t>0.449</t>
  </si>
  <si>
    <t>0.566</t>
  </si>
  <si>
    <t>0.874</t>
  </si>
  <si>
    <t>0.028</t>
  </si>
  <si>
    <t>0.035</t>
  </si>
  <si>
    <t>0.038</t>
  </si>
  <si>
    <t>0.040</t>
  </si>
  <si>
    <t>0.090</t>
  </si>
  <si>
    <t>0.101</t>
  </si>
  <si>
    <t>0.134</t>
  </si>
  <si>
    <t>0.158</t>
  </si>
  <si>
    <t>0.216</t>
  </si>
  <si>
    <t>0.233</t>
  </si>
  <si>
    <t>0.597</t>
  </si>
  <si>
    <t>0.659</t>
  </si>
  <si>
    <t>1.032</t>
  </si>
  <si>
    <t>0.195</t>
  </si>
  <si>
    <t>0.305</t>
  </si>
  <si>
    <t>1.461</t>
  </si>
  <si>
    <t>0.016</t>
  </si>
  <si>
    <t>0.030</t>
  </si>
  <si>
    <t>0.067</t>
  </si>
  <si>
    <t>0.188</t>
  </si>
  <si>
    <t>0.199</t>
  </si>
  <si>
    <t>0.308</t>
  </si>
  <si>
    <t>0.318</t>
  </si>
  <si>
    <t>0.360</t>
  </si>
  <si>
    <t>0.397</t>
  </si>
  <si>
    <t>0.011</t>
  </si>
  <si>
    <t>0.013</t>
  </si>
  <si>
    <t>0.015</t>
  </si>
  <si>
    <t>0.020</t>
  </si>
  <si>
    <t>0.021</t>
  </si>
  <si>
    <t>0.022</t>
  </si>
  <si>
    <t>0.023</t>
  </si>
  <si>
    <t>0.026</t>
  </si>
  <si>
    <t>0.027</t>
  </si>
  <si>
    <t>0.031</t>
  </si>
  <si>
    <t>0.260</t>
  </si>
  <si>
    <t>No.</t>
  </si>
  <si>
    <t>881796.636</t>
  </si>
  <si>
    <t>5.792</t>
  </si>
  <si>
    <t>5.169</t>
  </si>
  <si>
    <t>5.675</t>
  </si>
  <si>
    <t>6.114</t>
  </si>
  <si>
    <t>6.672</t>
  </si>
  <si>
    <t>6.410</t>
  </si>
  <si>
    <t>%</t>
  </si>
  <si>
    <t>78.5</t>
  </si>
  <si>
    <t>21.5</t>
  </si>
  <si>
    <t>100.0</t>
  </si>
  <si>
    <t>93.8</t>
  </si>
  <si>
    <t>6.2</t>
  </si>
  <si>
    <t>40.3</t>
  </si>
  <si>
    <t>59.7</t>
  </si>
  <si>
    <t>1.4</t>
  </si>
  <si>
    <t>SE</t>
  </si>
  <si>
    <t>0.048</t>
  </si>
  <si>
    <t>N</t>
  </si>
  <si>
    <t>1,322</t>
  </si>
  <si>
    <t>632</t>
  </si>
  <si>
    <t>852</t>
  </si>
  <si>
    <t>873</t>
  </si>
  <si>
    <t>59927.978</t>
  </si>
  <si>
    <t>0.212</t>
  </si>
  <si>
    <t>0.128</t>
  </si>
  <si>
    <t>0.115</t>
  </si>
  <si>
    <t>1.9</t>
  </si>
  <si>
    <t>1.2</t>
  </si>
  <si>
    <t>1.5</t>
  </si>
  <si>
    <t>2.3</t>
  </si>
  <si>
    <t>4,061</t>
  </si>
  <si>
    <t>1,725</t>
  </si>
  <si>
    <t>86.2</t>
  </si>
  <si>
    <t>13.8</t>
  </si>
  <si>
    <t>77.4</t>
  </si>
  <si>
    <t>22.6</t>
  </si>
  <si>
    <t>60.9</t>
  </si>
  <si>
    <t>39.1</t>
  </si>
  <si>
    <t>26.1</t>
  </si>
  <si>
    <t>0.8</t>
  </si>
  <si>
    <t>3.7</t>
  </si>
  <si>
    <t>2.5</t>
  </si>
  <si>
    <t>3.2</t>
  </si>
  <si>
    <t>3.5</t>
  </si>
  <si>
    <t>3.8</t>
  </si>
  <si>
    <t>1.7</t>
  </si>
  <si>
    <t>1.3</t>
  </si>
  <si>
    <t>Poverty incidence</t>
  </si>
  <si>
    <t>Poverty gap</t>
  </si>
  <si>
    <t xml:space="preserve"> </t>
  </si>
  <si>
    <t>Household size</t>
  </si>
  <si>
    <t>Remittances</t>
  </si>
  <si>
    <t xml:space="preserve">Literacy </t>
  </si>
  <si>
    <t>Distribution of consumption - Total</t>
  </si>
  <si>
    <t>Poverty incidence (%)</t>
  </si>
  <si>
    <t>Poverty gap (%)</t>
  </si>
  <si>
    <t>GINI coefficient</t>
  </si>
  <si>
    <t>Houseolds tha received remittances (%)</t>
  </si>
  <si>
    <t>Poverty headcount ratio - 2016 (Total consumption + normal poverty line)</t>
  </si>
  <si>
    <t>Poverty headcount ratio by remittances - 2016 (Total consumption + normal poverty line)</t>
  </si>
  <si>
    <t>Poverty headcount ratio - 2016 (Comparable consumption + scaled poverty line)</t>
  </si>
  <si>
    <t>Poverty headcount ratio by remittances - 2016 (Comparable consumption + scaled poverty line)</t>
  </si>
  <si>
    <t>Poverty gap - 2016</t>
  </si>
  <si>
    <t>0.624</t>
  </si>
  <si>
    <t>0.208</t>
  </si>
  <si>
    <t>0.198</t>
  </si>
  <si>
    <t>0.239</t>
  </si>
  <si>
    <t>0.072</t>
  </si>
  <si>
    <t>0.409</t>
  </si>
  <si>
    <t>0.105</t>
  </si>
  <si>
    <t>0.476</t>
  </si>
  <si>
    <t>0.620</t>
  </si>
  <si>
    <t>0.776</t>
  </si>
  <si>
    <t>0.926</t>
  </si>
  <si>
    <t>0.959</t>
  </si>
  <si>
    <t>1.351</t>
  </si>
  <si>
    <t>1.391</t>
  </si>
  <si>
    <t>1.405</t>
  </si>
  <si>
    <t>2.420</t>
  </si>
  <si>
    <t>0.933</t>
  </si>
  <si>
    <t>1.008</t>
  </si>
  <si>
    <t>1.768</t>
  </si>
  <si>
    <t>1.852</t>
  </si>
  <si>
    <t>0.138</t>
  </si>
  <si>
    <t>0.170</t>
  </si>
  <si>
    <t>0.286</t>
  </si>
  <si>
    <t>0.340</t>
  </si>
  <si>
    <t>0.425</t>
  </si>
  <si>
    <t>0.440</t>
  </si>
  <si>
    <t>0.459</t>
  </si>
  <si>
    <t>0.482</t>
  </si>
  <si>
    <t>0.511</t>
  </si>
  <si>
    <t>0.523</t>
  </si>
  <si>
    <t>0.572</t>
  </si>
  <si>
    <t>0.657</t>
  </si>
  <si>
    <t>0.723</t>
  </si>
  <si>
    <t>0.740</t>
  </si>
  <si>
    <t>0.760</t>
  </si>
  <si>
    <t>0.773</t>
  </si>
  <si>
    <t>0.808</t>
  </si>
  <si>
    <t>0.817</t>
  </si>
  <si>
    <t>0.860</t>
  </si>
  <si>
    <t>0.878</t>
  </si>
  <si>
    <t>0.891</t>
  </si>
  <si>
    <t>1.046</t>
  </si>
  <si>
    <t>1.070</t>
  </si>
  <si>
    <t>1.089</t>
  </si>
  <si>
    <t>1.109</t>
  </si>
  <si>
    <t>1.153</t>
  </si>
  <si>
    <t>1.171</t>
  </si>
  <si>
    <t>1.193</t>
  </si>
  <si>
    <t>1.218</t>
  </si>
  <si>
    <t>1.299</t>
  </si>
  <si>
    <t>1.326</t>
  </si>
  <si>
    <t>1.410</t>
  </si>
  <si>
    <t>1.506</t>
  </si>
  <si>
    <t>1.708</t>
  </si>
  <si>
    <t>2.021</t>
  </si>
  <si>
    <t>2.111</t>
  </si>
  <si>
    <t>2.379</t>
  </si>
  <si>
    <t>2.604</t>
  </si>
  <si>
    <t>3.020</t>
  </si>
  <si>
    <t>4.301</t>
  </si>
  <si>
    <t>0.343</t>
  </si>
  <si>
    <t>0.354</t>
  </si>
  <si>
    <t>0.445</t>
  </si>
  <si>
    <t>0.525</t>
  </si>
  <si>
    <t>0.591</t>
  </si>
  <si>
    <t>0.622</t>
  </si>
  <si>
    <t>0.673</t>
  </si>
  <si>
    <t>0.779</t>
  </si>
  <si>
    <t>0.809</t>
  </si>
  <si>
    <t>0.820</t>
  </si>
  <si>
    <t>0.857</t>
  </si>
  <si>
    <t>0.876</t>
  </si>
  <si>
    <t>0.879</t>
  </si>
  <si>
    <t>0.987</t>
  </si>
  <si>
    <t>1.024</t>
  </si>
  <si>
    <t>1.045</t>
  </si>
  <si>
    <t>1.058</t>
  </si>
  <si>
    <t>1.075</t>
  </si>
  <si>
    <t>1.086</t>
  </si>
  <si>
    <t>1.112</t>
  </si>
  <si>
    <t>1.130</t>
  </si>
  <si>
    <t>1.191</t>
  </si>
  <si>
    <t>1.210</t>
  </si>
  <si>
    <t>1.240</t>
  </si>
  <si>
    <t>1.337</t>
  </si>
  <si>
    <t>1.415</t>
  </si>
  <si>
    <t>1.682</t>
  </si>
  <si>
    <t>1.707</t>
  </si>
  <si>
    <t>1.749</t>
  </si>
  <si>
    <t>1.825</t>
  </si>
  <si>
    <t>1.899</t>
  </si>
  <si>
    <t>1.955</t>
  </si>
  <si>
    <t>2.140</t>
  </si>
  <si>
    <t>2.215</t>
  </si>
  <si>
    <t>2.566</t>
  </si>
  <si>
    <t>2.881</t>
  </si>
  <si>
    <t>3.460</t>
  </si>
  <si>
    <t>1.015</t>
  </si>
  <si>
    <t>Households Size by type &amp; poor - 2016</t>
  </si>
  <si>
    <t>Gender of Household Head</t>
  </si>
  <si>
    <t>Female</t>
  </si>
  <si>
    <t>Male</t>
  </si>
  <si>
    <t>(max) hhh_female</t>
  </si>
  <si>
    <t>Age distribution (5-year intervals) by gender - Urban</t>
  </si>
  <si>
    <t>Age category (5-year intervals)</t>
  </si>
  <si>
    <t>0 - 4 Years</t>
  </si>
  <si>
    <t>5 - 9 Years</t>
  </si>
  <si>
    <t>10 - 14 Years</t>
  </si>
  <si>
    <t>15 - 19 Years</t>
  </si>
  <si>
    <t>20 - 24 Years</t>
  </si>
  <si>
    <t>25 - 29 Years</t>
  </si>
  <si>
    <t>30 - 34 Years</t>
  </si>
  <si>
    <t>35 - 39 Years</t>
  </si>
  <si>
    <t>40 - 44 Years</t>
  </si>
  <si>
    <t>45 - 49 Years</t>
  </si>
  <si>
    <t>50 - 54 Years</t>
  </si>
  <si>
    <t>55 - 59 Years</t>
  </si>
  <si>
    <t>60 - 64 Years</t>
  </si>
  <si>
    <t>65 - 69 Years</t>
  </si>
  <si>
    <t>70 - 74 Years</t>
  </si>
  <si>
    <t>75 - 79 Years</t>
  </si>
  <si>
    <t>80 - 84 Years</t>
  </si>
  <si>
    <t>85+ Years</t>
  </si>
  <si>
    <t>Age distribution (5-year intervals) by gender - Rural</t>
  </si>
  <si>
    <t>5-year age cohorts</t>
  </si>
  <si>
    <t>0-4 years</t>
  </si>
  <si>
    <t>5-9 years</t>
  </si>
  <si>
    <t>10-14 years</t>
  </si>
  <si>
    <t>15-19 years</t>
  </si>
  <si>
    <t>20-24 years</t>
  </si>
  <si>
    <t>25-29 years</t>
  </si>
  <si>
    <t>30-34 years</t>
  </si>
  <si>
    <t>35-39 years</t>
  </si>
  <si>
    <t>40-44 years</t>
  </si>
  <si>
    <t>45-49 years</t>
  </si>
  <si>
    <t>50-54 years</t>
  </si>
  <si>
    <t>55-59 years</t>
  </si>
  <si>
    <t>60-64 years</t>
  </si>
  <si>
    <t>65-69 years</t>
  </si>
  <si>
    <t>70-74 years</t>
  </si>
  <si>
    <t>75-79 years</t>
  </si>
  <si>
    <t>80-84 years</t>
  </si>
  <si>
    <t>85-89 years</t>
  </si>
  <si>
    <t>90 years and above</t>
  </si>
  <si>
    <t>Literate in Any Language</t>
  </si>
  <si>
    <t>Labor Force Participant</t>
  </si>
  <si>
    <t>4922066.660</t>
  </si>
  <si>
    <t>55.8</t>
  </si>
  <si>
    <t>44.2</t>
  </si>
  <si>
    <t>52.8</t>
  </si>
  <si>
    <t>47.2</t>
  </si>
  <si>
    <t>127380.357</t>
  </si>
  <si>
    <t>141787.208</t>
  </si>
  <si>
    <t>90727.222</t>
  </si>
  <si>
    <t>93748.275</t>
  </si>
  <si>
    <t>67707.467</t>
  </si>
  <si>
    <t>80349.462</t>
  </si>
  <si>
    <t>56673.238</t>
  </si>
  <si>
    <t>50954.383</t>
  </si>
  <si>
    <t>31983.732</t>
  </si>
  <si>
    <t>19589.470</t>
  </si>
  <si>
    <t>21122.968</t>
  </si>
  <si>
    <t>8452.836</t>
  </si>
  <si>
    <t>12477.754</t>
  </si>
  <si>
    <t>3782.302</t>
  </si>
  <si>
    <t>6298.259</t>
  </si>
  <si>
    <t>2463.652</t>
  </si>
  <si>
    <t>3045.622</t>
  </si>
  <si>
    <t>2232.753</t>
  </si>
  <si>
    <t>820776.960</t>
  </si>
  <si>
    <t>35266.638</t>
  </si>
  <si>
    <t>29636.957</t>
  </si>
  <si>
    <t>17209.134</t>
  </si>
  <si>
    <t>13950.137</t>
  </si>
  <si>
    <t>9674.798</t>
  </si>
  <si>
    <t>15485.723</t>
  </si>
  <si>
    <t>8351.012</t>
  </si>
  <si>
    <t>11477.804</t>
  </si>
  <si>
    <t>6170.793</t>
  </si>
  <si>
    <t>5194.855</t>
  </si>
  <si>
    <t>4350.847</t>
  </si>
  <si>
    <t>1872.405</t>
  </si>
  <si>
    <t>3279.231</t>
  </si>
  <si>
    <t>21.873</t>
  </si>
  <si>
    <t>2175.450</t>
  </si>
  <si>
    <t>207.847</t>
  </si>
  <si>
    <t>1699.851</t>
  </si>
  <si>
    <t>233.663</t>
  </si>
  <si>
    <t>166259.018</t>
  </si>
  <si>
    <t>35323.088</t>
  </si>
  <si>
    <t>34974.314</t>
  </si>
  <si>
    <t>35241.971</t>
  </si>
  <si>
    <t>28829.968</t>
  </si>
  <si>
    <t>21124.791</t>
  </si>
  <si>
    <t>12096.636</t>
  </si>
  <si>
    <t>13997.739</t>
  </si>
  <si>
    <t>8732.436</t>
  </si>
  <si>
    <t>11746.872</t>
  </si>
  <si>
    <t>6185.587</t>
  </si>
  <si>
    <t>7257.752</t>
  </si>
  <si>
    <t>1854.241</t>
  </si>
  <si>
    <t>4794.511</t>
  </si>
  <si>
    <t>841.390</t>
  </si>
  <si>
    <t>2409.673</t>
  </si>
  <si>
    <t>396.816</t>
  </si>
  <si>
    <t>772.691</t>
  </si>
  <si>
    <t>401.782</t>
  </si>
  <si>
    <t>557.309</t>
  </si>
  <si>
    <t>34354.845</t>
  </si>
  <si>
    <t>37847.644</t>
  </si>
  <si>
    <t>33331.447</t>
  </si>
  <si>
    <t>24321.065</t>
  </si>
  <si>
    <t>9404.311</t>
  </si>
  <si>
    <t>7972.098</t>
  </si>
  <si>
    <t>8441.004</t>
  </si>
  <si>
    <t>5705.139</t>
  </si>
  <si>
    <t>10761.906</t>
  </si>
  <si>
    <t>3966.776</t>
  </si>
  <si>
    <t>5343.720</t>
  </si>
  <si>
    <t>3617.482</t>
  </si>
  <si>
    <t>4196.396</t>
  </si>
  <si>
    <t>693.516</t>
  </si>
  <si>
    <t>2290.041</t>
  </si>
  <si>
    <t>438.968</t>
  </si>
  <si>
    <t>1120.166</t>
  </si>
  <si>
    <t>367.694</t>
  </si>
  <si>
    <t>398.745</t>
  </si>
  <si>
    <t>194572.963</t>
  </si>
  <si>
    <t>48.6</t>
  </si>
  <si>
    <t>51.4</t>
  </si>
  <si>
    <t>78.8</t>
  </si>
  <si>
    <t>21.2</t>
  </si>
  <si>
    <t>337752.667</t>
  </si>
  <si>
    <t>0.181</t>
  </si>
  <si>
    <t>2.0</t>
  </si>
  <si>
    <t>2.8</t>
  </si>
  <si>
    <t>9751.154</t>
  </si>
  <si>
    <t>11980.570</t>
  </si>
  <si>
    <t>7951.423</t>
  </si>
  <si>
    <t>9269.978</t>
  </si>
  <si>
    <t>6770.540</t>
  </si>
  <si>
    <t>6630.668</t>
  </si>
  <si>
    <t>4630.788</t>
  </si>
  <si>
    <t>3159.774</t>
  </si>
  <si>
    <t>3539.392</t>
  </si>
  <si>
    <t>3170.082</t>
  </si>
  <si>
    <t>2229.192</t>
  </si>
  <si>
    <t>1647.410</t>
  </si>
  <si>
    <t>1986.688</t>
  </si>
  <si>
    <t>1081.753</t>
  </si>
  <si>
    <t>1327.929</t>
  </si>
  <si>
    <t>841.384</t>
  </si>
  <si>
    <t>1028.649</t>
  </si>
  <si>
    <t>911.053</t>
  </si>
  <si>
    <t>48618.956</t>
  </si>
  <si>
    <t>10722.839</t>
  </si>
  <si>
    <t>8393.409</t>
  </si>
  <si>
    <t>4570.984</t>
  </si>
  <si>
    <t>3177.494</t>
  </si>
  <si>
    <t>2068.203</t>
  </si>
  <si>
    <t>5752.401</t>
  </si>
  <si>
    <t>2343.820</t>
  </si>
  <si>
    <t>2897.710</t>
  </si>
  <si>
    <t>1634.577</t>
  </si>
  <si>
    <t>2149.558</t>
  </si>
  <si>
    <t>1380.761</t>
  </si>
  <si>
    <t>896.698</t>
  </si>
  <si>
    <t>772.193</t>
  </si>
  <si>
    <t>15.319</t>
  </si>
  <si>
    <t>967.582</t>
  </si>
  <si>
    <t>111.757</t>
  </si>
  <si>
    <t>849.083</t>
  </si>
  <si>
    <t>145.763</t>
  </si>
  <si>
    <t>39758.231</t>
  </si>
  <si>
    <t>3221.475</t>
  </si>
  <si>
    <t>2092.698</t>
  </si>
  <si>
    <t>2484.171</t>
  </si>
  <si>
    <t>2559.491</t>
  </si>
  <si>
    <t>2216.834</t>
  </si>
  <si>
    <t>1267.710</t>
  </si>
  <si>
    <t>1576.383</t>
  </si>
  <si>
    <t>1128.640</t>
  </si>
  <si>
    <t>1119.228</t>
  </si>
  <si>
    <t>904.742</t>
  </si>
  <si>
    <t>763.856</t>
  </si>
  <si>
    <t>426.932</t>
  </si>
  <si>
    <t>1014.297</t>
  </si>
  <si>
    <t>323.492</t>
  </si>
  <si>
    <t>579.072</t>
  </si>
  <si>
    <t>290.655</t>
  </si>
  <si>
    <t>296.820</t>
  </si>
  <si>
    <t>203.647</t>
  </si>
  <si>
    <t>234.255</t>
  </si>
  <si>
    <t>13115.196</t>
  </si>
  <si>
    <t>4449.588</t>
  </si>
  <si>
    <t>5427.104</t>
  </si>
  <si>
    <t>5718.782</t>
  </si>
  <si>
    <t>5545.108</t>
  </si>
  <si>
    <t>1464.966</t>
  </si>
  <si>
    <t>1455.122</t>
  </si>
  <si>
    <t>1434.290</t>
  </si>
  <si>
    <t>843.861</t>
  </si>
  <si>
    <t>2367.190</t>
  </si>
  <si>
    <t>723.614</t>
  </si>
  <si>
    <t>780.575</t>
  </si>
  <si>
    <t>1362.557</t>
  </si>
  <si>
    <t>898.298</t>
  </si>
  <si>
    <t>230.286</t>
  </si>
  <si>
    <t>593.218</t>
  </si>
  <si>
    <t>200.380</t>
  </si>
  <si>
    <t>416.915</t>
  </si>
  <si>
    <t>193.562</t>
  </si>
  <si>
    <t>209.697</t>
  </si>
  <si>
    <t>25257.990</t>
  </si>
  <si>
    <t>57.0</t>
  </si>
  <si>
    <t>43.0</t>
  </si>
  <si>
    <t>50.8</t>
  </si>
  <si>
    <t>49.2</t>
  </si>
  <si>
    <t>117362.854</t>
  </si>
  <si>
    <t>120654.547</t>
  </si>
  <si>
    <t>100157.959</t>
  </si>
  <si>
    <t>78047.926</t>
  </si>
  <si>
    <t>47026.897</t>
  </si>
  <si>
    <t>42317.444</t>
  </si>
  <si>
    <t>34690.693</t>
  </si>
  <si>
    <t>41788.767</t>
  </si>
  <si>
    <t>42149.807</t>
  </si>
  <si>
    <t>24105.731</t>
  </si>
  <si>
    <t>26167.124</t>
  </si>
  <si>
    <t>8148.585</t>
  </si>
  <si>
    <t>11239.971</t>
  </si>
  <si>
    <t>2009.359</t>
  </si>
  <si>
    <t>2382.694</t>
  </si>
  <si>
    <t>2023.953</t>
  </si>
  <si>
    <t>1458.338</t>
  </si>
  <si>
    <t>2136.165</t>
  </si>
  <si>
    <t>703868.814</t>
  </si>
  <si>
    <t>30630.073</t>
  </si>
  <si>
    <t>32688.120</t>
  </si>
  <si>
    <t>16722.865</t>
  </si>
  <si>
    <t>10695.069</t>
  </si>
  <si>
    <t>5703.732</t>
  </si>
  <si>
    <t>7494.961</t>
  </si>
  <si>
    <t>4751.345</t>
  </si>
  <si>
    <t>8787.897</t>
  </si>
  <si>
    <t>12017.320</t>
  </si>
  <si>
    <t>5586.211</t>
  </si>
  <si>
    <t>4367.189</t>
  </si>
  <si>
    <t>1929.893</t>
  </si>
  <si>
    <t>3202.215</t>
  </si>
  <si>
    <t>86.121</t>
  </si>
  <si>
    <t>922.180</t>
  </si>
  <si>
    <t>161.330</t>
  </si>
  <si>
    <t>217.743</t>
  </si>
  <si>
    <t>57.092</t>
  </si>
  <si>
    <t>146021.357</t>
  </si>
  <si>
    <t>37053.181</t>
  </si>
  <si>
    <t>35059.473</t>
  </si>
  <si>
    <t>36471.098</t>
  </si>
  <si>
    <t>35282.612</t>
  </si>
  <si>
    <t>25364.746</t>
  </si>
  <si>
    <t>21055.203</t>
  </si>
  <si>
    <t>13831.692</t>
  </si>
  <si>
    <t>11137.821</t>
  </si>
  <si>
    <t>12114.175</t>
  </si>
  <si>
    <t>7189.617</t>
  </si>
  <si>
    <t>6809.921</t>
  </si>
  <si>
    <t>2091.527</t>
  </si>
  <si>
    <t>5623.696</t>
  </si>
  <si>
    <t>1894.370</t>
  </si>
  <si>
    <t>4634.707</t>
  </si>
  <si>
    <t>838.857</t>
  </si>
  <si>
    <t>1334.166</t>
  </si>
  <si>
    <t>515.293</t>
  </si>
  <si>
    <t>445.225</t>
  </si>
  <si>
    <t>258747.380</t>
  </si>
  <si>
    <t>32152.728</t>
  </si>
  <si>
    <t>36421.834</t>
  </si>
  <si>
    <t>33662.264</t>
  </si>
  <si>
    <t>18419.514</t>
  </si>
  <si>
    <t>12153.331</t>
  </si>
  <si>
    <t>12107.608</t>
  </si>
  <si>
    <t>11973.669</t>
  </si>
  <si>
    <t>9589.956</t>
  </si>
  <si>
    <t>8778.767</t>
  </si>
  <si>
    <t>3970.445</t>
  </si>
  <si>
    <t>6869.433</t>
  </si>
  <si>
    <t>1747.806</t>
  </si>
  <si>
    <t>3729.240</t>
  </si>
  <si>
    <t>1483.924</t>
  </si>
  <si>
    <t>4276.449</t>
  </si>
  <si>
    <t>1277.469</t>
  </si>
  <si>
    <t>1861.770</t>
  </si>
  <si>
    <t>145.037</t>
  </si>
  <si>
    <t>315.488</t>
  </si>
  <si>
    <t>200936.731</t>
  </si>
  <si>
    <t>57.4</t>
  </si>
  <si>
    <t>42.6</t>
  </si>
  <si>
    <t>81.6</t>
  </si>
  <si>
    <t>18.4</t>
  </si>
  <si>
    <t>0.221</t>
  </si>
  <si>
    <t>0.177</t>
  </si>
  <si>
    <t>6.9</t>
  </si>
  <si>
    <t>10203.828</t>
  </si>
  <si>
    <t>9213.376</t>
  </si>
  <si>
    <t>9687.240</t>
  </si>
  <si>
    <t>8367.579</t>
  </si>
  <si>
    <t>5169.713</t>
  </si>
  <si>
    <t>3885.478</t>
  </si>
  <si>
    <t>4122.328</t>
  </si>
  <si>
    <t>3934.049</t>
  </si>
  <si>
    <t>2863.005</t>
  </si>
  <si>
    <t>3060.973</t>
  </si>
  <si>
    <t>4040.672</t>
  </si>
  <si>
    <t>1561.644</t>
  </si>
  <si>
    <t>2032.511</t>
  </si>
  <si>
    <t>872.915</t>
  </si>
  <si>
    <t>690.947</t>
  </si>
  <si>
    <t>809.064</t>
  </si>
  <si>
    <t>516.110</t>
  </si>
  <si>
    <t>994.301</t>
  </si>
  <si>
    <t>46010.755</t>
  </si>
  <si>
    <t>9245.224</t>
  </si>
  <si>
    <t>7696.422</t>
  </si>
  <si>
    <t>4003.679</t>
  </si>
  <si>
    <t>2807.321</t>
  </si>
  <si>
    <t>1423.667</t>
  </si>
  <si>
    <t>1988.555</t>
  </si>
  <si>
    <t>844.086</t>
  </si>
  <si>
    <t>2196.622</t>
  </si>
  <si>
    <t>3847.252</t>
  </si>
  <si>
    <t>1693.884</t>
  </si>
  <si>
    <t>1227.741</t>
  </si>
  <si>
    <t>817.397</t>
  </si>
  <si>
    <t>978.247</t>
  </si>
  <si>
    <t>69.439</t>
  </si>
  <si>
    <t>336.631</t>
  </si>
  <si>
    <t>96.581</t>
  </si>
  <si>
    <t>89.619</t>
  </si>
  <si>
    <t>33148.539</t>
  </si>
  <si>
    <t>2935.789</t>
  </si>
  <si>
    <t>2233.646</t>
  </si>
  <si>
    <t>3446.644</t>
  </si>
  <si>
    <t>2597.848</t>
  </si>
  <si>
    <t>1991.514</t>
  </si>
  <si>
    <t>1892.642</t>
  </si>
  <si>
    <t>1265.046</t>
  </si>
  <si>
    <t>1128.794</t>
  </si>
  <si>
    <t>1173.828</t>
  </si>
  <si>
    <t>934.187</t>
  </si>
  <si>
    <t>848.470</t>
  </si>
  <si>
    <t>497.311</t>
  </si>
  <si>
    <t>854.950</t>
  </si>
  <si>
    <t>490.804</t>
  </si>
  <si>
    <t>590.453</t>
  </si>
  <si>
    <t>287.217</t>
  </si>
  <si>
    <t>315.670</t>
  </si>
  <si>
    <t>236.612</t>
  </si>
  <si>
    <t>189.514</t>
  </si>
  <si>
    <t>13610.093</t>
  </si>
  <si>
    <t>4831.696</t>
  </si>
  <si>
    <t>5698.709</t>
  </si>
  <si>
    <t>8128.746</t>
  </si>
  <si>
    <t>3215.559</t>
  </si>
  <si>
    <t>1476.994</t>
  </si>
  <si>
    <t>1744.125</t>
  </si>
  <si>
    <t>1638.191</t>
  </si>
  <si>
    <t>2235.264</t>
  </si>
  <si>
    <t>2138.114</t>
  </si>
  <si>
    <t>880.463</t>
  </si>
  <si>
    <t>1052.187</t>
  </si>
  <si>
    <t>489.940</t>
  </si>
  <si>
    <t>712.935</t>
  </si>
  <si>
    <t>562.484</t>
  </si>
  <si>
    <t>903.142</t>
  </si>
  <si>
    <t>699.250</t>
  </si>
  <si>
    <t>497.659</t>
  </si>
  <si>
    <t>100.510</t>
  </si>
  <si>
    <t>133.319</t>
  </si>
  <si>
    <t>29569.430</t>
  </si>
  <si>
    <t>3.6</t>
  </si>
  <si>
    <t>244743.211</t>
  </si>
  <si>
    <t>262441.755</t>
  </si>
  <si>
    <t>190885.181</t>
  </si>
  <si>
    <t>171796.201</t>
  </si>
  <si>
    <t>114734.364</t>
  </si>
  <si>
    <t>122666.906</t>
  </si>
  <si>
    <t>91363.932</t>
  </si>
  <si>
    <t>92743.150</t>
  </si>
  <si>
    <t>74133.539</t>
  </si>
  <si>
    <t>43695.200</t>
  </si>
  <si>
    <t>47290.092</t>
  </si>
  <si>
    <t>16601.422</t>
  </si>
  <si>
    <t>23717.724</t>
  </si>
  <si>
    <t>5791.661</t>
  </si>
  <si>
    <t>8680.953</t>
  </si>
  <si>
    <t>4487.605</t>
  </si>
  <si>
    <t>4503.960</t>
  </si>
  <si>
    <t>4368.918</t>
  </si>
  <si>
    <t>1524645.775</t>
  </si>
  <si>
    <t>65896.711</t>
  </si>
  <si>
    <t>62325.078</t>
  </si>
  <si>
    <t>33931.998</t>
  </si>
  <si>
    <t>24645.206</t>
  </si>
  <si>
    <t>15378.530</t>
  </si>
  <si>
    <t>22980.683</t>
  </si>
  <si>
    <t>13102.357</t>
  </si>
  <si>
    <t>20265.702</t>
  </si>
  <si>
    <t>18188.113</t>
  </si>
  <si>
    <t>10781.066</t>
  </si>
  <si>
    <t>8718.036</t>
  </si>
  <si>
    <t>3802.298</t>
  </si>
  <si>
    <t>6481.445</t>
  </si>
  <si>
    <t>107.995</t>
  </si>
  <si>
    <t>3097.630</t>
  </si>
  <si>
    <t>369.177</t>
  </si>
  <si>
    <t>1917.594</t>
  </si>
  <si>
    <t>290.755</t>
  </si>
  <si>
    <t>312280.375</t>
  </si>
  <si>
    <t>72376.269</t>
  </si>
  <si>
    <t>70033.788</t>
  </si>
  <si>
    <t>71713.070</t>
  </si>
  <si>
    <t>64112.580</t>
  </si>
  <si>
    <t>46489.537</t>
  </si>
  <si>
    <t>33151.839</t>
  </si>
  <si>
    <t>27829.430</t>
  </si>
  <si>
    <t>19870.257</t>
  </si>
  <si>
    <t>23861.046</t>
  </si>
  <si>
    <t>13375.204</t>
  </si>
  <si>
    <t>14067.673</t>
  </si>
  <si>
    <t>3945.768</t>
  </si>
  <si>
    <t>10418.207</t>
  </si>
  <si>
    <t>2735.760</t>
  </si>
  <si>
    <t>7044.380</t>
  </si>
  <si>
    <t>1235.673</t>
  </si>
  <si>
    <t>917.075</t>
  </si>
  <si>
    <t>1002.533</t>
  </si>
  <si>
    <t>486286.945</t>
  </si>
  <si>
    <t>66507.573</t>
  </si>
  <si>
    <t>74269.478</t>
  </si>
  <si>
    <t>66993.711</t>
  </si>
  <si>
    <t>42740.579</t>
  </si>
  <si>
    <t>21557.642</t>
  </si>
  <si>
    <t>20079.706</t>
  </si>
  <si>
    <t>20414.673</t>
  </si>
  <si>
    <t>15295.095</t>
  </si>
  <si>
    <t>19540.673</t>
  </si>
  <si>
    <t>7937.221</t>
  </si>
  <si>
    <t>12213.153</t>
  </si>
  <si>
    <t>5365.288</t>
  </si>
  <si>
    <t>7925.636</t>
  </si>
  <si>
    <t>2177.440</t>
  </si>
  <si>
    <t>6566.490</t>
  </si>
  <si>
    <t>1716.437</t>
  </si>
  <si>
    <t>2981.936</t>
  </si>
  <si>
    <t>512.731</t>
  </si>
  <si>
    <t>714.233</t>
  </si>
  <si>
    <t>395509.694</t>
  </si>
  <si>
    <t>2.1</t>
  </si>
  <si>
    <t>18297.232</t>
  </si>
  <si>
    <t>19606.223</t>
  </si>
  <si>
    <t>16091.201</t>
  </si>
  <si>
    <t>15409.972</t>
  </si>
  <si>
    <t>10574.909</t>
  </si>
  <si>
    <t>9235.314</t>
  </si>
  <si>
    <t>6291.081</t>
  </si>
  <si>
    <t>5333.187</t>
  </si>
  <si>
    <t>4924.628</t>
  </si>
  <si>
    <t>4862.047</t>
  </si>
  <si>
    <t>4822.641</t>
  </si>
  <si>
    <t>2216.855</t>
  </si>
  <si>
    <t>3055.054</t>
  </si>
  <si>
    <t>1541.738</t>
  </si>
  <si>
    <t>1558.319</t>
  </si>
  <si>
    <t>1207.718</t>
  </si>
  <si>
    <t>1133.629</t>
  </si>
  <si>
    <t>1581.995</t>
  </si>
  <si>
    <t>19697.170</t>
  </si>
  <si>
    <t>15633.757</t>
  </si>
  <si>
    <t>8115.832</t>
  </si>
  <si>
    <t>5528.813</t>
  </si>
  <si>
    <t>2690.419</t>
  </si>
  <si>
    <t>6984.121</t>
  </si>
  <si>
    <t>2738.114</t>
  </si>
  <si>
    <t>4849.941</t>
  </si>
  <si>
    <t>5074.183</t>
  </si>
  <si>
    <t>3385.214</t>
  </si>
  <si>
    <t>2165.244</t>
  </si>
  <si>
    <t>1200.862</t>
  </si>
  <si>
    <t>1382.682</t>
  </si>
  <si>
    <t>70.597</t>
  </si>
  <si>
    <t>997.758</t>
  </si>
  <si>
    <t>143.275</t>
  </si>
  <si>
    <t>847.424</t>
  </si>
  <si>
    <t>175.037</t>
  </si>
  <si>
    <t>5645.588</t>
  </si>
  <si>
    <t>3793.616</t>
  </si>
  <si>
    <t>5369.578</t>
  </si>
  <si>
    <t>4515.071</t>
  </si>
  <si>
    <t>3627.760</t>
  </si>
  <si>
    <t>2559.739</t>
  </si>
  <si>
    <t>2275.039</t>
  </si>
  <si>
    <t>1788.157</t>
  </si>
  <si>
    <t>1817.051</t>
  </si>
  <si>
    <t>1549.491</t>
  </si>
  <si>
    <t>1117.616</t>
  </si>
  <si>
    <t>691.954</t>
  </si>
  <si>
    <t>1206.988</t>
  </si>
  <si>
    <t>610.820</t>
  </si>
  <si>
    <t>920.758</t>
  </si>
  <si>
    <t>404.882</t>
  </si>
  <si>
    <t>440.566</t>
  </si>
  <si>
    <t>342.961</t>
  </si>
  <si>
    <t>292.024</t>
  </si>
  <si>
    <t>8192.585</t>
  </si>
  <si>
    <t>10783.167</t>
  </si>
  <si>
    <t>13360.887</t>
  </si>
  <si>
    <t>8215.806</t>
  </si>
  <si>
    <t>2595.491</t>
  </si>
  <si>
    <t>2810.004</t>
  </si>
  <si>
    <t>2510.883</t>
  </si>
  <si>
    <t>2425.288</t>
  </si>
  <si>
    <t>4365.155</t>
  </si>
  <si>
    <t>1187.465</t>
  </si>
  <si>
    <t>1415.844</t>
  </si>
  <si>
    <t>1440.499</t>
  </si>
  <si>
    <t>1172.331</t>
  </si>
  <si>
    <t>684.875</t>
  </si>
  <si>
    <t>1165.005</t>
  </si>
  <si>
    <t>740.707</t>
  </si>
  <si>
    <t>670.159</t>
  </si>
  <si>
    <t>215.540</t>
  </si>
  <si>
    <t>250.728</t>
  </si>
  <si>
    <t>819</t>
  </si>
  <si>
    <t>mean_cons_tot_urban</t>
  </si>
  <si>
    <t>mean_cons_comparable_urban</t>
  </si>
  <si>
    <t>scale_factor_urban</t>
  </si>
  <si>
    <t>mean_cons_tot_rural</t>
  </si>
  <si>
    <t>mean_cons_comparable_rural</t>
  </si>
  <si>
    <t>scale_factor_rural</t>
  </si>
  <si>
    <t>5089153.381</t>
  </si>
  <si>
    <t>331226.262</t>
  </si>
  <si>
    <t xml:space="preserve">Overview </t>
  </si>
  <si>
    <r>
      <rPr>
        <b/>
        <sz val="11"/>
        <color theme="1"/>
        <rFont val="Calibri"/>
        <family val="2"/>
        <scheme val="minor"/>
      </rPr>
      <t>Notation</t>
    </r>
    <r>
      <rPr>
        <sz val="11"/>
        <color theme="1"/>
        <rFont val="Calibri"/>
        <family val="2"/>
        <scheme val="minor"/>
      </rPr>
      <t>: LB=lower bound; UB=upper bound; SE=standard error</t>
    </r>
  </si>
  <si>
    <t>Contents</t>
  </si>
  <si>
    <t>Topic: Poverty</t>
  </si>
  <si>
    <t>Topic: Consumption aggregate &amp; scale factor</t>
  </si>
  <si>
    <t>Topic: Growth incidence curves</t>
  </si>
  <si>
    <t>Topic: Households characteristics</t>
  </si>
  <si>
    <t>Raw Data 1</t>
  </si>
  <si>
    <t>Raw Data 2</t>
  </si>
  <si>
    <t>Raw Data 3</t>
  </si>
  <si>
    <t>Raw Data 0</t>
  </si>
  <si>
    <t>Return</t>
  </si>
  <si>
    <t>Comparable</t>
  </si>
  <si>
    <t xml:space="preserve">                 </t>
  </si>
  <si>
    <t>GINI</t>
  </si>
  <si>
    <t>Female household head (%)</t>
  </si>
  <si>
    <t>Female headed households</t>
  </si>
  <si>
    <t>Labor force participation</t>
  </si>
  <si>
    <t>Literacy rate (%)</t>
  </si>
  <si>
    <t>Labor force participation (%)</t>
  </si>
  <si>
    <t>Remittances &amp; poverty - 2016 Urban</t>
  </si>
  <si>
    <t>Remittances &amp; poverty - 2016 Rural</t>
  </si>
  <si>
    <t>Gender of hhh &amp; poverty - 2016 Urban</t>
  </si>
  <si>
    <t>Gender of hhh &amp; poverty - 2016 Rural</t>
  </si>
  <si>
    <t>Literacy - 2016 Urban</t>
  </si>
  <si>
    <t>Literacy - 2016 Rural</t>
  </si>
  <si>
    <t>Labor force participation (%) - 2016 Urban</t>
  </si>
  <si>
    <t>Labor force participation (%) - 2016 Rural</t>
  </si>
  <si>
    <t>29.8</t>
  </si>
  <si>
    <t>94.4</t>
  </si>
  <si>
    <t>5.6</t>
  </si>
  <si>
    <t>227539.566</t>
  </si>
  <si>
    <t>54.0</t>
  </si>
  <si>
    <t>46.0</t>
  </si>
  <si>
    <t>79.4</t>
  </si>
  <si>
    <t>20.6</t>
  </si>
  <si>
    <t>79.2</t>
  </si>
  <si>
    <t>20.8</t>
  </si>
  <si>
    <t>2.2</t>
  </si>
  <si>
    <t>5.2</t>
  </si>
  <si>
    <t>3.4</t>
  </si>
  <si>
    <t>9.4</t>
  </si>
  <si>
    <t>4.0</t>
  </si>
  <si>
    <t>4.5</t>
  </si>
  <si>
    <t>2.4</t>
  </si>
  <si>
    <t>12.9</t>
  </si>
  <si>
    <t>93.4</t>
  </si>
  <si>
    <t>6.6</t>
  </si>
  <si>
    <t>54.8</t>
  </si>
  <si>
    <t>45.2</t>
  </si>
  <si>
    <t>65.1</t>
  </si>
  <si>
    <t>34.9</t>
  </si>
  <si>
    <t>52.2</t>
  </si>
  <si>
    <t>47.8</t>
  </si>
  <si>
    <t>58.9</t>
  </si>
  <si>
    <t>41.1</t>
  </si>
  <si>
    <t>79.8</t>
  </si>
  <si>
    <t>20.2</t>
  </si>
  <si>
    <t>82.7</t>
  </si>
  <si>
    <t>17.3</t>
  </si>
  <si>
    <t>4.3</t>
  </si>
  <si>
    <t>1.8</t>
  </si>
  <si>
    <t>3.3</t>
  </si>
  <si>
    <t>5.9</t>
  </si>
  <si>
    <t>4.7</t>
  </si>
  <si>
    <t>3.9</t>
  </si>
  <si>
    <t>1.0</t>
  </si>
  <si>
    <t>1.1</t>
  </si>
  <si>
    <t>1,031</t>
  </si>
  <si>
    <t>249</t>
  </si>
  <si>
    <t>1,280</t>
  </si>
  <si>
    <t>542</t>
  </si>
  <si>
    <t>619</t>
  </si>
  <si>
    <t>673</t>
  </si>
  <si>
    <t>179</t>
  </si>
  <si>
    <t>747</t>
  </si>
  <si>
    <t>575</t>
  </si>
  <si>
    <t>300</t>
  </si>
  <si>
    <t>332</t>
  </si>
  <si>
    <t>435</t>
  </si>
  <si>
    <t>417</t>
  </si>
  <si>
    <t>471</t>
  </si>
  <si>
    <t>402</t>
  </si>
  <si>
    <t>2,437</t>
  </si>
  <si>
    <t>3,394</t>
  </si>
  <si>
    <t>5,831</t>
  </si>
  <si>
    <t>1,451</t>
  </si>
  <si>
    <t>891</t>
  </si>
  <si>
    <t>2,342</t>
  </si>
  <si>
    <t>2,716</t>
  </si>
  <si>
    <t>2,905</t>
  </si>
  <si>
    <t>5,621</t>
  </si>
  <si>
    <t>3,168</t>
  </si>
  <si>
    <t>1,952</t>
  </si>
  <si>
    <t>5,120</t>
  </si>
  <si>
    <t>685</t>
  </si>
  <si>
    <t>3,875</t>
  </si>
  <si>
    <t>1,480</t>
  </si>
  <si>
    <t>4,421</t>
  </si>
  <si>
    <t>1,200</t>
  </si>
  <si>
    <t>4,056</t>
  </si>
  <si>
    <t>1,064</t>
  </si>
  <si>
    <t>Women</t>
  </si>
  <si>
    <t>Men</t>
  </si>
  <si>
    <t xml:space="preserve">0-4 </t>
  </si>
  <si>
    <t>5-9</t>
  </si>
  <si>
    <t>10-14</t>
  </si>
  <si>
    <t>15-19</t>
  </si>
  <si>
    <t>20-24</t>
  </si>
  <si>
    <t>25-29</t>
  </si>
  <si>
    <t>30-34</t>
  </si>
  <si>
    <t>35-39</t>
  </si>
  <si>
    <t>40-44</t>
  </si>
  <si>
    <t>45-49</t>
  </si>
  <si>
    <t>50-54</t>
  </si>
  <si>
    <t>55-59</t>
  </si>
  <si>
    <t>60-64</t>
  </si>
  <si>
    <t>65-69</t>
  </si>
  <si>
    <t>70-74</t>
  </si>
  <si>
    <t>75-79</t>
  </si>
  <si>
    <t>80-84</t>
  </si>
  <si>
    <t>85+</t>
  </si>
  <si>
    <t>2016 - Urban</t>
  </si>
  <si>
    <t>2016 - Rural</t>
  </si>
  <si>
    <t>Average consumption (per capita, per day in current USD)</t>
  </si>
  <si>
    <t>Scale factor</t>
  </si>
  <si>
    <t>2016 (comparable consumption and scaled poverty line)</t>
  </si>
  <si>
    <t>2016 (total consumption and $1.9 USD PPP poverty line)</t>
  </si>
  <si>
    <t>Urban: Received remittances</t>
  </si>
  <si>
    <t>Urban: Not received remittances</t>
  </si>
  <si>
    <t>Rural: Received remittances</t>
  </si>
  <si>
    <t>Rural: Not received remittances</t>
  </si>
  <si>
    <t>Urban: Poor</t>
  </si>
  <si>
    <t>Urban: Non-poor</t>
  </si>
  <si>
    <t>Rural: Poor</t>
  </si>
  <si>
    <t>Rural: Non-poor</t>
  </si>
  <si>
    <t>Mean value of remittances for receivers</t>
  </si>
  <si>
    <t>Value of remittances by type &amp; poor- 2016</t>
  </si>
  <si>
    <t>Value of remittances for receivers</t>
  </si>
  <si>
    <t>Migration and gender - 2016 Urban</t>
  </si>
  <si>
    <t>C.26 Has ${rhhm_name} always lived in this dwelling?</t>
  </si>
  <si>
    <t>Migration and gender - 2016 Rural</t>
  </si>
  <si>
    <t>Always lived here</t>
  </si>
  <si>
    <t>10.7</t>
  </si>
  <si>
    <t>89.3</t>
  </si>
  <si>
    <t>82.1</t>
  </si>
  <si>
    <t>17.9</t>
  </si>
  <si>
    <t>85.3</t>
  </si>
  <si>
    <t>14.7</t>
  </si>
  <si>
    <t>5.3</t>
  </si>
  <si>
    <t>8.4</t>
  </si>
  <si>
    <t>91.6</t>
  </si>
  <si>
    <t>95.3</t>
  </si>
  <si>
    <t>77.5</t>
  </si>
  <si>
    <t>22.5</t>
  </si>
  <si>
    <t>9.7</t>
  </si>
  <si>
    <t>90.3</t>
  </si>
  <si>
    <t>8.0</t>
  </si>
  <si>
    <t>92.0</t>
  </si>
  <si>
    <t>79.5</t>
  </si>
  <si>
    <t>20.5</t>
  </si>
  <si>
    <t>82.0</t>
  </si>
  <si>
    <t>18.0</t>
  </si>
  <si>
    <t>2,448</t>
  </si>
  <si>
    <t>2,697</t>
  </si>
  <si>
    <t>1,101</t>
  </si>
  <si>
    <t>1,165</t>
  </si>
  <si>
    <t>1,474</t>
  </si>
  <si>
    <t>404</t>
  </si>
  <si>
    <t>1,878</t>
  </si>
  <si>
    <t>1,310</t>
  </si>
  <si>
    <t>317</t>
  </si>
  <si>
    <t>1,627</t>
  </si>
  <si>
    <t>Education level - 2016</t>
  </si>
  <si>
    <t>Level of Education Group</t>
  </si>
  <si>
    <t>No education</t>
  </si>
  <si>
    <t>Incomplete Primary</t>
  </si>
  <si>
    <t>Complete Primary/Incomplete Secondary</t>
  </si>
  <si>
    <t>Complete Secondary</t>
  </si>
  <si>
    <t>University</t>
  </si>
  <si>
    <t>Other</t>
  </si>
  <si>
    <t>Level of Education</t>
  </si>
  <si>
    <t>No School</t>
  </si>
  <si>
    <t>Koranic / Informal School</t>
  </si>
  <si>
    <t>Primary</t>
  </si>
  <si>
    <t>Incomplete Secondary</t>
  </si>
  <si>
    <t>Post Secondary Tech</t>
  </si>
  <si>
    <t>Univeristy Degree</t>
  </si>
  <si>
    <t>40.7</t>
  </si>
  <si>
    <t>25.1</t>
  </si>
  <si>
    <t>16.5</t>
  </si>
  <si>
    <t>7.1</t>
  </si>
  <si>
    <t>8.8</t>
  </si>
  <si>
    <t>53.3</t>
  </si>
  <si>
    <t>4.6</t>
  </si>
  <si>
    <t>6.7</t>
  </si>
  <si>
    <t>0.0</t>
  </si>
  <si>
    <t>1.6</t>
  </si>
  <si>
    <t>0.3</t>
  </si>
  <si>
    <t>0.9</t>
  </si>
  <si>
    <t>0.7</t>
  </si>
  <si>
    <t>0.5</t>
  </si>
  <si>
    <t>4.1</t>
  </si>
  <si>
    <t>0.1</t>
  </si>
  <si>
    <t>61.0</t>
  </si>
  <si>
    <t>26.3</t>
  </si>
  <si>
    <t>8.9</t>
  </si>
  <si>
    <t>44.1</t>
  </si>
  <si>
    <t>7.2</t>
  </si>
  <si>
    <t>24.3</t>
  </si>
  <si>
    <t>4.9</t>
  </si>
  <si>
    <t>11.2</t>
  </si>
  <si>
    <t>0.2</t>
  </si>
  <si>
    <t>6.0</t>
  </si>
  <si>
    <t>2.9</t>
  </si>
  <si>
    <t>0.4</t>
  </si>
  <si>
    <t>0.6</t>
  </si>
  <si>
    <t>43.9</t>
  </si>
  <si>
    <t>25.3</t>
  </si>
  <si>
    <t>15.3</t>
  </si>
  <si>
    <t>6.3</t>
  </si>
  <si>
    <t>7.6</t>
  </si>
  <si>
    <t>48.2</t>
  </si>
  <si>
    <t>5.7</t>
  </si>
  <si>
    <t>26.8</t>
  </si>
  <si>
    <t>4.8</t>
  </si>
  <si>
    <t>9.2</t>
  </si>
  <si>
    <t>3,958</t>
  </si>
  <si>
    <t>2,010</t>
  </si>
  <si>
    <t>1,108</t>
  </si>
  <si>
    <t>464</t>
  </si>
  <si>
    <t>546</t>
  </si>
  <si>
    <t>8,170</t>
  </si>
  <si>
    <t>4,486</t>
  </si>
  <si>
    <t>568</t>
  </si>
  <si>
    <t>2,281</t>
  </si>
  <si>
    <t>367</t>
  </si>
  <si>
    <t>726</t>
  </si>
  <si>
    <t>362</t>
  </si>
  <si>
    <t>8,918</t>
  </si>
  <si>
    <t>Employed/Unemployed - 2016</t>
  </si>
  <si>
    <t>Inactive</t>
  </si>
  <si>
    <t>Employed</t>
  </si>
  <si>
    <t>Unemployed</t>
  </si>
  <si>
    <t>Outside Working Age</t>
  </si>
  <si>
    <t>Working-age, no information on activity</t>
  </si>
  <si>
    <t>Age N/A</t>
  </si>
  <si>
    <t>Economic Status</t>
  </si>
  <si>
    <t>Not in Labor Force</t>
  </si>
  <si>
    <t>Discouraged</t>
  </si>
  <si>
    <t>Inactive reasons - 2016 Somali</t>
  </si>
  <si>
    <t>Inactive reasons, 7d, narrow</t>
  </si>
  <si>
    <t>Insecurity/Conflict</t>
  </si>
  <si>
    <t>Ill/Sick</t>
  </si>
  <si>
    <t>Disabled</t>
  </si>
  <si>
    <t>In School</t>
  </si>
  <si>
    <t>Too young/too old</t>
  </si>
  <si>
    <t>Household work</t>
  </si>
  <si>
    <t>Husband does not allow</t>
  </si>
  <si>
    <t>Retired</t>
  </si>
  <si>
    <t>Inactive reasons - 2016 NW region</t>
  </si>
  <si>
    <t>48.1</t>
  </si>
  <si>
    <t>12.6</t>
  </si>
  <si>
    <t>5.5</t>
  </si>
  <si>
    <t>24.8</t>
  </si>
  <si>
    <t>29.9</t>
  </si>
  <si>
    <t>33.2</t>
  </si>
  <si>
    <t>5.0</t>
  </si>
  <si>
    <t>54.1</t>
  </si>
  <si>
    <t>5.1</t>
  </si>
  <si>
    <t>49.1</t>
  </si>
  <si>
    <t>80.0</t>
  </si>
  <si>
    <t>12.8</t>
  </si>
  <si>
    <t>3.1</t>
  </si>
  <si>
    <t>590</t>
  </si>
  <si>
    <t>4,981</t>
  </si>
  <si>
    <t>10,439</t>
  </si>
  <si>
    <t>8,477</t>
  </si>
  <si>
    <t>1,501</t>
  </si>
  <si>
    <t>707</t>
  </si>
  <si>
    <t>10,741</t>
  </si>
  <si>
    <t>192</t>
  </si>
  <si>
    <t>Section</t>
  </si>
  <si>
    <t>SHFS 2016</t>
  </si>
  <si>
    <t>Food</t>
  </si>
  <si>
    <t>Coconuts</t>
  </si>
  <si>
    <t>Baker's vanilla (carfiso buskut)</t>
  </si>
  <si>
    <t>Dried or salted meat</t>
  </si>
  <si>
    <t>Begel</t>
  </si>
  <si>
    <t>Groundnuts shelled</t>
  </si>
  <si>
    <t>Bell pepper</t>
  </si>
  <si>
    <t>Other 'Roots, Tubers</t>
  </si>
  <si>
    <t>Canned sweetcorn</t>
  </si>
  <si>
    <t>Cardamom (heyl)</t>
  </si>
  <si>
    <t>Cinnamon (qarfo)</t>
  </si>
  <si>
    <t>Clove (dhago yare)</t>
  </si>
  <si>
    <t>Cucumber local (khajaar)</t>
  </si>
  <si>
    <t>Dates - import (timir)</t>
  </si>
  <si>
    <t>Foster Powder</t>
  </si>
  <si>
    <t>Fresh camel</t>
  </si>
  <si>
    <t>Fresh chicken - local</t>
  </si>
  <si>
    <t>Frozen chicken - import</t>
  </si>
  <si>
    <t>Ginger (zanjabiil)</t>
  </si>
  <si>
    <t>Ketchup</t>
  </si>
  <si>
    <t>Mayonnaise</t>
  </si>
  <si>
    <t>Olive oil</t>
  </si>
  <si>
    <t>Parsley - local (kabasr caleen)</t>
  </si>
  <si>
    <t>Pizza</t>
  </si>
  <si>
    <t>Sandwiches</t>
  </si>
  <si>
    <t>Vimto (squash)</t>
  </si>
  <si>
    <t>Non-food</t>
  </si>
  <si>
    <t>Postage stamps or other postal fees</t>
  </si>
  <si>
    <t>Healthcare expenditures</t>
  </si>
  <si>
    <t>Durables</t>
  </si>
  <si>
    <t>Small solar light</t>
  </si>
  <si>
    <t>Appendix</t>
  </si>
  <si>
    <t xml:space="preserve">Other vegetables </t>
  </si>
  <si>
    <t>2013 - Urban</t>
  </si>
  <si>
    <t>2013 - Rural</t>
  </si>
  <si>
    <t>19.3</t>
  </si>
  <si>
    <t>4.2</t>
  </si>
  <si>
    <t>535</t>
  </si>
  <si>
    <t>SHS 2013</t>
  </si>
  <si>
    <t>2106.856</t>
  </si>
  <si>
    <t>Poverty headcount ratio - 2013 (Comparable consumption + scaled poverty line)</t>
  </si>
  <si>
    <t>Poverty headcount ratio by remittances - 2013 (Comparable consumption + scaled poverty line)</t>
  </si>
  <si>
    <t>Total imputed consumption - 2013 &amp; Urban</t>
  </si>
  <si>
    <t>Total imputed consumption - 2013 &amp; Rural</t>
  </si>
  <si>
    <t>Core food consumption - 2013 &amp; Urban</t>
  </si>
  <si>
    <t>Core food consumption - 2013 &amp; Rural</t>
  </si>
  <si>
    <t>Remittances &amp; poverty - 2013 Urban</t>
  </si>
  <si>
    <t>Remittances &amp; poverty - 2013 Rural</t>
  </si>
  <si>
    <t>Household size by type &amp; poor - 2013</t>
  </si>
  <si>
    <t>Gender of hhh - 2013 Urban</t>
  </si>
  <si>
    <t>Gender of hhh - 2013 Rural</t>
  </si>
  <si>
    <t>Literacy - 2013 Urban</t>
  </si>
  <si>
    <t>Literacy - 2013 Rural</t>
  </si>
  <si>
    <t>Labor force participation (%) - 2013 Urban</t>
  </si>
  <si>
    <t>Labor force participation (%) - 2013 Rural</t>
  </si>
  <si>
    <t>Value of remittances by type &amp; poor - 2013</t>
  </si>
  <si>
    <t>Migration and gender - 2013 Urban</t>
  </si>
  <si>
    <t>Migration and gender - 2013 Rural</t>
  </si>
  <si>
    <t>Education level - 2013</t>
  </si>
  <si>
    <t>Stuatus, 7d</t>
  </si>
  <si>
    <t>Employed/Unemployed - 2013</t>
  </si>
  <si>
    <t>0.546</t>
  </si>
  <si>
    <t>0.036</t>
  </si>
  <si>
    <t>Difference significant at 10%</t>
  </si>
  <si>
    <t>Difference significant at 1%</t>
  </si>
  <si>
    <t>t</t>
  </si>
  <si>
    <t>t statistic</t>
  </si>
  <si>
    <t>Sample size 2016 - Poverty indicators w/remittances</t>
  </si>
  <si>
    <t>Sample size 2013 - Poverty indicators w/remittances</t>
  </si>
  <si>
    <t>1322.000</t>
  </si>
  <si>
    <t>632.000</t>
  </si>
  <si>
    <t>1954.000</t>
  </si>
  <si>
    <t>1031.000</t>
  </si>
  <si>
    <t>542.000</t>
  </si>
  <si>
    <t>1573.000</t>
  </si>
  <si>
    <t>873.000</t>
  </si>
  <si>
    <t>852.000</t>
  </si>
  <si>
    <t>1725.000</t>
  </si>
  <si>
    <t>819.000</t>
  </si>
  <si>
    <t>673.000</t>
  </si>
  <si>
    <t>1492.000</t>
  </si>
  <si>
    <t>1,954</t>
  </si>
  <si>
    <t>249.000</t>
  </si>
  <si>
    <t>77.000</t>
  </si>
  <si>
    <t>326.000</t>
  </si>
  <si>
    <t>54.000</t>
  </si>
  <si>
    <t>179.000</t>
  </si>
  <si>
    <t>233.000</t>
  </si>
  <si>
    <t>1280.000</t>
  </si>
  <si>
    <t>619.000</t>
  </si>
  <si>
    <t>1899.000</t>
  </si>
  <si>
    <t>1,899</t>
  </si>
  <si>
    <t>Sample size 2016 - Poverty indicators</t>
  </si>
  <si>
    <t>Sample size 2016 - Urban/rural &amp; Poor/Non-Poor: recevied remittances</t>
  </si>
  <si>
    <t>Sample size 2016 - Urban/rural &amp; Poor/Non-Poor: household size</t>
  </si>
  <si>
    <t>Sample size 2016 - Urban/rural &amp; Poor/Non-Poor: hhh Female</t>
  </si>
  <si>
    <t>Sample size 2016 - Urban/rural &amp; Poor/Non-Poor: literate</t>
  </si>
  <si>
    <t>Sample size 2016 - Urban/rural &amp; Poor/Non-Poor: lfp</t>
  </si>
  <si>
    <t>Sample size 2016 - Urban/rural - Men/Women: migration 25+</t>
  </si>
  <si>
    <t>Sample size 2016 - Urban/rural - Poor/Non-Poor: value of remittances for receivers</t>
  </si>
  <si>
    <t>Sample size 2013 - Urban/rural &amp; Poor/Non-Poor: recevied remittances</t>
  </si>
  <si>
    <t>Sample size 2013 - Urban/rural &amp; Poor/Non-Poor: household size</t>
  </si>
  <si>
    <t>Sample size 2013 - Urban/rural &amp; Poor/Non-Poor: literate</t>
  </si>
  <si>
    <t>Sample size 2013 - Urban/rural &amp; Poor/Non-Poor: lfp</t>
  </si>
  <si>
    <t>Sample size 2013 - Urban/rural - Men/Women: migration 25+</t>
  </si>
  <si>
    <t>Sample size 2013 - Urban/rural &amp; Poor/Non-Poor: hhh Female</t>
  </si>
  <si>
    <t>Sample size 2013 - Urban/rural - Poor/Non-Poor: value of remittances for receivers</t>
  </si>
  <si>
    <t>40.000</t>
  </si>
  <si>
    <t>803.000</t>
  </si>
  <si>
    <t>136.000</t>
  </si>
  <si>
    <t>361.000</t>
  </si>
  <si>
    <t>152.000</t>
  </si>
  <si>
    <t>36.000</t>
  </si>
  <si>
    <t>188.000</t>
  </si>
  <si>
    <t>23.000</t>
  </si>
  <si>
    <t>115.000</t>
  </si>
  <si>
    <t>138.000</t>
  </si>
  <si>
    <t>752.000</t>
  </si>
  <si>
    <t>687.000</t>
  </si>
  <si>
    <t>943.000</t>
  </si>
  <si>
    <t>228.000</t>
  </si>
  <si>
    <t>299.000</t>
  </si>
  <si>
    <t>527.000</t>
  </si>
  <si>
    <t>182.000</t>
  </si>
  <si>
    <t>204.000</t>
  </si>
  <si>
    <t>386.000</t>
  </si>
  <si>
    <t>37.000</t>
  </si>
  <si>
    <t>519.000</t>
  </si>
  <si>
    <t>164.000</t>
  </si>
  <si>
    <t>530.000</t>
  </si>
  <si>
    <t>97.000</t>
  </si>
  <si>
    <t>29.000</t>
  </si>
  <si>
    <t>126.000</t>
  </si>
  <si>
    <t>31.000</t>
  </si>
  <si>
    <t>64.000</t>
  </si>
  <si>
    <t>95.000</t>
  </si>
  <si>
    <t>973.000</t>
  </si>
  <si>
    <t>1265.000</t>
  </si>
  <si>
    <t>1321.000</t>
  </si>
  <si>
    <t>314.000</t>
  </si>
  <si>
    <t>422.000</t>
  </si>
  <si>
    <t>736.000</t>
  </si>
  <si>
    <t>220.000</t>
  </si>
  <si>
    <t>213.000</t>
  </si>
  <si>
    <t>433.000</t>
  </si>
  <si>
    <t>747.000</t>
  </si>
  <si>
    <t>300.000</t>
  </si>
  <si>
    <t>1047.000</t>
  </si>
  <si>
    <t>3394.000</t>
  </si>
  <si>
    <t>891.000</t>
  </si>
  <si>
    <t>4285.000</t>
  </si>
  <si>
    <t>65.000</t>
  </si>
  <si>
    <t>1952.000</t>
  </si>
  <si>
    <t>2905.000</t>
  </si>
  <si>
    <t>4857.000</t>
  </si>
  <si>
    <t>1064.000</t>
  </si>
  <si>
    <t>1200.000</t>
  </si>
  <si>
    <t>2264.000</t>
  </si>
  <si>
    <t>721.000</t>
  </si>
  <si>
    <t>1263.000</t>
  </si>
  <si>
    <t>402.000</t>
  </si>
  <si>
    <t>417.000</t>
  </si>
  <si>
    <t>326</t>
  </si>
  <si>
    <t>1,047</t>
  </si>
  <si>
    <t>4,285</t>
  </si>
  <si>
    <t>314</t>
  </si>
  <si>
    <t>233</t>
  </si>
  <si>
    <t>4,857</t>
  </si>
  <si>
    <t>2,264</t>
  </si>
  <si>
    <t>721</t>
  </si>
  <si>
    <t>1,263</t>
  </si>
  <si>
    <t xml:space="preserve">Difference not significant </t>
  </si>
  <si>
    <t>Difference significant at 5%</t>
  </si>
  <si>
    <t>632.204</t>
  </si>
  <si>
    <t>367.356</t>
  </si>
  <si>
    <t>397.268</t>
  </si>
  <si>
    <t>198.712</t>
  </si>
  <si>
    <t>48.611</t>
  </si>
  <si>
    <t>50.647</t>
  </si>
  <si>
    <t>242.255</t>
  </si>
  <si>
    <t>328.601</t>
  </si>
  <si>
    <t>301.732</t>
  </si>
  <si>
    <t>29.970</t>
  </si>
  <si>
    <t>68.890</t>
  </si>
  <si>
    <t>48.127</t>
  </si>
  <si>
    <t>371.095</t>
  </si>
  <si>
    <t>256.655</t>
  </si>
  <si>
    <t>356.004</t>
  </si>
  <si>
    <t>372.901</t>
  </si>
  <si>
    <t>353.454</t>
  </si>
  <si>
    <t>357.264</t>
  </si>
  <si>
    <t>43.546</t>
  </si>
  <si>
    <t>46.613</t>
  </si>
  <si>
    <t>38.873</t>
  </si>
  <si>
    <t>78.114</t>
  </si>
  <si>
    <t>40.083</t>
  </si>
  <si>
    <t>35.739</t>
  </si>
  <si>
    <t>1.727824</t>
  </si>
  <si>
    <t>1.620054</t>
  </si>
  <si>
    <t>.9376271</t>
  </si>
  <si>
    <t>1.42796</t>
  </si>
  <si>
    <t>1.343661</t>
  </si>
  <si>
    <t>.9409655</t>
  </si>
  <si>
    <t>.3428988</t>
  </si>
  <si>
    <t>.3151429</t>
  </si>
  <si>
    <t>0.632</t>
  </si>
  <si>
    <t>0.551</t>
  </si>
  <si>
    <t>0.492</t>
  </si>
  <si>
    <t>0.567</t>
  </si>
  <si>
    <t>0.490</t>
  </si>
  <si>
    <t>0.569</t>
  </si>
  <si>
    <t>0.625</t>
  </si>
  <si>
    <t>0.242</t>
  </si>
  <si>
    <t>0.288</t>
  </si>
  <si>
    <t>0.041</t>
  </si>
  <si>
    <t>0.029</t>
  </si>
  <si>
    <t>0.037</t>
  </si>
  <si>
    <t>0.645</t>
  </si>
  <si>
    <t>0.512</t>
  </si>
  <si>
    <t>0.647</t>
  </si>
  <si>
    <t>0.616</t>
  </si>
  <si>
    <t>0.052</t>
  </si>
  <si>
    <t>0.494</t>
  </si>
  <si>
    <t>0.575</t>
  </si>
  <si>
    <t>0.508</t>
  </si>
  <si>
    <t>0.295</t>
  </si>
  <si>
    <t>0.426</t>
  </si>
  <si>
    <t>0.539</t>
  </si>
  <si>
    <t>0.670</t>
  </si>
  <si>
    <t>0.692</t>
  </si>
  <si>
    <t>0.839</t>
  </si>
  <si>
    <t>0.875</t>
  </si>
  <si>
    <t>0.932</t>
  </si>
  <si>
    <t>0.974</t>
  </si>
  <si>
    <t>0.993</t>
  </si>
  <si>
    <t>1.006</t>
  </si>
  <si>
    <t>1.028</t>
  </si>
  <si>
    <t>1.054</t>
  </si>
  <si>
    <t>1.073</t>
  </si>
  <si>
    <t>1.115</t>
  </si>
  <si>
    <t>1.142</t>
  </si>
  <si>
    <t>1.181</t>
  </si>
  <si>
    <t>1.222</t>
  </si>
  <si>
    <t>1.245</t>
  </si>
  <si>
    <t>1.292</t>
  </si>
  <si>
    <t>1.359</t>
  </si>
  <si>
    <t>1.374</t>
  </si>
  <si>
    <t>1.413</t>
  </si>
  <si>
    <t>1.431</t>
  </si>
  <si>
    <t>1.476</t>
  </si>
  <si>
    <t>1.498</t>
  </si>
  <si>
    <t>1.518</t>
  </si>
  <si>
    <t>1.550</t>
  </si>
  <si>
    <t>1.569</t>
  </si>
  <si>
    <t>1.605</t>
  </si>
  <si>
    <t>1.637</t>
  </si>
  <si>
    <t>1.659</t>
  </si>
  <si>
    <t>1.689</t>
  </si>
  <si>
    <t>1.734</t>
  </si>
  <si>
    <t>1.760</t>
  </si>
  <si>
    <t>1.826</t>
  </si>
  <si>
    <t>1.919</t>
  </si>
  <si>
    <t>1.961</t>
  </si>
  <si>
    <t>2.000</t>
  </si>
  <si>
    <t>2.018</t>
  </si>
  <si>
    <t>2.042</t>
  </si>
  <si>
    <t>2.079</t>
  </si>
  <si>
    <t>2.109</t>
  </si>
  <si>
    <t>2.148</t>
  </si>
  <si>
    <t>2.190</t>
  </si>
  <si>
    <t>2.229</t>
  </si>
  <si>
    <t>2.281</t>
  </si>
  <si>
    <t>2.328</t>
  </si>
  <si>
    <t>2.370</t>
  </si>
  <si>
    <t>2.411</t>
  </si>
  <si>
    <t>2.456</t>
  </si>
  <si>
    <t>2.494</t>
  </si>
  <si>
    <t>2.559</t>
  </si>
  <si>
    <t>2.606</t>
  </si>
  <si>
    <t>2.693</t>
  </si>
  <si>
    <t>2.771</t>
  </si>
  <si>
    <t>2.838</t>
  </si>
  <si>
    <t>2.884</t>
  </si>
  <si>
    <t>2.931</t>
  </si>
  <si>
    <t>2.975</t>
  </si>
  <si>
    <t>3.089</t>
  </si>
  <si>
    <t>3.201</t>
  </si>
  <si>
    <t>3.296</t>
  </si>
  <si>
    <t>3.385</t>
  </si>
  <si>
    <t>3.452</t>
  </si>
  <si>
    <t>3.538</t>
  </si>
  <si>
    <t>3.630</t>
  </si>
  <si>
    <t>3.721</t>
  </si>
  <si>
    <t>3.825</t>
  </si>
  <si>
    <t>4.019</t>
  </si>
  <si>
    <t>4.224</t>
  </si>
  <si>
    <t>4.467</t>
  </si>
  <si>
    <t>4.673</t>
  </si>
  <si>
    <t>4.856</t>
  </si>
  <si>
    <t>5.060</t>
  </si>
  <si>
    <t>5.313</t>
  </si>
  <si>
    <t>5.606</t>
  </si>
  <si>
    <t>6.092</t>
  </si>
  <si>
    <t>8.342</t>
  </si>
  <si>
    <t>2.085</t>
  </si>
  <si>
    <t>0.211</t>
  </si>
  <si>
    <t>0.470</t>
  </si>
  <si>
    <t>0.516</t>
  </si>
  <si>
    <t>0.678</t>
  </si>
  <si>
    <t>0.717</t>
  </si>
  <si>
    <t>0.845</t>
  </si>
  <si>
    <t>0.866</t>
  </si>
  <si>
    <t>0.931</t>
  </si>
  <si>
    <t>0.946</t>
  </si>
  <si>
    <t>0.997</t>
  </si>
  <si>
    <t>1.016</t>
  </si>
  <si>
    <t>1.074</t>
  </si>
  <si>
    <t>1.093</t>
  </si>
  <si>
    <t>1.126</t>
  </si>
  <si>
    <t>1.148</t>
  </si>
  <si>
    <t>1.182</t>
  </si>
  <si>
    <t>1.214</t>
  </si>
  <si>
    <t>1.221</t>
  </si>
  <si>
    <t>1.263</t>
  </si>
  <si>
    <t>1.265</t>
  </si>
  <si>
    <t>1.293</t>
  </si>
  <si>
    <t>1.300</t>
  </si>
  <si>
    <t>1.305</t>
  </si>
  <si>
    <t>1.364</t>
  </si>
  <si>
    <t>1.387</t>
  </si>
  <si>
    <t>1.395</t>
  </si>
  <si>
    <t>1.419</t>
  </si>
  <si>
    <t>1.464</t>
  </si>
  <si>
    <t>1.510</t>
  </si>
  <si>
    <t>1.612</t>
  </si>
  <si>
    <t>1.648</t>
  </si>
  <si>
    <t>1.674</t>
  </si>
  <si>
    <t>1.724</t>
  </si>
  <si>
    <t>1.888</t>
  </si>
  <si>
    <t>1.900</t>
  </si>
  <si>
    <t>1.969</t>
  </si>
  <si>
    <t>2.008</t>
  </si>
  <si>
    <t>2.028</t>
  </si>
  <si>
    <t>2.091</t>
  </si>
  <si>
    <t>2.182</t>
  </si>
  <si>
    <t>2.224</t>
  </si>
  <si>
    <t>2.282</t>
  </si>
  <si>
    <t>2.319</t>
  </si>
  <si>
    <t>2.356</t>
  </si>
  <si>
    <t>2.441</t>
  </si>
  <si>
    <t>2.449</t>
  </si>
  <si>
    <t>2.476</t>
  </si>
  <si>
    <t>2.624</t>
  </si>
  <si>
    <t>2.778</t>
  </si>
  <si>
    <t>2.870</t>
  </si>
  <si>
    <t>2.954</t>
  </si>
  <si>
    <t>3.051</t>
  </si>
  <si>
    <t>3.343</t>
  </si>
  <si>
    <t>3.483</t>
  </si>
  <si>
    <t>3.675</t>
  </si>
  <si>
    <t>3.968</t>
  </si>
  <si>
    <t>4.432</t>
  </si>
  <si>
    <t>4.770</t>
  </si>
  <si>
    <t>4.976</t>
  </si>
  <si>
    <t>5.223</t>
  </si>
  <si>
    <t>6.018</t>
  </si>
  <si>
    <t>1.309</t>
  </si>
  <si>
    <t>76.9</t>
  </si>
  <si>
    <t>23.1</t>
  </si>
  <si>
    <t>84.8</t>
  </si>
  <si>
    <t>15.2</t>
  </si>
  <si>
    <t>70.1</t>
  </si>
  <si>
    <t>4.651</t>
  </si>
  <si>
    <t>4.267</t>
  </si>
  <si>
    <t>4.595</t>
  </si>
  <si>
    <t>5.050</t>
  </si>
  <si>
    <t>5.929</t>
  </si>
  <si>
    <t>5.573</t>
  </si>
  <si>
    <t>56.6</t>
  </si>
  <si>
    <t>43.4</t>
  </si>
  <si>
    <t>55.0</t>
  </si>
  <si>
    <t>45.0</t>
  </si>
  <si>
    <t>52.6</t>
  </si>
  <si>
    <t>47.4</t>
  </si>
  <si>
    <t>56.1</t>
  </si>
  <si>
    <t>37.9</t>
  </si>
  <si>
    <t>62.1</t>
  </si>
  <si>
    <t>53.4</t>
  </si>
  <si>
    <t>46.6</t>
  </si>
  <si>
    <t>454.890</t>
  </si>
  <si>
    <t>276.980</t>
  </si>
  <si>
    <t>436.390</t>
  </si>
  <si>
    <t>162.000</t>
  </si>
  <si>
    <t>202.000</t>
  </si>
  <si>
    <t>288.000</t>
  </si>
  <si>
    <t>1091.000</t>
  </si>
  <si>
    <t>452.000</t>
  </si>
  <si>
    <t>588.000</t>
  </si>
  <si>
    <t>1797.000</t>
  </si>
  <si>
    <t>2158.000</t>
  </si>
  <si>
    <t>335.000</t>
  </si>
  <si>
    <t>1382.000</t>
  </si>
  <si>
    <t>2069.000</t>
  </si>
  <si>
    <t>377.000</t>
  </si>
  <si>
    <t>566.000</t>
  </si>
  <si>
    <t>0.179</t>
  </si>
  <si>
    <t>52.540</t>
  </si>
  <si>
    <t>58.398</t>
  </si>
  <si>
    <t>48.171</t>
  </si>
  <si>
    <t>87.000</t>
  </si>
  <si>
    <t>124.000</t>
  </si>
  <si>
    <t>344.000</t>
  </si>
  <si>
    <t>863.000</t>
  </si>
  <si>
    <t>295.000</t>
  </si>
  <si>
    <t>459.000</t>
  </si>
  <si>
    <t>1597.000</t>
  </si>
  <si>
    <t>2127.000</t>
  </si>
  <si>
    <t>538.000</t>
  </si>
  <si>
    <t>435.000</t>
  </si>
  <si>
    <t>1523.000</t>
  </si>
  <si>
    <t>2788.000</t>
  </si>
  <si>
    <t>634.000</t>
  </si>
  <si>
    <t>80.7</t>
  </si>
  <si>
    <t>87.2</t>
  </si>
  <si>
    <t>84.3</t>
  </si>
  <si>
    <t>15.7</t>
  </si>
  <si>
    <t>7.404</t>
  </si>
  <si>
    <t>5.868</t>
  </si>
  <si>
    <t>7.039</t>
  </si>
  <si>
    <t>6.744</t>
  </si>
  <si>
    <t>7.372</t>
  </si>
  <si>
    <t>7.045</t>
  </si>
  <si>
    <t>54.6</t>
  </si>
  <si>
    <t>45.4</t>
  </si>
  <si>
    <t>58.5</t>
  </si>
  <si>
    <t>41.5</t>
  </si>
  <si>
    <t>53.0</t>
  </si>
  <si>
    <t>47.0</t>
  </si>
  <si>
    <t>42.5</t>
  </si>
  <si>
    <t>57.5</t>
  </si>
  <si>
    <t>227.436</t>
  </si>
  <si>
    <t>237.701</t>
  </si>
  <si>
    <t>229.241</t>
  </si>
  <si>
    <t>0.220</t>
  </si>
  <si>
    <t>46.678</t>
  </si>
  <si>
    <t>89.080</t>
  </si>
  <si>
    <t>41.600</t>
  </si>
  <si>
    <t>Urban/Rural/IDP</t>
  </si>
  <si>
    <t>34.6</t>
  </si>
  <si>
    <t>9.5</t>
  </si>
  <si>
    <t>6.1</t>
  </si>
  <si>
    <t>6.5</t>
  </si>
  <si>
    <t>17.8</t>
  </si>
  <si>
    <t>13.0</t>
  </si>
  <si>
    <t>29.1</t>
  </si>
  <si>
    <t>41.0</t>
  </si>
  <si>
    <t>10.4</t>
  </si>
  <si>
    <t>8.3</t>
  </si>
  <si>
    <t>2.6</t>
  </si>
  <si>
    <t>64.8</t>
  </si>
  <si>
    <t>35.2</t>
  </si>
  <si>
    <t>33.7</t>
  </si>
  <si>
    <t>27.2</t>
  </si>
  <si>
    <t>17.2</t>
  </si>
  <si>
    <t>3,563</t>
  </si>
  <si>
    <t>1,107</t>
  </si>
  <si>
    <t>School attendance - 2016</t>
  </si>
  <si>
    <t>C.37 Does ${rhhm_name} currently attend school?</t>
  </si>
  <si>
    <t>School attendance (poor) - 2016</t>
  </si>
  <si>
    <t>School attendance (non-poor) - 2016</t>
  </si>
  <si>
    <t>School attendance - 2013</t>
  </si>
  <si>
    <t>Class Completed last year</t>
  </si>
  <si>
    <t>Secondary</t>
  </si>
  <si>
    <t>Tertiary</t>
  </si>
  <si>
    <t>Others</t>
  </si>
  <si>
    <t>Don't Know</t>
  </si>
  <si>
    <t>School attendance (poor)- 2013</t>
  </si>
  <si>
    <t>School attendance (non-poor)- 2013</t>
  </si>
  <si>
    <t>Education level (poor) - 2016</t>
  </si>
  <si>
    <t>Education level (non-poor) - 2016</t>
  </si>
  <si>
    <t>Education level (poor) - 2013</t>
  </si>
  <si>
    <t>Education level (non-poor) - 2013</t>
  </si>
  <si>
    <t>5.8</t>
  </si>
  <si>
    <t>37.0</t>
  </si>
  <si>
    <t>23.3</t>
  </si>
  <si>
    <t>11.7</t>
  </si>
  <si>
    <t>54.3</t>
  </si>
  <si>
    <t>30.1</t>
  </si>
  <si>
    <t>51.2</t>
  </si>
  <si>
    <t>29.0</t>
  </si>
  <si>
    <t>7.7</t>
  </si>
  <si>
    <t>64.7</t>
  </si>
  <si>
    <t>54.9</t>
  </si>
  <si>
    <t>29.6</t>
  </si>
  <si>
    <t>10.2</t>
  </si>
  <si>
    <t>47.3</t>
  </si>
  <si>
    <t>7.8</t>
  </si>
  <si>
    <t>9.8</t>
  </si>
  <si>
    <t>39.9</t>
  </si>
  <si>
    <t>6.4</t>
  </si>
  <si>
    <t>23.7</t>
  </si>
  <si>
    <t>48.0</t>
  </si>
  <si>
    <t>13.5</t>
  </si>
  <si>
    <t>39.4</t>
  </si>
  <si>
    <t>24.1</t>
  </si>
  <si>
    <t>17.4</t>
  </si>
  <si>
    <t>50.7</t>
  </si>
  <si>
    <t>27.4</t>
  </si>
  <si>
    <t>25.6</t>
  </si>
  <si>
    <t>11.1</t>
  </si>
  <si>
    <t>148</t>
  </si>
  <si>
    <t>2,309</t>
  </si>
  <si>
    <t>1,109</t>
  </si>
  <si>
    <t>518</t>
  </si>
  <si>
    <t>168</t>
  </si>
  <si>
    <t>4,341</t>
  </si>
  <si>
    <t>1,649</t>
  </si>
  <si>
    <t>901</t>
  </si>
  <si>
    <t>272</t>
  </si>
  <si>
    <t>378</t>
  </si>
  <si>
    <t>3,829</t>
  </si>
  <si>
    <t>2,967</t>
  </si>
  <si>
    <t>340</t>
  </si>
  <si>
    <t>1,443</t>
  </si>
  <si>
    <t>219</t>
  </si>
  <si>
    <t>375</t>
  </si>
  <si>
    <t>146</t>
  </si>
  <si>
    <t>5,538</t>
  </si>
  <si>
    <t>1,519</t>
  </si>
  <si>
    <t>228</t>
  </si>
  <si>
    <t>838</t>
  </si>
  <si>
    <t>351</t>
  </si>
  <si>
    <t>216</t>
  </si>
  <si>
    <t>3,380</t>
  </si>
  <si>
    <t>Raw Data 4</t>
  </si>
  <si>
    <t>Topic: Education and poverty</t>
  </si>
  <si>
    <t>School attendance</t>
  </si>
  <si>
    <t>Sample size 2016 - Urban/rural &amp; Poor/Non-Poor: school attendance</t>
  </si>
  <si>
    <t>Sample size 2016 - Urban/rural &amp; Poor/Non-Poor: no education</t>
  </si>
  <si>
    <t>Sample size 2013 - Urban/rural &amp; Poor/Non-Poor: school attendance</t>
  </si>
  <si>
    <t>Sample size 2013 - Urban/rural &amp; Poor/Non-Poor: no education</t>
  </si>
  <si>
    <t>1455.000</t>
  </si>
  <si>
    <t>1134.000</t>
  </si>
  <si>
    <t>476.000</t>
  </si>
  <si>
    <t>1610.000</t>
  </si>
  <si>
    <t>373.000</t>
  </si>
  <si>
    <t>728.000</t>
  </si>
  <si>
    <t>791.000</t>
  </si>
  <si>
    <t>1519.000</t>
  </si>
  <si>
    <t>1369.000</t>
  </si>
  <si>
    <t>979.000</t>
  </si>
  <si>
    <t>2348.000</t>
  </si>
  <si>
    <t>1724.000</t>
  </si>
  <si>
    <t>1243.000</t>
  </si>
  <si>
    <t>2967.000</t>
  </si>
  <si>
    <t>2503.000</t>
  </si>
  <si>
    <t>3958.000</t>
  </si>
  <si>
    <t>2452.000</t>
  </si>
  <si>
    <t>2034.000</t>
  </si>
  <si>
    <t>4486.000</t>
  </si>
  <si>
    <t>2,503</t>
  </si>
  <si>
    <t>1,455</t>
  </si>
  <si>
    <t>2,452</t>
  </si>
  <si>
    <t>2,034</t>
  </si>
  <si>
    <t>36.1</t>
  </si>
  <si>
    <t>63.9</t>
  </si>
  <si>
    <t>38.0</t>
  </si>
  <si>
    <t>62.0</t>
  </si>
  <si>
    <t>66.3</t>
  </si>
  <si>
    <t>46.5</t>
  </si>
  <si>
    <t>44.4</t>
  </si>
  <si>
    <t>43.1</t>
  </si>
  <si>
    <t>6.8</t>
  </si>
  <si>
    <t>974.000</t>
  </si>
  <si>
    <t>186.000</t>
  </si>
  <si>
    <t>1160.000</t>
  </si>
  <si>
    <t>356.000</t>
  </si>
  <si>
    <t>748.000</t>
  </si>
  <si>
    <t>1104.000</t>
  </si>
  <si>
    <t>1095.000</t>
  </si>
  <si>
    <t>1468.000</t>
  </si>
  <si>
    <t>757.000</t>
  </si>
  <si>
    <t>964.000</t>
  </si>
  <si>
    <t>1721.000</t>
  </si>
  <si>
    <t>52.4</t>
  </si>
  <si>
    <t>47.6</t>
  </si>
  <si>
    <t>41.6</t>
  </si>
  <si>
    <t>35.8</t>
  </si>
  <si>
    <t>11.8</t>
  </si>
  <si>
    <t>36.3</t>
  </si>
  <si>
    <t>39.0</t>
  </si>
  <si>
    <t>35.1</t>
  </si>
  <si>
    <t>15.0</t>
  </si>
  <si>
    <t>7.3</t>
  </si>
  <si>
    <t>559.000</t>
  </si>
  <si>
    <t>2628.000</t>
  </si>
  <si>
    <t>1113.000</t>
  </si>
  <si>
    <t>1712.000</t>
  </si>
  <si>
    <t>2825.000</t>
  </si>
  <si>
    <t>2,069</t>
  </si>
  <si>
    <t>559</t>
  </si>
  <si>
    <t>2,628</t>
  </si>
  <si>
    <t>1,113</t>
  </si>
  <si>
    <t>1,712</t>
  </si>
  <si>
    <t>2,825</t>
  </si>
  <si>
    <t>38.5</t>
  </si>
  <si>
    <t>61.5</t>
  </si>
  <si>
    <t>59.0</t>
  </si>
  <si>
    <t>43.8</t>
  </si>
  <si>
    <t>39.6</t>
  </si>
  <si>
    <t>9.0</t>
  </si>
  <si>
    <t>45.7</t>
  </si>
  <si>
    <t>39.8</t>
  </si>
  <si>
    <t>40.5</t>
  </si>
  <si>
    <t>39.3</t>
  </si>
  <si>
    <t>12.0</t>
  </si>
  <si>
    <t>2.7</t>
  </si>
  <si>
    <t>2,025</t>
  </si>
  <si>
    <t>4,653</t>
  </si>
  <si>
    <t>1,223</t>
  </si>
  <si>
    <t>1,445</t>
  </si>
  <si>
    <t>2,668</t>
  </si>
  <si>
    <t>802</t>
  </si>
  <si>
    <t>1,183</t>
  </si>
  <si>
    <t>1,985</t>
  </si>
  <si>
    <t>2,585</t>
  </si>
  <si>
    <t>1,961</t>
  </si>
  <si>
    <t>418</t>
  </si>
  <si>
    <t>356</t>
  </si>
  <si>
    <t>5,410</t>
  </si>
  <si>
    <t>1,741</t>
  </si>
  <si>
    <t>1,249</t>
  </si>
  <si>
    <t>208</t>
  </si>
  <si>
    <t>229</t>
  </si>
  <si>
    <t>3,462</t>
  </si>
  <si>
    <t>844</t>
  </si>
  <si>
    <t>712</t>
  </si>
  <si>
    <t>210</t>
  </si>
  <si>
    <t>127</t>
  </si>
  <si>
    <t>1,948</t>
  </si>
  <si>
    <t>Population without education</t>
  </si>
  <si>
    <r>
      <rPr>
        <b/>
        <sz val="11"/>
        <color theme="1"/>
        <rFont val="Calibri"/>
        <family val="2"/>
        <scheme val="minor"/>
      </rPr>
      <t>Purpose</t>
    </r>
    <r>
      <rPr>
        <sz val="11"/>
        <color theme="1"/>
        <rFont val="Calibri"/>
        <family val="2"/>
        <scheme val="minor"/>
      </rPr>
      <t xml:space="preserve">: This workbook contains the data, tables and graphs used for the chapter on the evolution of welfare conditions in the North West region for the Somali Poverty Profile 2016 with data from Wave 1 of the Somali High Frequency Survey </t>
    </r>
  </si>
  <si>
    <r>
      <rPr>
        <b/>
        <sz val="11"/>
        <color theme="1"/>
        <rFont val="Calibri"/>
        <family val="2"/>
        <scheme val="minor"/>
      </rPr>
      <t>Instructions</t>
    </r>
    <r>
      <rPr>
        <sz val="11"/>
        <color theme="1"/>
        <rFont val="Calibri"/>
        <family val="2"/>
        <scheme val="minor"/>
      </rPr>
      <t>: The worksheets of this workbook are organized according to topics; for each there is also a sheet containing the raw data used to prepare the graph/table.</t>
    </r>
  </si>
  <si>
    <t>Trying to start a business</t>
  </si>
  <si>
    <t>68.2</t>
  </si>
  <si>
    <t>31.8</t>
  </si>
  <si>
    <t>17.7</t>
  </si>
  <si>
    <t>21.3</t>
  </si>
  <si>
    <t>14.4</t>
  </si>
  <si>
    <t>23.9</t>
  </si>
  <si>
    <t>24.6</t>
  </si>
  <si>
    <t>420.000</t>
  </si>
  <si>
    <t>166.000</t>
  </si>
  <si>
    <t>586.000</t>
  </si>
  <si>
    <t>272.000</t>
  </si>
  <si>
    <t>195.000</t>
  </si>
  <si>
    <t>467.000</t>
  </si>
  <si>
    <t>84.4</t>
  </si>
  <si>
    <t>15.6</t>
  </si>
  <si>
    <t>77.6</t>
  </si>
  <si>
    <t>22.4</t>
  </si>
  <si>
    <t>18.9</t>
  </si>
  <si>
    <t>14.5</t>
  </si>
  <si>
    <t>10.1</t>
  </si>
  <si>
    <t>33.4</t>
  </si>
  <si>
    <t>29.3</t>
  </si>
  <si>
    <t>692.000</t>
  </si>
  <si>
    <t>1053.000</t>
  </si>
  <si>
    <t>692</t>
  </si>
  <si>
    <t>361</t>
  </si>
  <si>
    <t>1,053</t>
  </si>
  <si>
    <t>81.7</t>
  </si>
  <si>
    <t>18.3</t>
  </si>
  <si>
    <t>73.9</t>
  </si>
  <si>
    <t>22.1</t>
  </si>
  <si>
    <t>13.9</t>
  </si>
  <si>
    <t>23.4</t>
  </si>
  <si>
    <t>22.9</t>
  </si>
  <si>
    <t>7.5</t>
  </si>
  <si>
    <t>3,190</t>
  </si>
  <si>
    <t>1,127</t>
  </si>
  <si>
    <t>353</t>
  </si>
  <si>
    <t>108</t>
  </si>
  <si>
    <t>106</t>
  </si>
  <si>
    <t>199</t>
  </si>
  <si>
    <t>648</t>
  </si>
  <si>
    <t>389</t>
  </si>
  <si>
    <t>114</t>
  </si>
  <si>
    <t>646</t>
  </si>
  <si>
    <t>2,873</t>
  </si>
  <si>
    <t>136</t>
  </si>
  <si>
    <t>863</t>
  </si>
  <si>
    <t>384</t>
  </si>
  <si>
    <t>1,265</t>
  </si>
  <si>
    <t>164</t>
  </si>
  <si>
    <t>1,404</t>
  </si>
  <si>
    <t>4,535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</si>
</sst>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
    <numFmt numFmtId="166" formatCode="0.0"/>
    <numFmt numFmtId="167" formatCode="0.000%"/>
  </numFmts>
  <fonts count="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8"/>
      <color theme="1"/>
      <name val="Calibri"/>
      <family val="2"/>
      <scheme val="minor"/>
    </font>
    <font>
      <sz val="9"/>
      <color theme="1"/>
      <name val="Calibri"/>
      <family val="2"/>
      <scheme val="minor"/>
    </font>
    <font>
      <b/>
      <sz val="9"/>
      <color theme="1"/>
      <name val="Calibri"/>
      <family val="2"/>
      <scheme val="minor"/>
    </font>
    <font>
      <sz val="10"/>
      <color theme="1"/>
      <name val="Calibri"/>
      <family val="2"/>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double">
        <color indexed="64"/>
      </bottom>
      <diagonal/>
    </border>
    <border>
      <left/>
      <right style="thin">
        <color indexed="64"/>
      </right>
      <top/>
      <bottom/>
      <diagonal/>
    </border>
    <border>
      <left/>
      <right style="thin">
        <color indexed="64"/>
      </right>
      <top/>
      <bottom style="double">
        <color indexed="64"/>
      </bottom>
      <diagonal/>
    </border>
    <border>
      <left/>
      <right style="thin">
        <color indexed="64"/>
      </right>
      <top style="double">
        <color indexed="64"/>
      </top>
      <bottom/>
      <diagonal/>
    </border>
    <border>
      <left/>
      <right/>
      <top style="double">
        <color indexed="64"/>
      </top>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54">
    <xf numFmtId="0" fontId="0" fillId="0" borderId="0" xfId="0"/>
    <xf numFmtId="0" fontId="0" fillId="2" borderId="0" xfId="0" applyFill="1"/>
    <xf numFmtId="0" fontId="0" fillId="0" borderId="0" xfId="0" applyFill="1"/>
    <xf numFmtId="0" fontId="2" fillId="0" borderId="0" xfId="0" applyFont="1" applyFill="1"/>
    <xf numFmtId="0" fontId="2" fillId="0" borderId="0" xfId="0" applyFont="1"/>
    <xf numFmtId="9" fontId="0" fillId="0" borderId="0" xfId="1" applyFont="1"/>
    <xf numFmtId="0" fontId="3" fillId="2" borderId="0" xfId="2" applyFill="1"/>
    <xf numFmtId="0" fontId="3" fillId="0" borderId="0" xfId="2"/>
    <xf numFmtId="9" fontId="0" fillId="0" borderId="0" xfId="1" applyFont="1" applyFill="1"/>
    <xf numFmtId="165" fontId="0" fillId="0" borderId="0" xfId="0" applyNumberFormat="1"/>
    <xf numFmtId="164" fontId="0" fillId="2" borderId="0" xfId="0" applyNumberForma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166" fontId="0" fillId="0" borderId="0" xfId="0" applyNumberFormat="1" applyFill="1" applyAlignment="1">
      <alignment horizontal="center" vertical="center"/>
    </xf>
    <xf numFmtId="3" fontId="0" fillId="0" borderId="0" xfId="1" applyNumberFormat="1" applyFont="1"/>
    <xf numFmtId="0" fontId="0" fillId="0" borderId="0" xfId="0" applyFont="1"/>
    <xf numFmtId="167" fontId="0" fillId="0" borderId="0" xfId="1" applyNumberFormat="1" applyFont="1"/>
    <xf numFmtId="4" fontId="0" fillId="0" borderId="0" xfId="0" applyNumberFormat="1"/>
    <xf numFmtId="0" fontId="4" fillId="2" borderId="0" xfId="0" applyFont="1" applyFill="1" applyBorder="1" applyAlignment="1">
      <alignment vertical="center" wrapText="1"/>
    </xf>
    <xf numFmtId="0" fontId="6" fillId="2" borderId="2" xfId="0" applyFont="1" applyFill="1" applyBorder="1" applyAlignment="1">
      <alignment vertical="center" wrapText="1"/>
    </xf>
    <xf numFmtId="0" fontId="4" fillId="2" borderId="5" xfId="0" applyFont="1" applyFill="1" applyBorder="1" applyAlignment="1">
      <alignment vertical="center" wrapText="1"/>
    </xf>
    <xf numFmtId="0" fontId="4" fillId="2" borderId="7" xfId="0" applyFont="1" applyFill="1" applyBorder="1" applyAlignment="1">
      <alignment vertical="top" wrapText="1"/>
    </xf>
    <xf numFmtId="0" fontId="5" fillId="2" borderId="6" xfId="0" applyFont="1" applyFill="1" applyBorder="1" applyAlignment="1">
      <alignment vertical="top" wrapText="1"/>
    </xf>
    <xf numFmtId="0" fontId="6" fillId="2" borderId="9" xfId="0" applyFont="1" applyFill="1" applyBorder="1" applyAlignment="1">
      <alignment vertical="center" wrapText="1"/>
    </xf>
    <xf numFmtId="0" fontId="4" fillId="2" borderId="8" xfId="0" applyFont="1" applyFill="1" applyBorder="1" applyAlignment="1">
      <alignment vertical="center"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4" fillId="2" borderId="13" xfId="0" applyFont="1" applyFill="1" applyBorder="1" applyAlignment="1">
      <alignment vertical="top" wrapText="1"/>
    </xf>
    <xf numFmtId="0" fontId="4" fillId="2" borderId="10" xfId="0" applyFont="1" applyFill="1" applyBorder="1" applyAlignment="1">
      <alignment vertical="top" wrapText="1"/>
    </xf>
    <xf numFmtId="0" fontId="4" fillId="2" borderId="14" xfId="0" applyFont="1" applyFill="1" applyBorder="1" applyAlignment="1">
      <alignment vertical="top" wrapText="1"/>
    </xf>
    <xf numFmtId="0" fontId="6" fillId="2" borderId="1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0" borderId="0" xfId="0" applyFont="1"/>
    <xf numFmtId="0" fontId="7" fillId="0" borderId="0" xfId="0" applyFont="1" applyFill="1" applyAlignment="1">
      <alignment horizontal="right"/>
    </xf>
    <xf numFmtId="165" fontId="7" fillId="0" borderId="0" xfId="1" applyNumberFormat="1" applyFont="1" applyFill="1"/>
    <xf numFmtId="0" fontId="7" fillId="0" borderId="0" xfId="0" applyFont="1" applyFill="1"/>
    <xf numFmtId="4" fontId="7" fillId="0" borderId="0" xfId="1" applyNumberFormat="1" applyFont="1" applyFill="1"/>
    <xf numFmtId="3" fontId="0" fillId="0" borderId="0" xfId="1" applyNumberFormat="1" applyFont="1" applyFill="1"/>
    <xf numFmtId="1" fontId="0" fillId="0" borderId="0" xfId="1" applyNumberFormat="1" applyFont="1" applyFill="1"/>
    <xf numFmtId="1" fontId="0" fillId="0" borderId="0" xfId="0" applyNumberFormat="1"/>
    <xf numFmtId="1" fontId="0" fillId="0" borderId="0" xfId="1" applyNumberFormat="1" applyFont="1"/>
    <xf numFmtId="9" fontId="7" fillId="0" borderId="0" xfId="1" applyNumberFormat="1" applyFont="1" applyFill="1"/>
    <xf numFmtId="165" fontId="7" fillId="0" borderId="0" xfId="1" applyNumberFormat="1" applyFont="1" applyFill="1" applyBorder="1"/>
    <xf numFmtId="1" fontId="0" fillId="0" borderId="0" xfId="0" applyNumberFormat="1" applyFill="1"/>
    <xf numFmtId="165" fontId="7" fillId="0" borderId="0" xfId="1" applyNumberFormat="1" applyFont="1" applyFill="1" applyAlignment="1">
      <alignment horizontal="right"/>
    </xf>
    <xf numFmtId="4" fontId="7" fillId="0" borderId="0" xfId="1" applyNumberFormat="1" applyFont="1" applyFill="1" applyAlignment="1">
      <alignment horizontal="right"/>
    </xf>
    <xf numFmtId="16" fontId="0" fillId="0" borderId="0" xfId="0" applyNumberFormat="1" applyFill="1"/>
    <xf numFmtId="166" fontId="0" fillId="0" borderId="0" xfId="0" applyNumberFormat="1"/>
    <xf numFmtId="0" fontId="2" fillId="2" borderId="1" xfId="0" applyFont="1" applyFill="1" applyBorder="1" applyAlignment="1">
      <alignment horizontal="center"/>
    </xf>
    <xf numFmtId="0" fontId="0" fillId="0" borderId="0" xfId="0" applyAlignment="1">
      <alignment horizontal="left" vertical="top"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Medium9"/>
  <colors>
    <mruColors>
      <color rgb="FFA8DDB5"/>
      <color rgb="FF7BCCC4"/>
      <color rgb="FF4EB3D3"/>
      <color rgb="FFD7301F"/>
      <color rgb="FFFC8D59"/>
      <color rgb="FFEF6548"/>
      <color rgb="FFFDBB84"/>
      <color rgb="FFFDD49E"/>
      <color rgb="FFCCEBC5"/>
      <color rgb="FF2B8C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7.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8.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9.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40245350217652"/>
          <c:y val="2.6081998370893294E-2"/>
          <c:w val="0.86880805411788897"/>
          <c:h val="0.75711016892119254"/>
        </c:manualLayout>
      </c:layout>
      <c:barChart>
        <c:barDir val="col"/>
        <c:grouping val="clustered"/>
        <c:varyColors val="0"/>
        <c:ser>
          <c:idx val="0"/>
          <c:order val="0"/>
          <c:tx>
            <c:strRef>
              <c:f>'Figures 1'!$B$6</c:f>
              <c:strCache>
                <c:ptCount val="1"/>
                <c:pt idx="0">
                  <c:v>2016 (comparable consumption and scaled poverty line)</c:v>
                </c:pt>
              </c:strCache>
            </c:strRef>
          </c:tx>
          <c:spPr>
            <a:solidFill>
              <a:schemeClr val="tx1">
                <a:lumMod val="65000"/>
                <a:lumOff val="35000"/>
              </a:schemeClr>
            </a:solidFill>
            <a:ln w="635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1'!$C$3:$D$3</c:f>
              <c:strCache>
                <c:ptCount val="2"/>
                <c:pt idx="0">
                  <c:v>Urban</c:v>
                </c:pt>
                <c:pt idx="1">
                  <c:v>Rural</c:v>
                </c:pt>
              </c:strCache>
            </c:strRef>
          </c:cat>
          <c:val>
            <c:numRef>
              <c:f>'Figures 1'!$C$6:$D$6</c:f>
              <c:numCache>
                <c:formatCode>0</c:formatCode>
                <c:ptCount val="2"/>
                <c:pt idx="0">
                  <c:v>53.400000000000006</c:v>
                </c:pt>
                <c:pt idx="1">
                  <c:v>63.2</c:v>
                </c:pt>
              </c:numCache>
            </c:numRef>
          </c:val>
          <c:extLst>
            <c:ext xmlns:c16="http://schemas.microsoft.com/office/drawing/2014/chart" uri="{C3380CC4-5D6E-409C-BE32-E72D297353CC}">
              <c16:uniqueId val="{00000000-1B06-43A9-8E6A-04F1E0AF2ACE}"/>
            </c:ext>
          </c:extLst>
        </c:ser>
        <c:ser>
          <c:idx val="1"/>
          <c:order val="1"/>
          <c:tx>
            <c:strRef>
              <c:f>'Figures 1'!$A$5</c:f>
              <c:strCache>
                <c:ptCount val="1"/>
                <c:pt idx="0">
                  <c:v>2016 (total consumption and $1.9 USD PPP poverty line)</c:v>
                </c:pt>
              </c:strCache>
            </c:strRef>
          </c:tx>
          <c:spPr>
            <a:solidFill>
              <a:srgbClr val="CACAAA"/>
            </a:solidFill>
            <a:ln w="635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1'!$C$3:$D$3</c:f>
              <c:strCache>
                <c:ptCount val="2"/>
                <c:pt idx="0">
                  <c:v>Urban</c:v>
                </c:pt>
                <c:pt idx="1">
                  <c:v>Rural</c:v>
                </c:pt>
              </c:strCache>
            </c:strRef>
          </c:cat>
          <c:val>
            <c:numRef>
              <c:f>'Figures 1'!$C$5:$D$5</c:f>
              <c:numCache>
                <c:formatCode>0</c:formatCode>
                <c:ptCount val="2"/>
                <c:pt idx="0">
                  <c:v>52.300000000000004</c:v>
                </c:pt>
                <c:pt idx="1">
                  <c:v>64</c:v>
                </c:pt>
              </c:numCache>
            </c:numRef>
          </c:val>
          <c:extLst>
            <c:ext xmlns:c16="http://schemas.microsoft.com/office/drawing/2014/chart" uri="{C3380CC4-5D6E-409C-BE32-E72D297353CC}">
              <c16:uniqueId val="{00000001-1B06-43A9-8E6A-04F1E0AF2ACE}"/>
            </c:ext>
          </c:extLst>
        </c:ser>
        <c:dLbls>
          <c:dLblPos val="outEnd"/>
          <c:showLegendKey val="0"/>
          <c:showVal val="1"/>
          <c:showCatName val="0"/>
          <c:showSerName val="0"/>
          <c:showPercent val="0"/>
          <c:showBubbleSize val="0"/>
        </c:dLbls>
        <c:gapWidth val="100"/>
        <c:axId val="207176544"/>
        <c:axId val="207176928"/>
      </c:barChart>
      <c:catAx>
        <c:axId val="207176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7176928"/>
        <c:crosses val="autoZero"/>
        <c:auto val="1"/>
        <c:lblAlgn val="ctr"/>
        <c:lblOffset val="100"/>
        <c:noMultiLvlLbl val="0"/>
      </c:catAx>
      <c:valAx>
        <c:axId val="207176928"/>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Poverty incidence (% of population)</a:t>
                </a:r>
              </a:p>
            </c:rich>
          </c:tx>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7176544"/>
        <c:crosses val="autoZero"/>
        <c:crossBetween val="between"/>
      </c:valAx>
      <c:spPr>
        <a:noFill/>
        <a:ln>
          <a:noFill/>
        </a:ln>
        <a:effectLst/>
      </c:spPr>
    </c:plotArea>
    <c:legend>
      <c:legendPos val="b"/>
      <c:layout>
        <c:manualLayout>
          <c:xMode val="edge"/>
          <c:yMode val="edge"/>
          <c:x val="4.8725784276965368E-2"/>
          <c:y val="0.87359092132714167"/>
          <c:w val="0.85531902262217219"/>
          <c:h val="0.12640907867285819"/>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35702610526975"/>
          <c:y val="4.3600023312239847E-2"/>
          <c:w val="0.87661261092363452"/>
          <c:h val="0.84792213473315836"/>
        </c:manualLayout>
      </c:layout>
      <c:lineChart>
        <c:grouping val="standard"/>
        <c:varyColors val="0"/>
        <c:ser>
          <c:idx val="0"/>
          <c:order val="0"/>
          <c:tx>
            <c:strRef>
              <c:f>'Figures 1'!$C$3</c:f>
              <c:strCache>
                <c:ptCount val="1"/>
                <c:pt idx="0">
                  <c:v>Urban</c:v>
                </c:pt>
              </c:strCache>
            </c:strRef>
          </c:tx>
          <c:spPr>
            <a:ln w="12700" cap="rnd">
              <a:solidFill>
                <a:srgbClr val="B30000"/>
              </a:solidFill>
              <a:prstDash val="dash"/>
              <a:round/>
            </a:ln>
            <a:effectLst/>
          </c:spPr>
          <c:marker>
            <c:symbol val="triangle"/>
            <c:size val="5"/>
            <c:spPr>
              <a:solidFill>
                <a:srgbClr val="C00000"/>
              </a:solidFill>
              <a:ln w="9525">
                <a:noFill/>
              </a:ln>
              <a:effectLst/>
            </c:spPr>
          </c:marker>
          <c:dLbls>
            <c:dLbl>
              <c:idx val="0"/>
              <c:layout>
                <c:manualLayout>
                  <c:x val="-7.7760904886889179E-2"/>
                  <c:y val="6.76231576822127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680-43CD-8FB3-C65ABEEE3F11}"/>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1'!$B$4:$B$5</c:f>
              <c:numCache>
                <c:formatCode>General</c:formatCode>
                <c:ptCount val="2"/>
                <c:pt idx="0">
                  <c:v>2013</c:v>
                </c:pt>
                <c:pt idx="1">
                  <c:v>2016</c:v>
                </c:pt>
              </c:numCache>
            </c:numRef>
          </c:cat>
          <c:val>
            <c:numRef>
              <c:f>'Figures 1'!$C$4:$C$5</c:f>
              <c:numCache>
                <c:formatCode>0</c:formatCode>
                <c:ptCount val="2"/>
                <c:pt idx="0">
                  <c:v>56.899999999999991</c:v>
                </c:pt>
                <c:pt idx="1">
                  <c:v>52.300000000000004</c:v>
                </c:pt>
              </c:numCache>
            </c:numRef>
          </c:val>
          <c:smooth val="0"/>
          <c:extLst>
            <c:ext xmlns:c16="http://schemas.microsoft.com/office/drawing/2014/chart" uri="{C3380CC4-5D6E-409C-BE32-E72D297353CC}">
              <c16:uniqueId val="{00000001-2680-43CD-8FB3-C65ABEEE3F11}"/>
            </c:ext>
          </c:extLst>
        </c:ser>
        <c:ser>
          <c:idx val="1"/>
          <c:order val="1"/>
          <c:tx>
            <c:strRef>
              <c:f>'Figures 1'!$D$3</c:f>
              <c:strCache>
                <c:ptCount val="1"/>
                <c:pt idx="0">
                  <c:v>Rural</c:v>
                </c:pt>
              </c:strCache>
            </c:strRef>
          </c:tx>
          <c:spPr>
            <a:ln w="15875" cap="rnd">
              <a:solidFill>
                <a:srgbClr val="0868AC"/>
              </a:solidFill>
              <a:prstDash val="dash"/>
              <a:round/>
            </a:ln>
            <a:effectLst/>
          </c:spPr>
          <c:marker>
            <c:symbol val="circle"/>
            <c:size val="5"/>
            <c:spPr>
              <a:solidFill>
                <a:srgbClr val="0868AC"/>
              </a:solidFill>
              <a:ln w="9525">
                <a:noFill/>
              </a:ln>
              <a:effectLst/>
            </c:spPr>
          </c:marker>
          <c:dLbls>
            <c:dLbl>
              <c:idx val="0"/>
              <c:layout>
                <c:manualLayout>
                  <c:x val="-8.9665666791651083E-2"/>
                  <c:y val="-7.84331045157816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680-43CD-8FB3-C65ABEEE3F11}"/>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1'!$B$4:$B$5</c:f>
              <c:numCache>
                <c:formatCode>General</c:formatCode>
                <c:ptCount val="2"/>
                <c:pt idx="0">
                  <c:v>2013</c:v>
                </c:pt>
                <c:pt idx="1">
                  <c:v>2016</c:v>
                </c:pt>
              </c:numCache>
            </c:numRef>
          </c:cat>
          <c:val>
            <c:numRef>
              <c:f>'Figures 1'!$D$4:$D$5</c:f>
              <c:numCache>
                <c:formatCode>0</c:formatCode>
                <c:ptCount val="2"/>
                <c:pt idx="0">
                  <c:v>69.3</c:v>
                </c:pt>
                <c:pt idx="1">
                  <c:v>64</c:v>
                </c:pt>
              </c:numCache>
            </c:numRef>
          </c:val>
          <c:smooth val="0"/>
          <c:extLst>
            <c:ext xmlns:c16="http://schemas.microsoft.com/office/drawing/2014/chart" uri="{C3380CC4-5D6E-409C-BE32-E72D297353CC}">
              <c16:uniqueId val="{00000003-2680-43CD-8FB3-C65ABEEE3F11}"/>
            </c:ext>
          </c:extLst>
        </c:ser>
        <c:dLbls>
          <c:showLegendKey val="0"/>
          <c:showVal val="1"/>
          <c:showCatName val="0"/>
          <c:showSerName val="0"/>
          <c:showPercent val="0"/>
          <c:showBubbleSize val="0"/>
        </c:dLbls>
        <c:marker val="1"/>
        <c:smooth val="0"/>
        <c:axId val="514806592"/>
        <c:axId val="514807768"/>
      </c:lineChart>
      <c:catAx>
        <c:axId val="514806592"/>
        <c:scaling>
          <c:orientation val="minMax"/>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07768"/>
        <c:crosses val="autoZero"/>
        <c:auto val="1"/>
        <c:lblAlgn val="ctr"/>
        <c:lblOffset val="100"/>
        <c:noMultiLvlLbl val="0"/>
      </c:catAx>
      <c:valAx>
        <c:axId val="514807768"/>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Poverty incidence (% of population)</a:t>
                </a:r>
              </a:p>
            </c:rich>
          </c:tx>
          <c:layout>
            <c:manualLayout>
              <c:xMode val="edge"/>
              <c:yMode val="edge"/>
              <c:x val="3.4370703662043594E-6"/>
              <c:y val="0.1323562319133185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06592"/>
        <c:crosses val="autoZero"/>
        <c:crossBetween val="between"/>
      </c:valAx>
      <c:spPr>
        <a:noFill/>
        <a:ln>
          <a:noFill/>
        </a:ln>
        <a:effectLst/>
      </c:spPr>
    </c:plotArea>
    <c:legend>
      <c:legendPos val="b"/>
      <c:layout>
        <c:manualLayout>
          <c:xMode val="edge"/>
          <c:yMode val="edge"/>
          <c:x val="0.15004280714910637"/>
          <c:y val="0.71509438724005647"/>
          <c:w val="0.47113548306461694"/>
          <c:h val="6.1440481704492823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829771278590175"/>
          <c:y val="5.876068376068376E-2"/>
          <c:w val="0.80571022372203471"/>
          <c:h val="0.62332065724753916"/>
        </c:manualLayout>
      </c:layout>
      <c:scatterChart>
        <c:scatterStyle val="lineMarker"/>
        <c:varyColors val="0"/>
        <c:ser>
          <c:idx val="0"/>
          <c:order val="0"/>
          <c:tx>
            <c:strRef>
              <c:f>'Figures 1'!$H$3</c:f>
              <c:strCache>
                <c:ptCount val="1"/>
                <c:pt idx="0">
                  <c:v>Urban: Received remittances</c:v>
                </c:pt>
              </c:strCache>
            </c:strRef>
          </c:tx>
          <c:spPr>
            <a:ln w="15875" cap="rnd">
              <a:solidFill>
                <a:srgbClr val="B30000"/>
              </a:solidFill>
              <a:prstDash val="solid"/>
              <a:round/>
            </a:ln>
            <a:effectLst/>
          </c:spPr>
          <c:marker>
            <c:symbol val="diamond"/>
            <c:size val="8"/>
            <c:spPr>
              <a:solidFill>
                <a:srgbClr val="B30000"/>
              </a:solidFill>
              <a:ln w="9525">
                <a:noFill/>
              </a:ln>
              <a:effectLst/>
            </c:spPr>
          </c:marker>
          <c:dLbls>
            <c:dLbl>
              <c:idx val="0"/>
              <c:layout>
                <c:manualLayout>
                  <c:x val="-8.7666666666666684E-2"/>
                  <c:y val="4.6642607174103238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C09-483B-8E55-BEF9D66CA679}"/>
                </c:ext>
              </c:extLst>
            </c:dLbl>
            <c:dLbl>
              <c:idx val="1"/>
              <c:layout>
                <c:manualLayout>
                  <c:x val="-2.0559098884008014E-2"/>
                  <c:y val="5.096045664004689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C09-483B-8E55-BEF9D66CA679}"/>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'Figures 1'!$G$4:$G$5</c:f>
              <c:numCache>
                <c:formatCode>General</c:formatCode>
                <c:ptCount val="2"/>
                <c:pt idx="0">
                  <c:v>2013</c:v>
                </c:pt>
                <c:pt idx="1">
                  <c:v>2016</c:v>
                </c:pt>
              </c:numCache>
            </c:numRef>
          </c:xVal>
          <c:yVal>
            <c:numRef>
              <c:f>'Figures 1'!$H$4:$H$5</c:f>
              <c:numCache>
                <c:formatCode>0</c:formatCode>
                <c:ptCount val="2"/>
                <c:pt idx="0">
                  <c:v>40.9</c:v>
                </c:pt>
                <c:pt idx="1">
                  <c:v>49</c:v>
                </c:pt>
              </c:numCache>
            </c:numRef>
          </c:yVal>
          <c:smooth val="0"/>
          <c:extLst>
            <c:ext xmlns:c16="http://schemas.microsoft.com/office/drawing/2014/chart" uri="{C3380CC4-5D6E-409C-BE32-E72D297353CC}">
              <c16:uniqueId val="{00000002-8C09-483B-8E55-BEF9D66CA679}"/>
            </c:ext>
          </c:extLst>
        </c:ser>
        <c:ser>
          <c:idx val="1"/>
          <c:order val="1"/>
          <c:tx>
            <c:strRef>
              <c:f>'Figures 1'!$I$3</c:f>
              <c:strCache>
                <c:ptCount val="1"/>
                <c:pt idx="0">
                  <c:v>Urban: Not received remittances</c:v>
                </c:pt>
              </c:strCache>
            </c:strRef>
          </c:tx>
          <c:spPr>
            <a:ln w="15875" cap="rnd">
              <a:solidFill>
                <a:srgbClr val="B30000"/>
              </a:solidFill>
              <a:prstDash val="sysDot"/>
              <a:round/>
            </a:ln>
            <a:effectLst/>
          </c:spPr>
          <c:marker>
            <c:symbol val="triangle"/>
            <c:size val="8"/>
            <c:spPr>
              <a:solidFill>
                <a:srgbClr val="B30000"/>
              </a:solidFill>
              <a:ln w="9525">
                <a:noFill/>
              </a:ln>
              <a:effectLst/>
            </c:spPr>
          </c:marker>
          <c:dLbls>
            <c:dLbl>
              <c:idx val="0"/>
              <c:layout>
                <c:manualLayout>
                  <c:x val="-8.4888888888888889E-2"/>
                  <c:y val="1.392351997666958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C09-483B-8E55-BEF9D66CA679}"/>
                </c:ext>
              </c:extLst>
            </c:dLbl>
            <c:dLbl>
              <c:idx val="1"/>
              <c:layout>
                <c:manualLayout>
                  <c:x val="-4.1128557606203986E-3"/>
                  <c:y val="1.390756844141384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C09-483B-8E55-BEF9D66CA679}"/>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'Figures 1'!$G$4:$G$5</c:f>
              <c:numCache>
                <c:formatCode>General</c:formatCode>
                <c:ptCount val="2"/>
                <c:pt idx="0">
                  <c:v>2013</c:v>
                </c:pt>
                <c:pt idx="1">
                  <c:v>2016</c:v>
                </c:pt>
              </c:numCache>
            </c:numRef>
          </c:xVal>
          <c:yVal>
            <c:numRef>
              <c:f>'Figures 1'!$I$4:$I$5</c:f>
              <c:numCache>
                <c:formatCode>0</c:formatCode>
                <c:ptCount val="2"/>
                <c:pt idx="0">
                  <c:v>61.6</c:v>
                </c:pt>
                <c:pt idx="1">
                  <c:v>52.7</c:v>
                </c:pt>
              </c:numCache>
            </c:numRef>
          </c:yVal>
          <c:smooth val="0"/>
          <c:extLst>
            <c:ext xmlns:c16="http://schemas.microsoft.com/office/drawing/2014/chart" uri="{C3380CC4-5D6E-409C-BE32-E72D297353CC}">
              <c16:uniqueId val="{00000005-8C09-483B-8E55-BEF9D66CA679}"/>
            </c:ext>
          </c:extLst>
        </c:ser>
        <c:ser>
          <c:idx val="2"/>
          <c:order val="2"/>
          <c:tx>
            <c:strRef>
              <c:f>'Figures 1'!$J$3</c:f>
              <c:strCache>
                <c:ptCount val="1"/>
                <c:pt idx="0">
                  <c:v>Rural: Received remittances</c:v>
                </c:pt>
              </c:strCache>
            </c:strRef>
          </c:tx>
          <c:spPr>
            <a:ln w="15875" cap="rnd">
              <a:solidFill>
                <a:srgbClr val="0868AC"/>
              </a:solidFill>
              <a:prstDash val="sysDot"/>
              <a:round/>
            </a:ln>
            <a:effectLst/>
          </c:spPr>
          <c:marker>
            <c:symbol val="diamond"/>
            <c:size val="8"/>
            <c:spPr>
              <a:solidFill>
                <a:srgbClr val="0868AC"/>
              </a:solidFill>
              <a:ln w="9525">
                <a:noFill/>
              </a:ln>
              <a:effectLst/>
            </c:spPr>
          </c:marker>
          <c:dLbls>
            <c:dLbl>
              <c:idx val="0"/>
              <c:layout>
                <c:manualLayout>
                  <c:x val="-8.4888888888888889E-2"/>
                  <c:y val="-9.2246281714785643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C09-483B-8E55-BEF9D66CA679}"/>
                </c:ext>
              </c:extLst>
            </c:dLbl>
            <c:dLbl>
              <c:idx val="1"/>
              <c:layout>
                <c:manualLayout>
                  <c:x val="-9.5949368017496043E-3"/>
                  <c:y val="-2.77431980359599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C09-483B-8E55-BEF9D66CA679}"/>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'Figures 1'!$G$4:$G$5</c:f>
              <c:numCache>
                <c:formatCode>General</c:formatCode>
                <c:ptCount val="2"/>
                <c:pt idx="0">
                  <c:v>2013</c:v>
                </c:pt>
                <c:pt idx="1">
                  <c:v>2016</c:v>
                </c:pt>
              </c:numCache>
            </c:numRef>
          </c:xVal>
          <c:yVal>
            <c:numRef>
              <c:f>'Figures 1'!$J$4:$J$5</c:f>
              <c:numCache>
                <c:formatCode>0</c:formatCode>
                <c:ptCount val="2"/>
                <c:pt idx="0">
                  <c:v>78.600000000000009</c:v>
                </c:pt>
                <c:pt idx="1">
                  <c:v>55.400000000000006</c:v>
                </c:pt>
              </c:numCache>
            </c:numRef>
          </c:yVal>
          <c:smooth val="0"/>
          <c:extLst>
            <c:ext xmlns:c16="http://schemas.microsoft.com/office/drawing/2014/chart" uri="{C3380CC4-5D6E-409C-BE32-E72D297353CC}">
              <c16:uniqueId val="{00000008-8C09-483B-8E55-BEF9D66CA679}"/>
            </c:ext>
          </c:extLst>
        </c:ser>
        <c:ser>
          <c:idx val="3"/>
          <c:order val="3"/>
          <c:tx>
            <c:strRef>
              <c:f>'Figures 1'!$K$3</c:f>
              <c:strCache>
                <c:ptCount val="1"/>
                <c:pt idx="0">
                  <c:v>Rural: Not received remittances</c:v>
                </c:pt>
              </c:strCache>
            </c:strRef>
          </c:tx>
          <c:spPr>
            <a:ln w="15875" cap="rnd">
              <a:solidFill>
                <a:srgbClr val="0868AC"/>
              </a:solidFill>
              <a:prstDash val="solid"/>
              <a:round/>
            </a:ln>
            <a:effectLst/>
          </c:spPr>
          <c:marker>
            <c:symbol val="triangle"/>
            <c:size val="7"/>
            <c:spPr>
              <a:solidFill>
                <a:srgbClr val="0868AC"/>
              </a:solidFill>
              <a:ln w="9525">
                <a:noFill/>
              </a:ln>
              <a:effectLst/>
            </c:spPr>
          </c:marker>
          <c:dLbls>
            <c:dLbl>
              <c:idx val="0"/>
              <c:layout>
                <c:manualLayout>
                  <c:x val="-8.3500000000000005E-2"/>
                  <c:y val="-2.2801837270340995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8C09-483B-8E55-BEF9D66CA679}"/>
                </c:ext>
              </c:extLst>
            </c:dLbl>
            <c:dLbl>
              <c:idx val="1"/>
              <c:layout>
                <c:manualLayout>
                  <c:x val="-1.6429192556370032E-2"/>
                  <c:y val="-4.394696682815781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C09-483B-8E55-BEF9D66CA679}"/>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xVal>
            <c:numRef>
              <c:f>'Figures 1'!$G$4:$G$5</c:f>
              <c:numCache>
                <c:formatCode>General</c:formatCode>
                <c:ptCount val="2"/>
                <c:pt idx="0">
                  <c:v>2013</c:v>
                </c:pt>
                <c:pt idx="1">
                  <c:v>2016</c:v>
                </c:pt>
              </c:numCache>
            </c:numRef>
          </c:xVal>
          <c:yVal>
            <c:numRef>
              <c:f>'Figures 1'!$K$4:$K$5</c:f>
              <c:numCache>
                <c:formatCode>0</c:formatCode>
                <c:ptCount val="2"/>
                <c:pt idx="0">
                  <c:v>68.7</c:v>
                </c:pt>
                <c:pt idx="1">
                  <c:v>64.7</c:v>
                </c:pt>
              </c:numCache>
            </c:numRef>
          </c:yVal>
          <c:smooth val="0"/>
          <c:extLst>
            <c:ext xmlns:c16="http://schemas.microsoft.com/office/drawing/2014/chart" uri="{C3380CC4-5D6E-409C-BE32-E72D297353CC}">
              <c16:uniqueId val="{0000000B-8C09-483B-8E55-BEF9D66CA679}"/>
            </c:ext>
          </c:extLst>
        </c:ser>
        <c:dLbls>
          <c:dLblPos val="t"/>
          <c:showLegendKey val="0"/>
          <c:showVal val="1"/>
          <c:showCatName val="0"/>
          <c:showSerName val="0"/>
          <c:showPercent val="0"/>
          <c:showBubbleSize val="0"/>
        </c:dLbls>
        <c:axId val="514811296"/>
        <c:axId val="514811688"/>
      </c:scatterChart>
      <c:valAx>
        <c:axId val="514811296"/>
        <c:scaling>
          <c:orientation val="minMax"/>
          <c:max val="2017"/>
          <c:min val="2012"/>
        </c:scaling>
        <c:delete val="0"/>
        <c:axPos val="b"/>
        <c:numFmt formatCode="General"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11688"/>
        <c:crosses val="autoZero"/>
        <c:crossBetween val="midCat"/>
        <c:majorUnit val="1"/>
        <c:minorUnit val="0.1"/>
      </c:valAx>
      <c:valAx>
        <c:axId val="514811688"/>
        <c:scaling>
          <c:orientation val="minMax"/>
          <c:max val="90"/>
          <c:min val="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Poverty incidence (% of population)</a:t>
                </a:r>
              </a:p>
            </c:rich>
          </c:tx>
          <c:layout>
            <c:manualLayout>
              <c:xMode val="edge"/>
              <c:yMode val="edge"/>
              <c:x val="2.741979709350151E-3"/>
              <c:y val="6.4371074305366996E-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11296"/>
        <c:crossesAt val="2010"/>
        <c:crossBetween val="midCat"/>
      </c:valAx>
      <c:spPr>
        <a:noFill/>
        <a:ln>
          <a:noFill/>
        </a:ln>
        <a:effectLst/>
      </c:spPr>
    </c:plotArea>
    <c:legend>
      <c:legendPos val="b"/>
      <c:layout>
        <c:manualLayout>
          <c:xMode val="edge"/>
          <c:yMode val="edge"/>
          <c:x val="7.9370592174016444E-2"/>
          <c:y val="0.79074478706323392"/>
          <c:w val="0.81349206349206349"/>
          <c:h val="0.19321202638131771"/>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35702610526975"/>
          <c:y val="4.3600023312239847E-2"/>
          <c:w val="0.87661261092363452"/>
          <c:h val="0.84792213473315836"/>
        </c:manualLayout>
      </c:layout>
      <c:lineChart>
        <c:grouping val="standard"/>
        <c:varyColors val="0"/>
        <c:ser>
          <c:idx val="0"/>
          <c:order val="0"/>
          <c:tx>
            <c:strRef>
              <c:f>'Figures 1'!$P$3</c:f>
              <c:strCache>
                <c:ptCount val="1"/>
                <c:pt idx="0">
                  <c:v>Urban</c:v>
                </c:pt>
              </c:strCache>
            </c:strRef>
          </c:tx>
          <c:spPr>
            <a:ln w="12700" cap="rnd">
              <a:solidFill>
                <a:srgbClr val="B30000"/>
              </a:solidFill>
              <a:prstDash val="dash"/>
              <a:round/>
            </a:ln>
            <a:effectLst/>
          </c:spPr>
          <c:marker>
            <c:symbol val="triangle"/>
            <c:size val="5"/>
            <c:spPr>
              <a:solidFill>
                <a:srgbClr val="C00000"/>
              </a:solidFill>
              <a:ln w="9525">
                <a:noFill/>
              </a:ln>
              <a:effectLst/>
            </c:spPr>
          </c:marker>
          <c:dLbls>
            <c:dLbl>
              <c:idx val="0"/>
              <c:layout>
                <c:manualLayout>
                  <c:x val="-7.7760904886889179E-2"/>
                  <c:y val="6.76231576822127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975-4F56-9938-53580C0CC845}"/>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1'!$B$4:$B$5</c:f>
              <c:numCache>
                <c:formatCode>General</c:formatCode>
                <c:ptCount val="2"/>
                <c:pt idx="0">
                  <c:v>2013</c:v>
                </c:pt>
                <c:pt idx="1">
                  <c:v>2016</c:v>
                </c:pt>
              </c:numCache>
            </c:numRef>
          </c:cat>
          <c:val>
            <c:numRef>
              <c:f>'Figures 1'!$P$4:$P$5</c:f>
              <c:numCache>
                <c:formatCode>0</c:formatCode>
                <c:ptCount val="2"/>
                <c:pt idx="0">
                  <c:v>19.900000000000002</c:v>
                </c:pt>
                <c:pt idx="1">
                  <c:v>18.8</c:v>
                </c:pt>
              </c:numCache>
            </c:numRef>
          </c:val>
          <c:smooth val="0"/>
          <c:extLst>
            <c:ext xmlns:c16="http://schemas.microsoft.com/office/drawing/2014/chart" uri="{C3380CC4-5D6E-409C-BE32-E72D297353CC}">
              <c16:uniqueId val="{00000001-F975-4F56-9938-53580C0CC845}"/>
            </c:ext>
          </c:extLst>
        </c:ser>
        <c:ser>
          <c:idx val="1"/>
          <c:order val="1"/>
          <c:tx>
            <c:strRef>
              <c:f>'Figures 1'!$Q$3</c:f>
              <c:strCache>
                <c:ptCount val="1"/>
                <c:pt idx="0">
                  <c:v>Rural</c:v>
                </c:pt>
              </c:strCache>
            </c:strRef>
          </c:tx>
          <c:spPr>
            <a:ln w="15875" cap="rnd">
              <a:solidFill>
                <a:srgbClr val="0868AC"/>
              </a:solidFill>
              <a:prstDash val="dash"/>
              <a:round/>
            </a:ln>
            <a:effectLst/>
          </c:spPr>
          <c:marker>
            <c:symbol val="circle"/>
            <c:size val="5"/>
            <c:spPr>
              <a:solidFill>
                <a:srgbClr val="0868AC"/>
              </a:solidFill>
              <a:ln w="9525">
                <a:noFill/>
              </a:ln>
              <a:effectLst/>
            </c:spPr>
          </c:marker>
          <c:dLbls>
            <c:dLbl>
              <c:idx val="0"/>
              <c:layout>
                <c:manualLayout>
                  <c:x val="-8.9665666791651083E-2"/>
                  <c:y val="-7.84331045157816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975-4F56-9938-53580C0CC845}"/>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1'!$B$4:$B$5</c:f>
              <c:numCache>
                <c:formatCode>General</c:formatCode>
                <c:ptCount val="2"/>
                <c:pt idx="0">
                  <c:v>2013</c:v>
                </c:pt>
                <c:pt idx="1">
                  <c:v>2016</c:v>
                </c:pt>
              </c:numCache>
            </c:numRef>
          </c:cat>
          <c:val>
            <c:numRef>
              <c:f>'Figures 1'!$Q$4:$Q$5</c:f>
              <c:numCache>
                <c:formatCode>0</c:formatCode>
                <c:ptCount val="2"/>
                <c:pt idx="0">
                  <c:v>28.799999999999997</c:v>
                </c:pt>
                <c:pt idx="1">
                  <c:v>24.2</c:v>
                </c:pt>
              </c:numCache>
            </c:numRef>
          </c:val>
          <c:smooth val="0"/>
          <c:extLst>
            <c:ext xmlns:c16="http://schemas.microsoft.com/office/drawing/2014/chart" uri="{C3380CC4-5D6E-409C-BE32-E72D297353CC}">
              <c16:uniqueId val="{00000003-F975-4F56-9938-53580C0CC845}"/>
            </c:ext>
          </c:extLst>
        </c:ser>
        <c:dLbls>
          <c:showLegendKey val="0"/>
          <c:showVal val="1"/>
          <c:showCatName val="0"/>
          <c:showSerName val="0"/>
          <c:showPercent val="0"/>
          <c:showBubbleSize val="0"/>
        </c:dLbls>
        <c:marker val="1"/>
        <c:smooth val="0"/>
        <c:axId val="514806592"/>
        <c:axId val="514807768"/>
      </c:lineChart>
      <c:catAx>
        <c:axId val="514806592"/>
        <c:scaling>
          <c:orientation val="minMax"/>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07768"/>
        <c:crosses val="autoZero"/>
        <c:auto val="1"/>
        <c:lblAlgn val="ctr"/>
        <c:lblOffset val="100"/>
        <c:noMultiLvlLbl val="0"/>
      </c:catAx>
      <c:valAx>
        <c:axId val="514807768"/>
        <c:scaling>
          <c:orientation val="minMax"/>
          <c:max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Poverty gap (% of poverty</a:t>
                </a:r>
                <a:r>
                  <a:rPr lang="en-US" baseline="0"/>
                  <a:t> line</a:t>
                </a:r>
                <a:r>
                  <a:rPr lang="en-US"/>
                  <a:t>)</a:t>
                </a:r>
              </a:p>
            </c:rich>
          </c:tx>
          <c:layout>
            <c:manualLayout>
              <c:xMode val="edge"/>
              <c:yMode val="edge"/>
              <c:x val="3.4370703662042247E-6"/>
              <c:y val="0.1003049498620364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06592"/>
        <c:crosses val="autoZero"/>
        <c:crossBetween val="between"/>
      </c:valAx>
      <c:spPr>
        <a:noFill/>
        <a:ln>
          <a:noFill/>
        </a:ln>
        <a:effectLst/>
      </c:spPr>
    </c:plotArea>
    <c:legend>
      <c:legendPos val="b"/>
      <c:layout>
        <c:manualLayout>
          <c:xMode val="edge"/>
          <c:yMode val="edge"/>
          <c:x val="0.15004280714910637"/>
          <c:y val="0.71509438724005647"/>
          <c:w val="0.47113548306461694"/>
          <c:h val="6.1440481704492823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335702610526975"/>
          <c:y val="4.3600023312239847E-2"/>
          <c:w val="0.87661261092363452"/>
          <c:h val="0.84792213473315836"/>
        </c:manualLayout>
      </c:layout>
      <c:lineChart>
        <c:grouping val="standard"/>
        <c:varyColors val="0"/>
        <c:ser>
          <c:idx val="0"/>
          <c:order val="0"/>
          <c:tx>
            <c:strRef>
              <c:f>'Figures 1'!$U$3</c:f>
              <c:strCache>
                <c:ptCount val="1"/>
                <c:pt idx="0">
                  <c:v>Urban</c:v>
                </c:pt>
              </c:strCache>
            </c:strRef>
          </c:tx>
          <c:spPr>
            <a:ln w="12700" cap="rnd">
              <a:solidFill>
                <a:srgbClr val="B30000"/>
              </a:solidFill>
              <a:prstDash val="dash"/>
              <a:round/>
            </a:ln>
            <a:effectLst/>
          </c:spPr>
          <c:marker>
            <c:symbol val="triangle"/>
            <c:size val="5"/>
            <c:spPr>
              <a:solidFill>
                <a:srgbClr val="C00000"/>
              </a:solidFill>
              <a:ln w="9525">
                <a:noFill/>
              </a:ln>
              <a:effectLst/>
            </c:spPr>
          </c:marker>
          <c:dLbls>
            <c:dLbl>
              <c:idx val="0"/>
              <c:layout>
                <c:manualLayout>
                  <c:x val="-7.7760904886889179E-2"/>
                  <c:y val="6.762315768221279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622-407A-AA79-66B83D465198}"/>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1'!$B$4:$B$5</c:f>
              <c:numCache>
                <c:formatCode>General</c:formatCode>
                <c:ptCount val="2"/>
                <c:pt idx="0">
                  <c:v>2013</c:v>
                </c:pt>
                <c:pt idx="1">
                  <c:v>2016</c:v>
                </c:pt>
              </c:numCache>
            </c:numRef>
          </c:cat>
          <c:val>
            <c:numRef>
              <c:f>'Figures 1'!$U$4:$U$5</c:f>
              <c:numCache>
                <c:formatCode>0</c:formatCode>
                <c:ptCount val="2"/>
                <c:pt idx="0">
                  <c:v>43.03548</c:v>
                </c:pt>
                <c:pt idx="1">
                  <c:v>34.289880000000004</c:v>
                </c:pt>
              </c:numCache>
            </c:numRef>
          </c:val>
          <c:smooth val="0"/>
          <c:extLst>
            <c:ext xmlns:c16="http://schemas.microsoft.com/office/drawing/2014/chart" uri="{C3380CC4-5D6E-409C-BE32-E72D297353CC}">
              <c16:uniqueId val="{00000001-1622-407A-AA79-66B83D465198}"/>
            </c:ext>
          </c:extLst>
        </c:ser>
        <c:ser>
          <c:idx val="1"/>
          <c:order val="1"/>
          <c:tx>
            <c:strRef>
              <c:f>'Figures 1'!$V$3</c:f>
              <c:strCache>
                <c:ptCount val="1"/>
                <c:pt idx="0">
                  <c:v>Rural</c:v>
                </c:pt>
              </c:strCache>
            </c:strRef>
          </c:tx>
          <c:spPr>
            <a:ln w="15875" cap="rnd">
              <a:solidFill>
                <a:srgbClr val="0868AC"/>
              </a:solidFill>
              <a:prstDash val="dash"/>
              <a:round/>
            </a:ln>
            <a:effectLst/>
          </c:spPr>
          <c:marker>
            <c:symbol val="circle"/>
            <c:size val="5"/>
            <c:spPr>
              <a:solidFill>
                <a:srgbClr val="0868AC"/>
              </a:solidFill>
              <a:ln w="9525">
                <a:noFill/>
              </a:ln>
              <a:effectLst/>
            </c:spPr>
          </c:marker>
          <c:dLbls>
            <c:dLbl>
              <c:idx val="0"/>
              <c:layout>
                <c:manualLayout>
                  <c:x val="-8.9665666791651083E-2"/>
                  <c:y val="-7.84331045157816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622-407A-AA79-66B83D465198}"/>
                </c:ext>
              </c:extLst>
            </c:dLbl>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'Figures 1'!$B$4:$B$5</c:f>
              <c:numCache>
                <c:formatCode>General</c:formatCode>
                <c:ptCount val="2"/>
                <c:pt idx="0">
                  <c:v>2013</c:v>
                </c:pt>
                <c:pt idx="1">
                  <c:v>2016</c:v>
                </c:pt>
              </c:numCache>
            </c:numRef>
          </c:cat>
          <c:val>
            <c:numRef>
              <c:f>'Figures 1'!$V$4:$V$5</c:f>
              <c:numCache>
                <c:formatCode>0</c:formatCode>
                <c:ptCount val="2"/>
                <c:pt idx="0">
                  <c:v>45.940010000000001</c:v>
                </c:pt>
                <c:pt idx="1">
                  <c:v>31.514289999999999</c:v>
                </c:pt>
              </c:numCache>
            </c:numRef>
          </c:val>
          <c:smooth val="0"/>
          <c:extLst>
            <c:ext xmlns:c16="http://schemas.microsoft.com/office/drawing/2014/chart" uri="{C3380CC4-5D6E-409C-BE32-E72D297353CC}">
              <c16:uniqueId val="{00000003-1622-407A-AA79-66B83D465198}"/>
            </c:ext>
          </c:extLst>
        </c:ser>
        <c:dLbls>
          <c:showLegendKey val="0"/>
          <c:showVal val="1"/>
          <c:showCatName val="0"/>
          <c:showSerName val="0"/>
          <c:showPercent val="0"/>
          <c:showBubbleSize val="0"/>
        </c:dLbls>
        <c:marker val="1"/>
        <c:smooth val="0"/>
        <c:axId val="514806592"/>
        <c:axId val="514807768"/>
      </c:lineChart>
      <c:catAx>
        <c:axId val="514806592"/>
        <c:scaling>
          <c:orientation val="minMax"/>
        </c:scaling>
        <c:delete val="0"/>
        <c:axPos val="b"/>
        <c:majorGridlines>
          <c:spPr>
            <a:ln w="9525" cap="flat" cmpd="sng" algn="ctr">
              <a:no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07768"/>
        <c:crosses val="autoZero"/>
        <c:auto val="1"/>
        <c:lblAlgn val="ctr"/>
        <c:lblOffset val="100"/>
        <c:noMultiLvlLbl val="0"/>
      </c:catAx>
      <c:valAx>
        <c:axId val="514807768"/>
        <c:scaling>
          <c:orientation val="minMax"/>
          <c:max val="5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GINI</a:t>
                </a:r>
                <a:r>
                  <a:rPr lang="en-US" baseline="0"/>
                  <a:t> coefficient (0-100</a:t>
                </a:r>
                <a:r>
                  <a:rPr lang="en-US"/>
                  <a:t>)</a:t>
                </a:r>
              </a:p>
            </c:rich>
          </c:tx>
          <c:layout>
            <c:manualLayout>
              <c:xMode val="edge"/>
              <c:yMode val="edge"/>
              <c:x val="3.4370703662042247E-6"/>
              <c:y val="0.14838187293895955"/>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514806592"/>
        <c:crosses val="autoZero"/>
        <c:crossBetween val="between"/>
      </c:valAx>
      <c:spPr>
        <a:noFill/>
        <a:ln>
          <a:noFill/>
        </a:ln>
        <a:effectLst/>
      </c:spPr>
    </c:plotArea>
    <c:legend>
      <c:legendPos val="b"/>
      <c:layout>
        <c:manualLayout>
          <c:xMode val="edge"/>
          <c:yMode val="edge"/>
          <c:x val="0.63416979127609052"/>
          <c:y val="0.64564994279561194"/>
          <c:w val="0.30050056242969625"/>
          <c:h val="0.15225242277407633"/>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732533433320836"/>
          <c:y val="3.9007092198581561E-2"/>
          <c:w val="0.83277402824646918"/>
          <c:h val="0.80633538596137011"/>
        </c:manualLayout>
      </c:layout>
      <c:scatterChart>
        <c:scatterStyle val="lineMarker"/>
        <c:varyColors val="0"/>
        <c:ser>
          <c:idx val="3"/>
          <c:order val="0"/>
          <c:tx>
            <c:strRef>
              <c:f>'Figures 2'!$C$3</c:f>
              <c:strCache>
                <c:ptCount val="1"/>
                <c:pt idx="0">
                  <c:v>2016</c:v>
                </c:pt>
              </c:strCache>
            </c:strRef>
          </c:tx>
          <c:spPr>
            <a:ln w="28575" cap="rnd">
              <a:solidFill>
                <a:srgbClr val="FC8D59"/>
              </a:solidFill>
              <a:round/>
            </a:ln>
            <a:effectLst/>
          </c:spPr>
          <c:marker>
            <c:symbol val="none"/>
          </c:marker>
          <c:xVal>
            <c:numRef>
              <c:f>'Figures 2'!$C$4:$C$104</c:f>
              <c:numCache>
                <c:formatCode>General</c:formatCode>
                <c:ptCount val="101"/>
                <c:pt idx="0">
                  <c:v>0</c:v>
                </c:pt>
                <c:pt idx="1">
                  <c:v>0.21099999999999999</c:v>
                </c:pt>
                <c:pt idx="2">
                  <c:v>0.47</c:v>
                </c:pt>
                <c:pt idx="3">
                  <c:v>0.51600000000000001</c:v>
                </c:pt>
                <c:pt idx="4">
                  <c:v>0.55000000000000004</c:v>
                </c:pt>
                <c:pt idx="5">
                  <c:v>0.59699999999999998</c:v>
                </c:pt>
                <c:pt idx="6">
                  <c:v>0.63300000000000001</c:v>
                </c:pt>
                <c:pt idx="7">
                  <c:v>0.67800000000000005</c:v>
                </c:pt>
                <c:pt idx="8">
                  <c:v>0.71699999999999997</c:v>
                </c:pt>
                <c:pt idx="9">
                  <c:v>0.72299999999999998</c:v>
                </c:pt>
                <c:pt idx="10">
                  <c:v>0.74</c:v>
                </c:pt>
                <c:pt idx="11">
                  <c:v>0.77600000000000002</c:v>
                </c:pt>
                <c:pt idx="12">
                  <c:v>0.80900000000000005</c:v>
                </c:pt>
                <c:pt idx="13">
                  <c:v>0.84499999999999997</c:v>
                </c:pt>
                <c:pt idx="14">
                  <c:v>0.86599999999999999</c:v>
                </c:pt>
                <c:pt idx="15">
                  <c:v>0.90800000000000003</c:v>
                </c:pt>
                <c:pt idx="16">
                  <c:v>0.93100000000000005</c:v>
                </c:pt>
                <c:pt idx="17">
                  <c:v>0.94599999999999995</c:v>
                </c:pt>
                <c:pt idx="18">
                  <c:v>0.95499999999999996</c:v>
                </c:pt>
                <c:pt idx="19">
                  <c:v>0.96899999999999997</c:v>
                </c:pt>
                <c:pt idx="20">
                  <c:v>0.98099999999999998</c:v>
                </c:pt>
                <c:pt idx="21">
                  <c:v>0.97733333333333328</c:v>
                </c:pt>
                <c:pt idx="22">
                  <c:v>0.98011111111111104</c:v>
                </c:pt>
                <c:pt idx="23">
                  <c:v>0.98199999999999998</c:v>
                </c:pt>
                <c:pt idx="24">
                  <c:v>0.997</c:v>
                </c:pt>
                <c:pt idx="25">
                  <c:v>1.006</c:v>
                </c:pt>
                <c:pt idx="26">
                  <c:v>1.016</c:v>
                </c:pt>
                <c:pt idx="27">
                  <c:v>1.028</c:v>
                </c:pt>
                <c:pt idx="28">
                  <c:v>1.04</c:v>
                </c:pt>
                <c:pt idx="29">
                  <c:v>1.06</c:v>
                </c:pt>
                <c:pt idx="30">
                  <c:v>1.0649999999999999</c:v>
                </c:pt>
                <c:pt idx="31">
                  <c:v>1.0740000000000001</c:v>
                </c:pt>
                <c:pt idx="32">
                  <c:v>1.0834999999999999</c:v>
                </c:pt>
                <c:pt idx="33">
                  <c:v>1.093</c:v>
                </c:pt>
                <c:pt idx="34">
                  <c:v>1.1259999999999999</c:v>
                </c:pt>
                <c:pt idx="35">
                  <c:v>1.1479999999999999</c:v>
                </c:pt>
                <c:pt idx="36">
                  <c:v>1.1819999999999999</c:v>
                </c:pt>
                <c:pt idx="37">
                  <c:v>1.212</c:v>
                </c:pt>
                <c:pt idx="38">
                  <c:v>1.214</c:v>
                </c:pt>
                <c:pt idx="39">
                  <c:v>1.2175</c:v>
                </c:pt>
                <c:pt idx="40">
                  <c:v>1.2210000000000001</c:v>
                </c:pt>
                <c:pt idx="41">
                  <c:v>1.2629999999999999</c:v>
                </c:pt>
                <c:pt idx="42">
                  <c:v>1.2649999999999999</c:v>
                </c:pt>
                <c:pt idx="43">
                  <c:v>1.2809999999999999</c:v>
                </c:pt>
                <c:pt idx="44">
                  <c:v>1.2929999999999999</c:v>
                </c:pt>
                <c:pt idx="45">
                  <c:v>1.3</c:v>
                </c:pt>
                <c:pt idx="46">
                  <c:v>1.3025</c:v>
                </c:pt>
                <c:pt idx="47">
                  <c:v>1.3049999999999999</c:v>
                </c:pt>
                <c:pt idx="48">
                  <c:v>1.333</c:v>
                </c:pt>
                <c:pt idx="49">
                  <c:v>1.351</c:v>
                </c:pt>
                <c:pt idx="50">
                  <c:v>1.3520000000000001</c:v>
                </c:pt>
                <c:pt idx="51">
                  <c:v>1.3580000000000001</c:v>
                </c:pt>
                <c:pt idx="52">
                  <c:v>1.3640000000000001</c:v>
                </c:pt>
                <c:pt idx="53">
                  <c:v>1.387</c:v>
                </c:pt>
                <c:pt idx="54">
                  <c:v>1.395</c:v>
                </c:pt>
                <c:pt idx="55">
                  <c:v>1.419</c:v>
                </c:pt>
                <c:pt idx="56">
                  <c:v>1.4415</c:v>
                </c:pt>
                <c:pt idx="57">
                  <c:v>1.464</c:v>
                </c:pt>
                <c:pt idx="58">
                  <c:v>1.51</c:v>
                </c:pt>
                <c:pt idx="59">
                  <c:v>1.5469999999999999</c:v>
                </c:pt>
                <c:pt idx="60">
                  <c:v>1.6120000000000001</c:v>
                </c:pt>
                <c:pt idx="61">
                  <c:v>1.6319999999999999</c:v>
                </c:pt>
                <c:pt idx="62">
                  <c:v>1.6479999999999999</c:v>
                </c:pt>
                <c:pt idx="63">
                  <c:v>1.6739999999999999</c:v>
                </c:pt>
                <c:pt idx="64">
                  <c:v>1.724</c:v>
                </c:pt>
                <c:pt idx="65">
                  <c:v>1.768</c:v>
                </c:pt>
                <c:pt idx="66">
                  <c:v>1.782</c:v>
                </c:pt>
                <c:pt idx="67">
                  <c:v>1.8240000000000001</c:v>
                </c:pt>
                <c:pt idx="68">
                  <c:v>1.8879999999999999</c:v>
                </c:pt>
                <c:pt idx="69">
                  <c:v>1.9</c:v>
                </c:pt>
                <c:pt idx="70">
                  <c:v>1.925</c:v>
                </c:pt>
                <c:pt idx="71">
                  <c:v>1.9470000000000001</c:v>
                </c:pt>
                <c:pt idx="72">
                  <c:v>1.9690000000000001</c:v>
                </c:pt>
                <c:pt idx="73">
                  <c:v>2.008</c:v>
                </c:pt>
                <c:pt idx="74">
                  <c:v>2.028</c:v>
                </c:pt>
                <c:pt idx="75">
                  <c:v>2.0910000000000002</c:v>
                </c:pt>
                <c:pt idx="76">
                  <c:v>2.1819999999999999</c:v>
                </c:pt>
                <c:pt idx="77">
                  <c:v>2.2240000000000002</c:v>
                </c:pt>
                <c:pt idx="78">
                  <c:v>2.282</c:v>
                </c:pt>
                <c:pt idx="79">
                  <c:v>2.319</c:v>
                </c:pt>
                <c:pt idx="80">
                  <c:v>2.3559999999999999</c:v>
                </c:pt>
                <c:pt idx="81">
                  <c:v>2.42</c:v>
                </c:pt>
                <c:pt idx="82">
                  <c:v>2.4409999999999998</c:v>
                </c:pt>
                <c:pt idx="83">
                  <c:v>2.4489999999999998</c:v>
                </c:pt>
                <c:pt idx="84">
                  <c:v>2.4624999999999999</c:v>
                </c:pt>
                <c:pt idx="85">
                  <c:v>2.476</c:v>
                </c:pt>
                <c:pt idx="86">
                  <c:v>2.5680000000000001</c:v>
                </c:pt>
                <c:pt idx="87">
                  <c:v>2.6240000000000001</c:v>
                </c:pt>
                <c:pt idx="88">
                  <c:v>2.778</c:v>
                </c:pt>
                <c:pt idx="89">
                  <c:v>2.85</c:v>
                </c:pt>
                <c:pt idx="90">
                  <c:v>2.87</c:v>
                </c:pt>
                <c:pt idx="91">
                  <c:v>2.9540000000000002</c:v>
                </c:pt>
                <c:pt idx="92">
                  <c:v>3.0510000000000002</c:v>
                </c:pt>
                <c:pt idx="93">
                  <c:v>3.22</c:v>
                </c:pt>
                <c:pt idx="94">
                  <c:v>3.343</c:v>
                </c:pt>
                <c:pt idx="95">
                  <c:v>3.4830000000000001</c:v>
                </c:pt>
                <c:pt idx="96">
                  <c:v>3.6749999999999998</c:v>
                </c:pt>
                <c:pt idx="97">
                  <c:v>3.968</c:v>
                </c:pt>
                <c:pt idx="98">
                  <c:v>4.4320000000000004</c:v>
                </c:pt>
                <c:pt idx="99">
                  <c:v>4.7699999999999996</c:v>
                </c:pt>
                <c:pt idx="100">
                  <c:v>4.976</c:v>
                </c:pt>
              </c:numCache>
            </c:numRef>
          </c:xVal>
          <c:yVal>
            <c:numRef>
              <c:f>'Figures 2'!$A$4:$A$104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99.9</c:v>
                </c:pt>
              </c:numCache>
            </c:numRef>
          </c:yVal>
          <c:smooth val="0"/>
          <c:extLst>
            <c:ext xmlns:c16="http://schemas.microsoft.com/office/drawing/2014/chart" uri="{C3380CC4-5D6E-409C-BE32-E72D297353CC}">
              <c16:uniqueId val="{00000000-9949-4F57-9B94-70AB00EEE201}"/>
            </c:ext>
          </c:extLst>
        </c:ser>
        <c:ser>
          <c:idx val="1"/>
          <c:order val="1"/>
          <c:tx>
            <c:strRef>
              <c:f>'Figures 2'!$E$3</c:f>
              <c:strCache>
                <c:ptCount val="1"/>
                <c:pt idx="0">
                  <c:v>2013</c:v>
                </c:pt>
              </c:strCache>
            </c:strRef>
          </c:tx>
          <c:spPr>
            <a:ln w="22225" cap="rnd">
              <a:solidFill>
                <a:srgbClr val="7BCCC4"/>
              </a:solidFill>
              <a:round/>
            </a:ln>
            <a:effectLst/>
          </c:spPr>
          <c:marker>
            <c:symbol val="none"/>
          </c:marker>
          <c:xVal>
            <c:numRef>
              <c:f>'Figures 2'!$E$4:$E$104</c:f>
              <c:numCache>
                <c:formatCode>General</c:formatCode>
                <c:ptCount val="101"/>
                <c:pt idx="0">
                  <c:v>0</c:v>
                </c:pt>
                <c:pt idx="1">
                  <c:v>0.17199999999999999</c:v>
                </c:pt>
                <c:pt idx="2">
                  <c:v>0.33600000000000002</c:v>
                </c:pt>
                <c:pt idx="3">
                  <c:v>0.40200000000000002</c:v>
                </c:pt>
                <c:pt idx="4">
                  <c:v>0.46500000000000002</c:v>
                </c:pt>
                <c:pt idx="5">
                  <c:v>0.47399999999999998</c:v>
                </c:pt>
                <c:pt idx="6">
                  <c:v>0.497</c:v>
                </c:pt>
                <c:pt idx="7">
                  <c:v>0.54300000000000004</c:v>
                </c:pt>
                <c:pt idx="8">
                  <c:v>0.59499999999999997</c:v>
                </c:pt>
                <c:pt idx="9">
                  <c:v>0.621</c:v>
                </c:pt>
                <c:pt idx="10">
                  <c:v>0.63</c:v>
                </c:pt>
                <c:pt idx="11">
                  <c:v>0.64600000000000002</c:v>
                </c:pt>
                <c:pt idx="12">
                  <c:v>0.65600000000000003</c:v>
                </c:pt>
                <c:pt idx="13">
                  <c:v>0.67400000000000004</c:v>
                </c:pt>
                <c:pt idx="14">
                  <c:v>0.68700000000000006</c:v>
                </c:pt>
                <c:pt idx="15">
                  <c:v>0.69699999999999995</c:v>
                </c:pt>
                <c:pt idx="16">
                  <c:v>0.71799999999999997</c:v>
                </c:pt>
                <c:pt idx="17">
                  <c:v>0.73899999999999999</c:v>
                </c:pt>
                <c:pt idx="18">
                  <c:v>0.755</c:v>
                </c:pt>
                <c:pt idx="19">
                  <c:v>0.77100000000000002</c:v>
                </c:pt>
                <c:pt idx="20">
                  <c:v>0.78600000000000003</c:v>
                </c:pt>
                <c:pt idx="21">
                  <c:v>0.80200000000000005</c:v>
                </c:pt>
                <c:pt idx="22">
                  <c:v>0.82299999999999995</c:v>
                </c:pt>
                <c:pt idx="23">
                  <c:v>0.82699999999999996</c:v>
                </c:pt>
                <c:pt idx="24">
                  <c:v>0.85</c:v>
                </c:pt>
                <c:pt idx="25">
                  <c:v>0.86499999999999999</c:v>
                </c:pt>
                <c:pt idx="26">
                  <c:v>0.88</c:v>
                </c:pt>
                <c:pt idx="27">
                  <c:v>0.90300000000000002</c:v>
                </c:pt>
                <c:pt idx="28">
                  <c:v>0.93500000000000005</c:v>
                </c:pt>
                <c:pt idx="29">
                  <c:v>0.96299999999999997</c:v>
                </c:pt>
                <c:pt idx="30">
                  <c:v>0.98599999999999999</c:v>
                </c:pt>
                <c:pt idx="31">
                  <c:v>0.998</c:v>
                </c:pt>
                <c:pt idx="32">
                  <c:v>1</c:v>
                </c:pt>
                <c:pt idx="33">
                  <c:v>1.004</c:v>
                </c:pt>
                <c:pt idx="34">
                  <c:v>1.0089999999999999</c:v>
                </c:pt>
                <c:pt idx="35">
                  <c:v>1.014</c:v>
                </c:pt>
                <c:pt idx="36">
                  <c:v>1.0289999999999999</c:v>
                </c:pt>
                <c:pt idx="37">
                  <c:v>1.048</c:v>
                </c:pt>
                <c:pt idx="38">
                  <c:v>1.0649999999999999</c:v>
                </c:pt>
                <c:pt idx="39">
                  <c:v>1.0840000000000001</c:v>
                </c:pt>
                <c:pt idx="40">
                  <c:v>1.107</c:v>
                </c:pt>
                <c:pt idx="41">
                  <c:v>1.129</c:v>
                </c:pt>
                <c:pt idx="42">
                  <c:v>1.143</c:v>
                </c:pt>
                <c:pt idx="43">
                  <c:v>1.147</c:v>
                </c:pt>
                <c:pt idx="44">
                  <c:v>1.1559999999999999</c:v>
                </c:pt>
                <c:pt idx="45">
                  <c:v>1.1839999999999999</c:v>
                </c:pt>
                <c:pt idx="46">
                  <c:v>1.212</c:v>
                </c:pt>
                <c:pt idx="47">
                  <c:v>1.238</c:v>
                </c:pt>
                <c:pt idx="48">
                  <c:v>1.266</c:v>
                </c:pt>
                <c:pt idx="49">
                  <c:v>1.3009999999999999</c:v>
                </c:pt>
                <c:pt idx="50">
                  <c:v>1.3120000000000001</c:v>
                </c:pt>
                <c:pt idx="51">
                  <c:v>1.3180000000000001</c:v>
                </c:pt>
                <c:pt idx="52">
                  <c:v>1.3280000000000001</c:v>
                </c:pt>
                <c:pt idx="53">
                  <c:v>1.335</c:v>
                </c:pt>
                <c:pt idx="54">
                  <c:v>1.347</c:v>
                </c:pt>
                <c:pt idx="55">
                  <c:v>1.379</c:v>
                </c:pt>
                <c:pt idx="56">
                  <c:v>1.399</c:v>
                </c:pt>
                <c:pt idx="57">
                  <c:v>1.4119999999999999</c:v>
                </c:pt>
                <c:pt idx="58">
                  <c:v>1.4370000000000001</c:v>
                </c:pt>
                <c:pt idx="59">
                  <c:v>1.486</c:v>
                </c:pt>
                <c:pt idx="60">
                  <c:v>1.5209999999999999</c:v>
                </c:pt>
                <c:pt idx="61">
                  <c:v>1.546</c:v>
                </c:pt>
                <c:pt idx="62">
                  <c:v>1.5940000000000001</c:v>
                </c:pt>
                <c:pt idx="63">
                  <c:v>1.629</c:v>
                </c:pt>
                <c:pt idx="64">
                  <c:v>1.6579999999999999</c:v>
                </c:pt>
                <c:pt idx="65">
                  <c:v>1.6779999999999999</c:v>
                </c:pt>
                <c:pt idx="66">
                  <c:v>1.7110000000000001</c:v>
                </c:pt>
                <c:pt idx="67">
                  <c:v>1.72</c:v>
                </c:pt>
                <c:pt idx="68">
                  <c:v>1.726</c:v>
                </c:pt>
                <c:pt idx="69">
                  <c:v>1.754</c:v>
                </c:pt>
                <c:pt idx="70">
                  <c:v>1.8</c:v>
                </c:pt>
                <c:pt idx="71">
                  <c:v>1.8240000000000001</c:v>
                </c:pt>
                <c:pt idx="72">
                  <c:v>1.835</c:v>
                </c:pt>
                <c:pt idx="73">
                  <c:v>1.871</c:v>
                </c:pt>
                <c:pt idx="74">
                  <c:v>1.925</c:v>
                </c:pt>
                <c:pt idx="75">
                  <c:v>1.9770000000000001</c:v>
                </c:pt>
                <c:pt idx="76">
                  <c:v>1.9980000000000002</c:v>
                </c:pt>
                <c:pt idx="77">
                  <c:v>2.0190000000000001</c:v>
                </c:pt>
                <c:pt idx="78">
                  <c:v>2.0590000000000002</c:v>
                </c:pt>
                <c:pt idx="79">
                  <c:v>2.101</c:v>
                </c:pt>
                <c:pt idx="80">
                  <c:v>2.1669999999999998</c:v>
                </c:pt>
                <c:pt idx="81">
                  <c:v>2.2090000000000001</c:v>
                </c:pt>
                <c:pt idx="82">
                  <c:v>2.2469999999999999</c:v>
                </c:pt>
                <c:pt idx="83">
                  <c:v>2.3149999999999999</c:v>
                </c:pt>
                <c:pt idx="84">
                  <c:v>2.4369999999999998</c:v>
                </c:pt>
                <c:pt idx="85">
                  <c:v>2.5190000000000001</c:v>
                </c:pt>
                <c:pt idx="86">
                  <c:v>2.6349999999999998</c:v>
                </c:pt>
                <c:pt idx="87">
                  <c:v>2.7109999999999999</c:v>
                </c:pt>
                <c:pt idx="88">
                  <c:v>2.85</c:v>
                </c:pt>
                <c:pt idx="89">
                  <c:v>3.1269999999999998</c:v>
                </c:pt>
                <c:pt idx="90">
                  <c:v>3.3820000000000001</c:v>
                </c:pt>
                <c:pt idx="91">
                  <c:v>3.6349999999999998</c:v>
                </c:pt>
                <c:pt idx="92">
                  <c:v>3.887</c:v>
                </c:pt>
                <c:pt idx="93">
                  <c:v>4.3380000000000001</c:v>
                </c:pt>
                <c:pt idx="94">
                  <c:v>5.0620000000000003</c:v>
                </c:pt>
                <c:pt idx="95">
                  <c:v>5.9370000000000003</c:v>
                </c:pt>
                <c:pt idx="96">
                  <c:v>6.601</c:v>
                </c:pt>
                <c:pt idx="97">
                  <c:v>8.3930000000000007</c:v>
                </c:pt>
                <c:pt idx="98">
                  <c:v>9.1960000000000015</c:v>
                </c:pt>
                <c:pt idx="99">
                  <c:v>9.9990000000000006</c:v>
                </c:pt>
                <c:pt idx="100">
                  <c:v>25.459</c:v>
                </c:pt>
              </c:numCache>
            </c:numRef>
          </c:xVal>
          <c:yVal>
            <c:numRef>
              <c:f>'Figures 2'!$A$4:$A$104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99.9</c:v>
                </c:pt>
              </c:numCache>
            </c:numRef>
          </c:yVal>
          <c:smooth val="0"/>
          <c:extLst>
            <c:ext xmlns:c16="http://schemas.microsoft.com/office/drawing/2014/chart" uri="{C3380CC4-5D6E-409C-BE32-E72D297353CC}">
              <c16:uniqueId val="{00000001-9949-4F57-9B94-70AB00EEE201}"/>
            </c:ext>
          </c:extLst>
        </c:ser>
        <c:dLbls>
          <c:showLegendKey val="0"/>
          <c:showVal val="0"/>
          <c:showCatName val="0"/>
          <c:showSerName val="0"/>
          <c:showPercent val="0"/>
          <c:showBubbleSize val="0"/>
        </c:dLbls>
        <c:axId val="207724080"/>
        <c:axId val="207724472"/>
      </c:scatterChart>
      <c:valAx>
        <c:axId val="207724080"/>
        <c:scaling>
          <c:orientation val="minMax"/>
          <c:max val="1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Daily consumption expenditure per capita (2011</a:t>
                </a:r>
                <a:r>
                  <a:rPr lang="en-US" baseline="0"/>
                  <a:t> USD PPP)</a:t>
                </a:r>
                <a:endParaRPr lang="en-US"/>
              </a:p>
            </c:rich>
          </c:tx>
          <c:layout>
            <c:manualLayout>
              <c:xMode val="edge"/>
              <c:yMode val="edge"/>
              <c:x val="0.17910729908761408"/>
              <c:y val="0.9264688067837674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7724472"/>
        <c:crosses val="autoZero"/>
        <c:crossBetween val="midCat"/>
      </c:valAx>
      <c:valAx>
        <c:axId val="207724472"/>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ctr" rtl="0">
                  <a:defRPr lang="en-US" sz="800" b="0" i="0" u="none" strike="noStrike" kern="1200" baseline="0">
                    <a:solidFill>
                      <a:sysClr val="windowText" lastClr="000000"/>
                    </a:solidFill>
                    <a:latin typeface="+mn-lt"/>
                    <a:ea typeface="+mn-ea"/>
                    <a:cs typeface="+mn-cs"/>
                  </a:defRPr>
                </a:pPr>
                <a:r>
                  <a:rPr lang="en-US" sz="800" b="0" i="0" u="none" strike="noStrike" kern="1200" baseline="0">
                    <a:solidFill>
                      <a:sysClr val="windowText" lastClr="000000"/>
                    </a:solidFill>
                    <a:latin typeface="+mn-lt"/>
                    <a:ea typeface="+mn-ea"/>
                    <a:cs typeface="+mn-cs"/>
                  </a:rPr>
                  <a:t>Percentage of the population</a:t>
                </a:r>
              </a:p>
            </c:rich>
          </c:tx>
          <c:overlay val="0"/>
          <c:spPr>
            <a:noFill/>
            <a:ln>
              <a:noFill/>
            </a:ln>
            <a:effectLst/>
          </c:spPr>
          <c:txPr>
            <a:bodyPr rot="-5400000" spcFirstLastPara="1" vertOverflow="ellipsis" vert="horz" wrap="square" anchor="ctr" anchorCtr="1"/>
            <a:lstStyle/>
            <a:p>
              <a:pPr algn="ctr" rtl="0">
                <a:defRPr lang="en-US" sz="8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7724080"/>
        <c:crosses val="autoZero"/>
        <c:crossBetween val="midCat"/>
      </c:valAx>
      <c:spPr>
        <a:noFill/>
        <a:ln>
          <a:noFill/>
        </a:ln>
        <a:effectLst/>
      </c:spPr>
    </c:plotArea>
    <c:legend>
      <c:legendPos val="b"/>
      <c:layout>
        <c:manualLayout>
          <c:xMode val="edge"/>
          <c:yMode val="edge"/>
          <c:x val="0.61204286964129484"/>
          <c:y val="0.48574517127666733"/>
          <c:w val="0.2896794150731159"/>
          <c:h val="0.2309761760549162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732533433320836"/>
          <c:y val="3.9007092198581561E-2"/>
          <c:w val="0.83277402824646918"/>
          <c:h val="0.81167726630325043"/>
        </c:manualLayout>
      </c:layout>
      <c:scatterChart>
        <c:scatterStyle val="lineMarker"/>
        <c:varyColors val="0"/>
        <c:ser>
          <c:idx val="2"/>
          <c:order val="0"/>
          <c:tx>
            <c:strRef>
              <c:f>'Figures 2'!$B$3</c:f>
              <c:strCache>
                <c:ptCount val="1"/>
                <c:pt idx="0">
                  <c:v>2016</c:v>
                </c:pt>
              </c:strCache>
            </c:strRef>
          </c:tx>
          <c:spPr>
            <a:ln w="28575" cap="rnd">
              <a:solidFill>
                <a:srgbClr val="E34A33"/>
              </a:solidFill>
              <a:round/>
            </a:ln>
            <a:effectLst/>
          </c:spPr>
          <c:marker>
            <c:symbol val="none"/>
          </c:marker>
          <c:xVal>
            <c:numRef>
              <c:f>'Figures 2'!$B$4:$B$104</c:f>
              <c:numCache>
                <c:formatCode>General</c:formatCode>
                <c:ptCount val="101"/>
                <c:pt idx="0">
                  <c:v>0</c:v>
                </c:pt>
                <c:pt idx="1">
                  <c:v>0.29499999999999998</c:v>
                </c:pt>
                <c:pt idx="2">
                  <c:v>0.42599999999999999</c:v>
                </c:pt>
                <c:pt idx="3">
                  <c:v>0.501</c:v>
                </c:pt>
                <c:pt idx="4">
                  <c:v>0.53900000000000003</c:v>
                </c:pt>
                <c:pt idx="5">
                  <c:v>0.59199999999999997</c:v>
                </c:pt>
                <c:pt idx="6">
                  <c:v>0.60799999999999998</c:v>
                </c:pt>
                <c:pt idx="7">
                  <c:v>0.63300000000000001</c:v>
                </c:pt>
                <c:pt idx="8">
                  <c:v>0.67</c:v>
                </c:pt>
                <c:pt idx="9">
                  <c:v>0.69199999999999995</c:v>
                </c:pt>
                <c:pt idx="10">
                  <c:v>0.71</c:v>
                </c:pt>
                <c:pt idx="11">
                  <c:v>0.76300000000000001</c:v>
                </c:pt>
                <c:pt idx="12">
                  <c:v>0.80800000000000005</c:v>
                </c:pt>
                <c:pt idx="13">
                  <c:v>0.83899999999999997</c:v>
                </c:pt>
                <c:pt idx="14">
                  <c:v>0.875</c:v>
                </c:pt>
                <c:pt idx="15">
                  <c:v>0.90300000000000002</c:v>
                </c:pt>
                <c:pt idx="16">
                  <c:v>0.93200000000000005</c:v>
                </c:pt>
                <c:pt idx="17">
                  <c:v>0.95</c:v>
                </c:pt>
                <c:pt idx="18">
                  <c:v>0.96499999999999997</c:v>
                </c:pt>
                <c:pt idx="19">
                  <c:v>0.97399999999999998</c:v>
                </c:pt>
                <c:pt idx="20">
                  <c:v>0.99299999999999999</c:v>
                </c:pt>
                <c:pt idx="21">
                  <c:v>1.006</c:v>
                </c:pt>
                <c:pt idx="22">
                  <c:v>1.028</c:v>
                </c:pt>
                <c:pt idx="23">
                  <c:v>1.054</c:v>
                </c:pt>
                <c:pt idx="24">
                  <c:v>1.073</c:v>
                </c:pt>
                <c:pt idx="25">
                  <c:v>1.0860000000000001</c:v>
                </c:pt>
                <c:pt idx="26">
                  <c:v>1.115</c:v>
                </c:pt>
                <c:pt idx="27">
                  <c:v>1.1419999999999999</c:v>
                </c:pt>
                <c:pt idx="28">
                  <c:v>1.181</c:v>
                </c:pt>
                <c:pt idx="29">
                  <c:v>1.222</c:v>
                </c:pt>
                <c:pt idx="30">
                  <c:v>1.2450000000000001</c:v>
                </c:pt>
                <c:pt idx="31">
                  <c:v>1.266</c:v>
                </c:pt>
                <c:pt idx="32">
                  <c:v>1.292</c:v>
                </c:pt>
                <c:pt idx="33">
                  <c:v>1.3120000000000001</c:v>
                </c:pt>
                <c:pt idx="34">
                  <c:v>1.337</c:v>
                </c:pt>
                <c:pt idx="35">
                  <c:v>1.359</c:v>
                </c:pt>
                <c:pt idx="36">
                  <c:v>1.3740000000000001</c:v>
                </c:pt>
                <c:pt idx="37">
                  <c:v>1.391</c:v>
                </c:pt>
                <c:pt idx="38">
                  <c:v>1.405</c:v>
                </c:pt>
                <c:pt idx="39">
                  <c:v>1.413</c:v>
                </c:pt>
                <c:pt idx="40">
                  <c:v>1.431</c:v>
                </c:pt>
                <c:pt idx="41">
                  <c:v>1.476</c:v>
                </c:pt>
                <c:pt idx="42">
                  <c:v>1.498</c:v>
                </c:pt>
                <c:pt idx="43">
                  <c:v>1.518</c:v>
                </c:pt>
                <c:pt idx="44">
                  <c:v>1.55</c:v>
                </c:pt>
                <c:pt idx="45">
                  <c:v>1.569</c:v>
                </c:pt>
                <c:pt idx="46">
                  <c:v>1.605</c:v>
                </c:pt>
                <c:pt idx="47">
                  <c:v>1.6240000000000001</c:v>
                </c:pt>
                <c:pt idx="48">
                  <c:v>1.637</c:v>
                </c:pt>
                <c:pt idx="49">
                  <c:v>1.659</c:v>
                </c:pt>
                <c:pt idx="50">
                  <c:v>1.6890000000000001</c:v>
                </c:pt>
                <c:pt idx="51">
                  <c:v>1.708</c:v>
                </c:pt>
                <c:pt idx="52">
                  <c:v>1.734</c:v>
                </c:pt>
                <c:pt idx="53">
                  <c:v>1.76</c:v>
                </c:pt>
                <c:pt idx="54">
                  <c:v>1.796</c:v>
                </c:pt>
                <c:pt idx="55">
                  <c:v>1.8260000000000001</c:v>
                </c:pt>
                <c:pt idx="56">
                  <c:v>1.8520000000000001</c:v>
                </c:pt>
                <c:pt idx="57">
                  <c:v>1.8759999999999999</c:v>
                </c:pt>
                <c:pt idx="58">
                  <c:v>1.919</c:v>
                </c:pt>
                <c:pt idx="59">
                  <c:v>1.9610000000000001</c:v>
                </c:pt>
                <c:pt idx="60">
                  <c:v>2</c:v>
                </c:pt>
                <c:pt idx="61">
                  <c:v>2.0179999999999998</c:v>
                </c:pt>
                <c:pt idx="62">
                  <c:v>2.0419999999999998</c:v>
                </c:pt>
                <c:pt idx="63">
                  <c:v>2.0790000000000002</c:v>
                </c:pt>
                <c:pt idx="64">
                  <c:v>2.109</c:v>
                </c:pt>
                <c:pt idx="65">
                  <c:v>2.1480000000000001</c:v>
                </c:pt>
                <c:pt idx="66">
                  <c:v>2.19</c:v>
                </c:pt>
                <c:pt idx="67">
                  <c:v>2.2290000000000001</c:v>
                </c:pt>
                <c:pt idx="68">
                  <c:v>2.2810000000000001</c:v>
                </c:pt>
                <c:pt idx="69">
                  <c:v>2.3279999999999998</c:v>
                </c:pt>
                <c:pt idx="70">
                  <c:v>2.37</c:v>
                </c:pt>
                <c:pt idx="71">
                  <c:v>2.411</c:v>
                </c:pt>
                <c:pt idx="72">
                  <c:v>2.456</c:v>
                </c:pt>
                <c:pt idx="73">
                  <c:v>2.4940000000000002</c:v>
                </c:pt>
                <c:pt idx="74">
                  <c:v>2.5590000000000002</c:v>
                </c:pt>
                <c:pt idx="75">
                  <c:v>2.6059999999999999</c:v>
                </c:pt>
                <c:pt idx="76">
                  <c:v>2.6930000000000001</c:v>
                </c:pt>
                <c:pt idx="77">
                  <c:v>2.7709999999999999</c:v>
                </c:pt>
                <c:pt idx="78">
                  <c:v>2.8380000000000001</c:v>
                </c:pt>
                <c:pt idx="79">
                  <c:v>2.8839999999999999</c:v>
                </c:pt>
                <c:pt idx="80">
                  <c:v>2.931</c:v>
                </c:pt>
                <c:pt idx="81">
                  <c:v>2.9750000000000001</c:v>
                </c:pt>
                <c:pt idx="82">
                  <c:v>3.089</c:v>
                </c:pt>
                <c:pt idx="83">
                  <c:v>3.2010000000000001</c:v>
                </c:pt>
                <c:pt idx="84">
                  <c:v>3.2959999999999998</c:v>
                </c:pt>
                <c:pt idx="85">
                  <c:v>3.3849999999999998</c:v>
                </c:pt>
                <c:pt idx="86">
                  <c:v>3.452</c:v>
                </c:pt>
                <c:pt idx="87">
                  <c:v>3.5379999999999998</c:v>
                </c:pt>
                <c:pt idx="88">
                  <c:v>3.63</c:v>
                </c:pt>
                <c:pt idx="89">
                  <c:v>3.7210000000000001</c:v>
                </c:pt>
                <c:pt idx="90">
                  <c:v>3.8250000000000002</c:v>
                </c:pt>
                <c:pt idx="91">
                  <c:v>4.0190000000000001</c:v>
                </c:pt>
                <c:pt idx="92">
                  <c:v>4.2240000000000002</c:v>
                </c:pt>
                <c:pt idx="93">
                  <c:v>4.4669999999999996</c:v>
                </c:pt>
                <c:pt idx="94">
                  <c:v>4.673</c:v>
                </c:pt>
                <c:pt idx="95">
                  <c:v>4.8559999999999999</c:v>
                </c:pt>
                <c:pt idx="96">
                  <c:v>5.0599999999999996</c:v>
                </c:pt>
                <c:pt idx="97">
                  <c:v>5.3129999999999997</c:v>
                </c:pt>
                <c:pt idx="98">
                  <c:v>5.6059999999999999</c:v>
                </c:pt>
                <c:pt idx="99">
                  <c:v>6.0919999999999996</c:v>
                </c:pt>
                <c:pt idx="100">
                  <c:v>8.3420000000000005</c:v>
                </c:pt>
              </c:numCache>
            </c:numRef>
          </c:xVal>
          <c:yVal>
            <c:numRef>
              <c:f>'Figures 2'!$A$4:$A$104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99.9</c:v>
                </c:pt>
              </c:numCache>
            </c:numRef>
          </c:yVal>
          <c:smooth val="0"/>
          <c:extLst>
            <c:ext xmlns:c16="http://schemas.microsoft.com/office/drawing/2014/chart" uri="{C3380CC4-5D6E-409C-BE32-E72D297353CC}">
              <c16:uniqueId val="{00000000-5582-4388-B7A0-692CAB4D5E7B}"/>
            </c:ext>
          </c:extLst>
        </c:ser>
        <c:ser>
          <c:idx val="0"/>
          <c:order val="1"/>
          <c:tx>
            <c:strRef>
              <c:f>'Figures 2'!$D$3</c:f>
              <c:strCache>
                <c:ptCount val="1"/>
                <c:pt idx="0">
                  <c:v>2013</c:v>
                </c:pt>
              </c:strCache>
            </c:strRef>
          </c:tx>
          <c:spPr>
            <a:ln w="22225" cap="rnd">
              <a:solidFill>
                <a:srgbClr val="43A2CA"/>
              </a:solidFill>
              <a:round/>
            </a:ln>
            <a:effectLst/>
          </c:spPr>
          <c:marker>
            <c:symbol val="none"/>
          </c:marker>
          <c:xVal>
            <c:numRef>
              <c:f>'Figures 2'!$D$4:$D$104</c:f>
              <c:numCache>
                <c:formatCode>General</c:formatCode>
                <c:ptCount val="101"/>
                <c:pt idx="0">
                  <c:v>0</c:v>
                </c:pt>
                <c:pt idx="1">
                  <c:v>0.26500000000000001</c:v>
                </c:pt>
                <c:pt idx="2">
                  <c:v>0.41499999999999998</c:v>
                </c:pt>
                <c:pt idx="3">
                  <c:v>0.48799999999999999</c:v>
                </c:pt>
                <c:pt idx="4">
                  <c:v>0.53800000000000003</c:v>
                </c:pt>
                <c:pt idx="5">
                  <c:v>0.60299999999999998</c:v>
                </c:pt>
                <c:pt idx="6">
                  <c:v>0.621</c:v>
                </c:pt>
                <c:pt idx="7">
                  <c:v>0.64900000000000002</c:v>
                </c:pt>
                <c:pt idx="8">
                  <c:v>0.68500000000000005</c:v>
                </c:pt>
                <c:pt idx="9">
                  <c:v>0.72199999999999998</c:v>
                </c:pt>
                <c:pt idx="10">
                  <c:v>0.74399999999999999</c:v>
                </c:pt>
                <c:pt idx="11">
                  <c:v>0.78400000000000003</c:v>
                </c:pt>
                <c:pt idx="12">
                  <c:v>0.81299999999999994</c:v>
                </c:pt>
                <c:pt idx="13">
                  <c:v>0.83399999999999996</c:v>
                </c:pt>
                <c:pt idx="14">
                  <c:v>0.86199999999999999</c:v>
                </c:pt>
                <c:pt idx="15">
                  <c:v>0.89300000000000002</c:v>
                </c:pt>
                <c:pt idx="16">
                  <c:v>0.91100000000000003</c:v>
                </c:pt>
                <c:pt idx="17">
                  <c:v>0.92500000000000004</c:v>
                </c:pt>
                <c:pt idx="18">
                  <c:v>0.94299999999999995</c:v>
                </c:pt>
                <c:pt idx="19">
                  <c:v>0.96399999999999997</c:v>
                </c:pt>
                <c:pt idx="20">
                  <c:v>0.98199999999999998</c:v>
                </c:pt>
                <c:pt idx="21">
                  <c:v>1.0209999999999999</c:v>
                </c:pt>
                <c:pt idx="22">
                  <c:v>1.0429999999999999</c:v>
                </c:pt>
                <c:pt idx="23">
                  <c:v>1.0620000000000001</c:v>
                </c:pt>
                <c:pt idx="24">
                  <c:v>1.081</c:v>
                </c:pt>
                <c:pt idx="25">
                  <c:v>1.1020000000000001</c:v>
                </c:pt>
                <c:pt idx="26">
                  <c:v>1.121</c:v>
                </c:pt>
                <c:pt idx="27">
                  <c:v>1.137</c:v>
                </c:pt>
                <c:pt idx="28">
                  <c:v>1.1639999999999999</c:v>
                </c:pt>
                <c:pt idx="29">
                  <c:v>1.1839999999999999</c:v>
                </c:pt>
                <c:pt idx="30">
                  <c:v>1.212</c:v>
                </c:pt>
                <c:pt idx="31">
                  <c:v>1.2470000000000001</c:v>
                </c:pt>
                <c:pt idx="32">
                  <c:v>1.2609999999999999</c:v>
                </c:pt>
                <c:pt idx="33">
                  <c:v>1.29</c:v>
                </c:pt>
                <c:pt idx="34">
                  <c:v>1.3129999999999999</c:v>
                </c:pt>
                <c:pt idx="35">
                  <c:v>1.33</c:v>
                </c:pt>
                <c:pt idx="36">
                  <c:v>1.3520000000000001</c:v>
                </c:pt>
                <c:pt idx="37">
                  <c:v>1.363</c:v>
                </c:pt>
                <c:pt idx="38">
                  <c:v>1.3819999999999999</c:v>
                </c:pt>
                <c:pt idx="39">
                  <c:v>1.397</c:v>
                </c:pt>
                <c:pt idx="40">
                  <c:v>1.417</c:v>
                </c:pt>
                <c:pt idx="41">
                  <c:v>1.446</c:v>
                </c:pt>
                <c:pt idx="42">
                  <c:v>1.4630000000000001</c:v>
                </c:pt>
                <c:pt idx="43">
                  <c:v>1.48</c:v>
                </c:pt>
                <c:pt idx="44">
                  <c:v>1.5009999999999999</c:v>
                </c:pt>
                <c:pt idx="45">
                  <c:v>1.524</c:v>
                </c:pt>
                <c:pt idx="46">
                  <c:v>1.5469999999999999</c:v>
                </c:pt>
                <c:pt idx="47">
                  <c:v>1.5669999999999999</c:v>
                </c:pt>
                <c:pt idx="48">
                  <c:v>1.585</c:v>
                </c:pt>
                <c:pt idx="49">
                  <c:v>1.601</c:v>
                </c:pt>
                <c:pt idx="50">
                  <c:v>1.6140000000000001</c:v>
                </c:pt>
                <c:pt idx="51">
                  <c:v>1.63</c:v>
                </c:pt>
                <c:pt idx="52">
                  <c:v>1.6539999999999999</c:v>
                </c:pt>
                <c:pt idx="53">
                  <c:v>1.677</c:v>
                </c:pt>
                <c:pt idx="54">
                  <c:v>1.6910000000000001</c:v>
                </c:pt>
                <c:pt idx="55">
                  <c:v>1.7110000000000001</c:v>
                </c:pt>
                <c:pt idx="56">
                  <c:v>1.74</c:v>
                </c:pt>
                <c:pt idx="57">
                  <c:v>1.764</c:v>
                </c:pt>
                <c:pt idx="58">
                  <c:v>1.796</c:v>
                </c:pt>
                <c:pt idx="59">
                  <c:v>1.819</c:v>
                </c:pt>
                <c:pt idx="60">
                  <c:v>1.8540000000000001</c:v>
                </c:pt>
                <c:pt idx="61">
                  <c:v>1.879</c:v>
                </c:pt>
                <c:pt idx="62">
                  <c:v>1.917</c:v>
                </c:pt>
                <c:pt idx="63">
                  <c:v>1.9470000000000001</c:v>
                </c:pt>
                <c:pt idx="64">
                  <c:v>1.9750000000000001</c:v>
                </c:pt>
                <c:pt idx="65">
                  <c:v>2.0030000000000001</c:v>
                </c:pt>
                <c:pt idx="66">
                  <c:v>2.0339999999999998</c:v>
                </c:pt>
                <c:pt idx="67">
                  <c:v>2.073</c:v>
                </c:pt>
                <c:pt idx="68">
                  <c:v>2.0880000000000001</c:v>
                </c:pt>
                <c:pt idx="69">
                  <c:v>2.1139999999999999</c:v>
                </c:pt>
                <c:pt idx="70">
                  <c:v>2.1549999999999998</c:v>
                </c:pt>
                <c:pt idx="71">
                  <c:v>2.1789999999999998</c:v>
                </c:pt>
                <c:pt idx="72">
                  <c:v>2.218</c:v>
                </c:pt>
                <c:pt idx="73">
                  <c:v>2.2530000000000001</c:v>
                </c:pt>
                <c:pt idx="74">
                  <c:v>2.2829999999999999</c:v>
                </c:pt>
                <c:pt idx="75">
                  <c:v>2.3410000000000002</c:v>
                </c:pt>
                <c:pt idx="76">
                  <c:v>2.395</c:v>
                </c:pt>
                <c:pt idx="77">
                  <c:v>2.4590000000000001</c:v>
                </c:pt>
                <c:pt idx="78">
                  <c:v>2.52</c:v>
                </c:pt>
                <c:pt idx="79">
                  <c:v>2.556</c:v>
                </c:pt>
                <c:pt idx="80">
                  <c:v>2.5680000000000001</c:v>
                </c:pt>
                <c:pt idx="81">
                  <c:v>2.609</c:v>
                </c:pt>
                <c:pt idx="82">
                  <c:v>2.6779999999999999</c:v>
                </c:pt>
                <c:pt idx="83">
                  <c:v>2.8180000000000001</c:v>
                </c:pt>
                <c:pt idx="84">
                  <c:v>2.9380000000000002</c:v>
                </c:pt>
                <c:pt idx="85">
                  <c:v>3.0070000000000001</c:v>
                </c:pt>
                <c:pt idx="86">
                  <c:v>3.081</c:v>
                </c:pt>
                <c:pt idx="87">
                  <c:v>3.1779999999999999</c:v>
                </c:pt>
                <c:pt idx="88">
                  <c:v>3.3119999999999998</c:v>
                </c:pt>
                <c:pt idx="89">
                  <c:v>3.5289999999999999</c:v>
                </c:pt>
                <c:pt idx="90">
                  <c:v>3.7480000000000002</c:v>
                </c:pt>
                <c:pt idx="91">
                  <c:v>4.0609999999999999</c:v>
                </c:pt>
                <c:pt idx="92">
                  <c:v>4.1559999999999997</c:v>
                </c:pt>
                <c:pt idx="93">
                  <c:v>4.3529999999999998</c:v>
                </c:pt>
                <c:pt idx="94">
                  <c:v>4.6159999999999997</c:v>
                </c:pt>
                <c:pt idx="95">
                  <c:v>5.1150000000000002</c:v>
                </c:pt>
                <c:pt idx="96">
                  <c:v>6.008</c:v>
                </c:pt>
                <c:pt idx="97">
                  <c:v>6.649</c:v>
                </c:pt>
                <c:pt idx="98">
                  <c:v>7.3849999999999998</c:v>
                </c:pt>
                <c:pt idx="99">
                  <c:v>8.8770000000000007</c:v>
                </c:pt>
                <c:pt idx="100">
                  <c:v>37.317999999999998</c:v>
                </c:pt>
              </c:numCache>
            </c:numRef>
          </c:xVal>
          <c:yVal>
            <c:numRef>
              <c:f>'Figures 2'!$A$4:$A$104</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99.9</c:v>
                </c:pt>
              </c:numCache>
            </c:numRef>
          </c:yVal>
          <c:smooth val="0"/>
          <c:extLst>
            <c:ext xmlns:c16="http://schemas.microsoft.com/office/drawing/2014/chart" uri="{C3380CC4-5D6E-409C-BE32-E72D297353CC}">
              <c16:uniqueId val="{00000001-5582-4388-B7A0-692CAB4D5E7B}"/>
            </c:ext>
          </c:extLst>
        </c:ser>
        <c:dLbls>
          <c:showLegendKey val="0"/>
          <c:showVal val="0"/>
          <c:showCatName val="0"/>
          <c:showSerName val="0"/>
          <c:showPercent val="0"/>
          <c:showBubbleSize val="0"/>
        </c:dLbls>
        <c:axId val="207726432"/>
        <c:axId val="207726824"/>
      </c:scatterChart>
      <c:valAx>
        <c:axId val="207726432"/>
        <c:scaling>
          <c:orientation val="minMax"/>
          <c:max val="1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Daily consumption expenditure per capita (2011</a:t>
                </a:r>
                <a:r>
                  <a:rPr lang="en-US" baseline="0"/>
                  <a:t> USD PPP)</a:t>
                </a:r>
                <a:endParaRPr lang="en-US"/>
              </a:p>
            </c:rich>
          </c:tx>
          <c:layout>
            <c:manualLayout>
              <c:xMode val="edge"/>
              <c:yMode val="edge"/>
              <c:x val="0.16720253718285213"/>
              <c:y val="0.93181068712564774"/>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7726824"/>
        <c:crosses val="autoZero"/>
        <c:crossBetween val="midCat"/>
      </c:valAx>
      <c:valAx>
        <c:axId val="207726824"/>
        <c:scaling>
          <c:orientation val="minMax"/>
          <c:max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Percentage of</a:t>
                </a:r>
                <a:r>
                  <a:rPr lang="en-US" baseline="0"/>
                  <a:t> the population</a:t>
                </a:r>
                <a:endParaRPr lang="en-US"/>
              </a:p>
            </c:rich>
          </c:tx>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7726432"/>
        <c:crosses val="autoZero"/>
        <c:crossBetween val="midCat"/>
      </c:valAx>
      <c:spPr>
        <a:noFill/>
        <a:ln>
          <a:noFill/>
        </a:ln>
        <a:effectLst/>
      </c:spPr>
    </c:plotArea>
    <c:legend>
      <c:legendPos val="b"/>
      <c:layout>
        <c:manualLayout>
          <c:xMode val="edge"/>
          <c:yMode val="edge"/>
          <c:x val="0.65172540932383449"/>
          <c:y val="0.49108705161854765"/>
          <c:w val="0.30555243094613177"/>
          <c:h val="0.23631805639679657"/>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799337582802154E-2"/>
          <c:y val="2.5407210701447656E-2"/>
          <c:w val="0.8712129733783277"/>
          <c:h val="0.78121723353630534"/>
        </c:manualLayout>
      </c:layout>
      <c:barChart>
        <c:barDir val="col"/>
        <c:grouping val="clustered"/>
        <c:varyColors val="0"/>
        <c:ser>
          <c:idx val="0"/>
          <c:order val="0"/>
          <c:tx>
            <c:strRef>
              <c:f>'Figures 3'!$H$4</c:f>
              <c:strCache>
                <c:ptCount val="1"/>
                <c:pt idx="0">
                  <c:v>2013</c:v>
                </c:pt>
              </c:strCache>
            </c:strRef>
          </c:tx>
          <c:spPr>
            <a:solidFill>
              <a:srgbClr val="4EB3D3"/>
            </a:solidFill>
            <a:ln w="6350">
              <a:solidFill>
                <a:schemeClr val="tx1"/>
              </a:solidFill>
            </a:ln>
            <a:effectLst/>
          </c:spPr>
          <c:invertIfNegative val="0"/>
          <c:dLbls>
            <c:dLbl>
              <c:idx val="2"/>
              <c:layout>
                <c:manualLayout>
                  <c:x val="-1.1037527593818985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44D-412D-AB14-5A13910E802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3'!$I$3:$L$3</c:f>
              <c:strCache>
                <c:ptCount val="4"/>
                <c:pt idx="0">
                  <c:v>Urban: Poor</c:v>
                </c:pt>
                <c:pt idx="1">
                  <c:v>Urban: Non-poor</c:v>
                </c:pt>
                <c:pt idx="2">
                  <c:v>Rural: Poor</c:v>
                </c:pt>
                <c:pt idx="3">
                  <c:v>Rural: Non-poor</c:v>
                </c:pt>
              </c:strCache>
            </c:strRef>
          </c:cat>
          <c:val>
            <c:numRef>
              <c:f>'Figures 3'!$I$4:$L$4</c:f>
              <c:numCache>
                <c:formatCode>0.0</c:formatCode>
                <c:ptCount val="4"/>
                <c:pt idx="0">
                  <c:v>7.3719999999999999</c:v>
                </c:pt>
                <c:pt idx="1">
                  <c:v>5.9290000000000003</c:v>
                </c:pt>
                <c:pt idx="2">
                  <c:v>6.7439999999999998</c:v>
                </c:pt>
                <c:pt idx="3">
                  <c:v>5.05</c:v>
                </c:pt>
              </c:numCache>
            </c:numRef>
          </c:val>
          <c:extLst>
            <c:ext xmlns:c16="http://schemas.microsoft.com/office/drawing/2014/chart" uri="{C3380CC4-5D6E-409C-BE32-E72D297353CC}">
              <c16:uniqueId val="{00000001-144D-412D-AB14-5A13910E802B}"/>
            </c:ext>
          </c:extLst>
        </c:ser>
        <c:ser>
          <c:idx val="1"/>
          <c:order val="1"/>
          <c:tx>
            <c:strRef>
              <c:f>'Figures 3'!$H$5</c:f>
              <c:strCache>
                <c:ptCount val="1"/>
                <c:pt idx="0">
                  <c:v>2016</c:v>
                </c:pt>
              </c:strCache>
            </c:strRef>
          </c:tx>
          <c:spPr>
            <a:solidFill>
              <a:srgbClr val="FDBB84"/>
            </a:solidFill>
            <a:ln w="6350">
              <a:solidFill>
                <a:schemeClr val="tx1"/>
              </a:solidFill>
            </a:ln>
            <a:effectLst/>
          </c:spPr>
          <c:invertIfNegative val="0"/>
          <c:dLbls>
            <c:dLbl>
              <c:idx val="2"/>
              <c:layout>
                <c:manualLayout>
                  <c:x val="1.4716703458425313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44D-412D-AB14-5A13910E802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3'!$I$3:$L$3</c:f>
              <c:strCache>
                <c:ptCount val="4"/>
                <c:pt idx="0">
                  <c:v>Urban: Poor</c:v>
                </c:pt>
                <c:pt idx="1">
                  <c:v>Urban: Non-poor</c:v>
                </c:pt>
                <c:pt idx="2">
                  <c:v>Rural: Poor</c:v>
                </c:pt>
                <c:pt idx="3">
                  <c:v>Rural: Non-poor</c:v>
                </c:pt>
              </c:strCache>
            </c:strRef>
          </c:cat>
          <c:val>
            <c:numRef>
              <c:f>'Figures 3'!$I$5:$L$5</c:f>
              <c:numCache>
                <c:formatCode>0.0</c:formatCode>
                <c:ptCount val="4"/>
                <c:pt idx="0">
                  <c:v>7.4039999999999999</c:v>
                </c:pt>
                <c:pt idx="1">
                  <c:v>4.6509999999999998</c:v>
                </c:pt>
                <c:pt idx="2">
                  <c:v>5.8680000000000003</c:v>
                </c:pt>
                <c:pt idx="3">
                  <c:v>4.2670000000000003</c:v>
                </c:pt>
              </c:numCache>
            </c:numRef>
          </c:val>
          <c:extLst>
            <c:ext xmlns:c16="http://schemas.microsoft.com/office/drawing/2014/chart" uri="{C3380CC4-5D6E-409C-BE32-E72D297353CC}">
              <c16:uniqueId val="{00000003-144D-412D-AB14-5A13910E802B}"/>
            </c:ext>
          </c:extLst>
        </c:ser>
        <c:dLbls>
          <c:dLblPos val="outEnd"/>
          <c:showLegendKey val="0"/>
          <c:showVal val="1"/>
          <c:showCatName val="0"/>
          <c:showSerName val="0"/>
          <c:showPercent val="0"/>
          <c:showBubbleSize val="0"/>
        </c:dLbls>
        <c:gapWidth val="100"/>
        <c:axId val="208374304"/>
        <c:axId val="208374696"/>
      </c:barChart>
      <c:catAx>
        <c:axId val="208374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374696"/>
        <c:crosses val="autoZero"/>
        <c:auto val="1"/>
        <c:lblAlgn val="ctr"/>
        <c:lblOffset val="100"/>
        <c:noMultiLvlLbl val="0"/>
      </c:catAx>
      <c:valAx>
        <c:axId val="208374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Average household size</a:t>
                </a:r>
              </a:p>
            </c:rich>
          </c:tx>
          <c:layout>
            <c:manualLayout>
              <c:xMode val="edge"/>
              <c:yMode val="edge"/>
              <c:x val="0"/>
              <c:y val="0.18830132506093875"/>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374304"/>
        <c:crosses val="autoZero"/>
        <c:crossBetween val="between"/>
      </c:valAx>
      <c:spPr>
        <a:noFill/>
        <a:ln>
          <a:noFill/>
        </a:ln>
        <a:effectLst/>
      </c:spPr>
    </c:plotArea>
    <c:legend>
      <c:legendPos val="b"/>
      <c:layout>
        <c:manualLayout>
          <c:xMode val="edge"/>
          <c:yMode val="edge"/>
          <c:x val="0.27094800649918765"/>
          <c:y val="0.93235160508782555"/>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5074640719026"/>
          <c:y val="2.5407210701447656E-2"/>
          <c:w val="0.84382500812152905"/>
          <c:h val="0.7738267378031416"/>
        </c:manualLayout>
      </c:layout>
      <c:barChart>
        <c:barDir val="col"/>
        <c:grouping val="clustered"/>
        <c:varyColors val="0"/>
        <c:ser>
          <c:idx val="0"/>
          <c:order val="0"/>
          <c:tx>
            <c:strRef>
              <c:f>'Figures 3'!$B$4</c:f>
              <c:strCache>
                <c:ptCount val="1"/>
                <c:pt idx="0">
                  <c:v>2013</c:v>
                </c:pt>
              </c:strCache>
            </c:strRef>
          </c:tx>
          <c:spPr>
            <a:solidFill>
              <a:srgbClr val="2B8CBE"/>
            </a:solidFill>
            <a:ln w="6350">
              <a:solidFill>
                <a:schemeClr val="tx1"/>
              </a:solidFill>
            </a:ln>
            <a:effectLst/>
          </c:spPr>
          <c:invertIfNegative val="0"/>
          <c:dPt>
            <c:idx val="0"/>
            <c:invertIfNegative val="0"/>
            <c:bubble3D val="0"/>
            <c:spPr>
              <a:solidFill>
                <a:srgbClr val="2B8CBE"/>
              </a:solidFill>
              <a:ln w="6350">
                <a:solidFill>
                  <a:schemeClr val="tx1"/>
                </a:solidFill>
              </a:ln>
              <a:effectLst/>
            </c:spPr>
            <c:extLst>
              <c:ext xmlns:c16="http://schemas.microsoft.com/office/drawing/2014/chart" uri="{C3380CC4-5D6E-409C-BE32-E72D297353CC}">
                <c16:uniqueId val="{00000001-F73F-4BE4-B039-081D5A54A436}"/>
              </c:ext>
            </c:extLst>
          </c:dPt>
          <c:dPt>
            <c:idx val="1"/>
            <c:invertIfNegative val="0"/>
            <c:bubble3D val="0"/>
            <c:spPr>
              <a:solidFill>
                <a:srgbClr val="2B8CBE"/>
              </a:solidFill>
              <a:ln w="6350">
                <a:solidFill>
                  <a:schemeClr val="tx1"/>
                </a:solidFill>
              </a:ln>
              <a:effectLst/>
            </c:spPr>
            <c:extLst>
              <c:ext xmlns:c16="http://schemas.microsoft.com/office/drawing/2014/chart" uri="{C3380CC4-5D6E-409C-BE32-E72D297353CC}">
                <c16:uniqueId val="{00000003-F73F-4BE4-B039-081D5A54A436}"/>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3'!$C$3:$F$3</c:f>
              <c:strCache>
                <c:ptCount val="4"/>
                <c:pt idx="0">
                  <c:v>Urban: Poor</c:v>
                </c:pt>
                <c:pt idx="1">
                  <c:v>Urban: Non-poor</c:v>
                </c:pt>
                <c:pt idx="2">
                  <c:v>Rural: Poor</c:v>
                </c:pt>
                <c:pt idx="3">
                  <c:v>Rural: Non-poor</c:v>
                </c:pt>
              </c:strCache>
            </c:strRef>
          </c:cat>
          <c:val>
            <c:numRef>
              <c:f>'Figures 3'!$C$4:$F$4</c:f>
              <c:numCache>
                <c:formatCode>0</c:formatCode>
                <c:ptCount val="4"/>
                <c:pt idx="0">
                  <c:v>15.7</c:v>
                </c:pt>
                <c:pt idx="1">
                  <c:v>29.9</c:v>
                </c:pt>
                <c:pt idx="2">
                  <c:v>6.6</c:v>
                </c:pt>
                <c:pt idx="3">
                  <c:v>5.6</c:v>
                </c:pt>
              </c:numCache>
            </c:numRef>
          </c:val>
          <c:extLst>
            <c:ext xmlns:c16="http://schemas.microsoft.com/office/drawing/2014/chart" uri="{C3380CC4-5D6E-409C-BE32-E72D297353CC}">
              <c16:uniqueId val="{00000004-F73F-4BE4-B039-081D5A54A436}"/>
            </c:ext>
          </c:extLst>
        </c:ser>
        <c:ser>
          <c:idx val="1"/>
          <c:order val="1"/>
          <c:tx>
            <c:strRef>
              <c:f>'Figures 3'!$B$5</c:f>
              <c:strCache>
                <c:ptCount val="1"/>
                <c:pt idx="0">
                  <c:v>2016</c:v>
                </c:pt>
              </c:strCache>
            </c:strRef>
          </c:tx>
          <c:spPr>
            <a:solidFill>
              <a:srgbClr val="FDD49E"/>
            </a:solidFill>
            <a:ln w="635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3'!$C$3:$F$3</c:f>
              <c:strCache>
                <c:ptCount val="4"/>
                <c:pt idx="0">
                  <c:v>Urban: Poor</c:v>
                </c:pt>
                <c:pt idx="1">
                  <c:v>Urban: Non-poor</c:v>
                </c:pt>
                <c:pt idx="2">
                  <c:v>Rural: Poor</c:v>
                </c:pt>
                <c:pt idx="3">
                  <c:v>Rural: Non-poor</c:v>
                </c:pt>
              </c:strCache>
            </c:strRef>
          </c:cat>
          <c:val>
            <c:numRef>
              <c:f>'Figures 3'!$C$5:$F$5</c:f>
              <c:numCache>
                <c:formatCode>0</c:formatCode>
                <c:ptCount val="4"/>
                <c:pt idx="0">
                  <c:v>19.3</c:v>
                </c:pt>
                <c:pt idx="1">
                  <c:v>23.1</c:v>
                </c:pt>
                <c:pt idx="2">
                  <c:v>12.8</c:v>
                </c:pt>
                <c:pt idx="3">
                  <c:v>15.2</c:v>
                </c:pt>
              </c:numCache>
            </c:numRef>
          </c:val>
          <c:extLst>
            <c:ext xmlns:c16="http://schemas.microsoft.com/office/drawing/2014/chart" uri="{C3380CC4-5D6E-409C-BE32-E72D297353CC}">
              <c16:uniqueId val="{00000005-F73F-4BE4-B039-081D5A54A436}"/>
            </c:ext>
          </c:extLst>
        </c:ser>
        <c:dLbls>
          <c:dLblPos val="outEnd"/>
          <c:showLegendKey val="0"/>
          <c:showVal val="1"/>
          <c:showCatName val="0"/>
          <c:showSerName val="0"/>
          <c:showPercent val="0"/>
          <c:showBubbleSize val="0"/>
        </c:dLbls>
        <c:gapWidth val="100"/>
        <c:axId val="208375480"/>
        <c:axId val="208375872"/>
      </c:barChart>
      <c:catAx>
        <c:axId val="2083754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375872"/>
        <c:crosses val="autoZero"/>
        <c:auto val="1"/>
        <c:lblAlgn val="ctr"/>
        <c:lblOffset val="100"/>
        <c:noMultiLvlLbl val="0"/>
      </c:catAx>
      <c:valAx>
        <c:axId val="2083758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a:t>
                </a:r>
                <a:r>
                  <a:rPr lang="en-US" baseline="0"/>
                  <a:t> of households that received remittances</a:t>
                </a:r>
                <a:endParaRPr lang="en-US"/>
              </a:p>
            </c:rich>
          </c:tx>
          <c:layout>
            <c:manualLayout>
              <c:xMode val="edge"/>
              <c:yMode val="edge"/>
              <c:x val="1.7418746035920363E-4"/>
              <c:y val="3.5532726616396927E-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375480"/>
        <c:crosses val="autoZero"/>
        <c:crossBetween val="between"/>
      </c:valAx>
      <c:spPr>
        <a:noFill/>
        <a:ln>
          <a:noFill/>
        </a:ln>
        <a:effectLst/>
      </c:spPr>
    </c:plotArea>
    <c:legend>
      <c:legendPos val="b"/>
      <c:layout>
        <c:manualLayout>
          <c:xMode val="edge"/>
          <c:yMode val="edge"/>
          <c:x val="0.27231471066116736"/>
          <c:y val="0.93235160508782555"/>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64060742407199"/>
          <c:y val="2.6081835924355611E-2"/>
          <c:w val="0.84343519560054991"/>
          <c:h val="0.77437487861422305"/>
        </c:manualLayout>
      </c:layout>
      <c:barChart>
        <c:barDir val="col"/>
        <c:grouping val="clustered"/>
        <c:varyColors val="0"/>
        <c:ser>
          <c:idx val="0"/>
          <c:order val="0"/>
          <c:tx>
            <c:strRef>
              <c:f>'Figures 3'!$H$4</c:f>
              <c:strCache>
                <c:ptCount val="1"/>
                <c:pt idx="0">
                  <c:v>2013</c:v>
                </c:pt>
              </c:strCache>
            </c:strRef>
          </c:tx>
          <c:spPr>
            <a:solidFill>
              <a:srgbClr val="7BCCC4"/>
            </a:solidFill>
            <a:ln w="6350">
              <a:solidFill>
                <a:schemeClr val="tx1"/>
              </a:solidFill>
            </a:ln>
            <a:effectLst/>
          </c:spPr>
          <c:invertIfNegative val="0"/>
          <c:dLbls>
            <c:dLbl>
              <c:idx val="2"/>
              <c:layout>
                <c:manualLayout>
                  <c:x val="-1.1037527593818985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0F0-495E-B6E6-6636EB81EF3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3'!$O$3:$R$3</c:f>
              <c:strCache>
                <c:ptCount val="4"/>
                <c:pt idx="0">
                  <c:v>Urban: Poor</c:v>
                </c:pt>
                <c:pt idx="1">
                  <c:v>Urban: Non-poor</c:v>
                </c:pt>
                <c:pt idx="2">
                  <c:v>Rural: Poor</c:v>
                </c:pt>
                <c:pt idx="3">
                  <c:v>Rural: Non-poor</c:v>
                </c:pt>
              </c:strCache>
            </c:strRef>
          </c:cat>
          <c:val>
            <c:numRef>
              <c:f>'Figures 3'!$O$4:$R$4</c:f>
              <c:numCache>
                <c:formatCode>0</c:formatCode>
                <c:ptCount val="4"/>
                <c:pt idx="0">
                  <c:v>47</c:v>
                </c:pt>
                <c:pt idx="1">
                  <c:v>47.4</c:v>
                </c:pt>
                <c:pt idx="2">
                  <c:v>45.2</c:v>
                </c:pt>
                <c:pt idx="3">
                  <c:v>56.1</c:v>
                </c:pt>
              </c:numCache>
            </c:numRef>
          </c:val>
          <c:extLst>
            <c:ext xmlns:c16="http://schemas.microsoft.com/office/drawing/2014/chart" uri="{C3380CC4-5D6E-409C-BE32-E72D297353CC}">
              <c16:uniqueId val="{00000001-50F0-495E-B6E6-6636EB81EF39}"/>
            </c:ext>
          </c:extLst>
        </c:ser>
        <c:ser>
          <c:idx val="1"/>
          <c:order val="1"/>
          <c:tx>
            <c:strRef>
              <c:f>'Figures 3'!$H$5</c:f>
              <c:strCache>
                <c:ptCount val="1"/>
                <c:pt idx="0">
                  <c:v>2016</c:v>
                </c:pt>
              </c:strCache>
            </c:strRef>
          </c:tx>
          <c:spPr>
            <a:solidFill>
              <a:srgbClr val="FC8D59"/>
            </a:solidFill>
            <a:ln w="6350">
              <a:solidFill>
                <a:schemeClr val="tx1"/>
              </a:solidFill>
            </a:ln>
            <a:effectLst/>
          </c:spPr>
          <c:invertIfNegative val="0"/>
          <c:dLbls>
            <c:dLbl>
              <c:idx val="2"/>
              <c:layout>
                <c:manualLayout>
                  <c:x val="1.4716703458425313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0F0-495E-B6E6-6636EB81EF3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3'!$O$3:$R$3</c:f>
              <c:strCache>
                <c:ptCount val="4"/>
                <c:pt idx="0">
                  <c:v>Urban: Poor</c:v>
                </c:pt>
                <c:pt idx="1">
                  <c:v>Urban: Non-poor</c:v>
                </c:pt>
                <c:pt idx="2">
                  <c:v>Rural: Poor</c:v>
                </c:pt>
                <c:pt idx="3">
                  <c:v>Rural: Non-poor</c:v>
                </c:pt>
              </c:strCache>
            </c:strRef>
          </c:cat>
          <c:val>
            <c:numRef>
              <c:f>'Figures 3'!$O$5:$R$5</c:f>
              <c:numCache>
                <c:formatCode>0</c:formatCode>
                <c:ptCount val="4"/>
                <c:pt idx="0">
                  <c:v>54.6</c:v>
                </c:pt>
                <c:pt idx="1">
                  <c:v>56.6</c:v>
                </c:pt>
                <c:pt idx="2">
                  <c:v>58.5</c:v>
                </c:pt>
                <c:pt idx="3">
                  <c:v>55</c:v>
                </c:pt>
              </c:numCache>
            </c:numRef>
          </c:val>
          <c:extLst>
            <c:ext xmlns:c16="http://schemas.microsoft.com/office/drawing/2014/chart" uri="{C3380CC4-5D6E-409C-BE32-E72D297353CC}">
              <c16:uniqueId val="{00000003-50F0-495E-B6E6-6636EB81EF39}"/>
            </c:ext>
          </c:extLst>
        </c:ser>
        <c:dLbls>
          <c:dLblPos val="outEnd"/>
          <c:showLegendKey val="0"/>
          <c:showVal val="1"/>
          <c:showCatName val="0"/>
          <c:showSerName val="0"/>
          <c:showPercent val="0"/>
          <c:showBubbleSize val="0"/>
        </c:dLbls>
        <c:gapWidth val="100"/>
        <c:axId val="208376656"/>
        <c:axId val="208377048"/>
      </c:barChart>
      <c:catAx>
        <c:axId val="208376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377048"/>
        <c:crosses val="autoZero"/>
        <c:auto val="1"/>
        <c:lblAlgn val="ctr"/>
        <c:lblOffset val="100"/>
        <c:noMultiLvlLbl val="0"/>
      </c:catAx>
      <c:valAx>
        <c:axId val="2083770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 of households</a:t>
                </a:r>
                <a:r>
                  <a:rPr lang="en-US" baseline="0"/>
                  <a:t> headed by a women</a:t>
                </a:r>
                <a:endParaRPr lang="en-US"/>
              </a:p>
            </c:rich>
          </c:tx>
          <c:layout>
            <c:manualLayout>
              <c:xMode val="edge"/>
              <c:yMode val="edge"/>
              <c:x val="0"/>
              <c:y val="5.6424616257048567E-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376656"/>
        <c:crosses val="autoZero"/>
        <c:crossBetween val="between"/>
      </c:valAx>
      <c:spPr>
        <a:noFill/>
        <a:ln>
          <a:noFill/>
        </a:ln>
        <a:effectLst/>
      </c:spPr>
    </c:plotArea>
    <c:legend>
      <c:legendPos val="b"/>
      <c:layout>
        <c:manualLayout>
          <c:xMode val="edge"/>
          <c:yMode val="edge"/>
          <c:x val="0.29078931358745719"/>
          <c:y val="0.93235173637977331"/>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73784526934133"/>
          <c:y val="4.2291829026545484E-2"/>
          <c:w val="0.86279308836395441"/>
          <c:h val="0.75385340941404577"/>
        </c:manualLayout>
      </c:layout>
      <c:barChart>
        <c:barDir val="col"/>
        <c:grouping val="clustered"/>
        <c:varyColors val="0"/>
        <c:ser>
          <c:idx val="0"/>
          <c:order val="0"/>
          <c:tx>
            <c:strRef>
              <c:f>'Figures 3'!$H$4</c:f>
              <c:strCache>
                <c:ptCount val="1"/>
                <c:pt idx="0">
                  <c:v>2013</c:v>
                </c:pt>
              </c:strCache>
            </c:strRef>
          </c:tx>
          <c:spPr>
            <a:solidFill>
              <a:srgbClr val="A8DDB5"/>
            </a:solidFill>
            <a:ln w="6350">
              <a:solidFill>
                <a:schemeClr val="tx1"/>
              </a:solidFill>
            </a:ln>
            <a:effectLst/>
          </c:spPr>
          <c:invertIfNegative val="0"/>
          <c:dLbls>
            <c:dLbl>
              <c:idx val="2"/>
              <c:layout>
                <c:manualLayout>
                  <c:x val="-1.1037527593818985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478-4704-AA6D-9ED473DA14B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3'!$V$3:$Y$3</c:f>
              <c:strCache>
                <c:ptCount val="4"/>
                <c:pt idx="0">
                  <c:v>Urban: Poor</c:v>
                </c:pt>
                <c:pt idx="1">
                  <c:v>Urban: Non-poor</c:v>
                </c:pt>
                <c:pt idx="2">
                  <c:v>Rural: Poor</c:v>
                </c:pt>
                <c:pt idx="3">
                  <c:v>Rural: Non-poor</c:v>
                </c:pt>
              </c:strCache>
            </c:strRef>
          </c:cat>
          <c:val>
            <c:numRef>
              <c:f>'Figures 3'!$V$4:$Y$4</c:f>
              <c:numCache>
                <c:formatCode>0</c:formatCode>
                <c:ptCount val="4"/>
                <c:pt idx="0">
                  <c:v>47.8</c:v>
                </c:pt>
                <c:pt idx="1">
                  <c:v>56.1</c:v>
                </c:pt>
                <c:pt idx="2">
                  <c:v>41.1</c:v>
                </c:pt>
                <c:pt idx="3">
                  <c:v>46</c:v>
                </c:pt>
              </c:numCache>
            </c:numRef>
          </c:val>
          <c:extLst>
            <c:ext xmlns:c16="http://schemas.microsoft.com/office/drawing/2014/chart" uri="{C3380CC4-5D6E-409C-BE32-E72D297353CC}">
              <c16:uniqueId val="{00000001-9478-4704-AA6D-9ED473DA14B9}"/>
            </c:ext>
          </c:extLst>
        </c:ser>
        <c:ser>
          <c:idx val="1"/>
          <c:order val="1"/>
          <c:tx>
            <c:strRef>
              <c:f>'Figures 3'!$H$5</c:f>
              <c:strCache>
                <c:ptCount val="1"/>
                <c:pt idx="0">
                  <c:v>2016</c:v>
                </c:pt>
              </c:strCache>
            </c:strRef>
          </c:tx>
          <c:spPr>
            <a:solidFill>
              <a:srgbClr val="EF6548">
                <a:alpha val="97000"/>
              </a:srgbClr>
            </a:solidFill>
            <a:ln w="6350">
              <a:solidFill>
                <a:schemeClr val="tx1"/>
              </a:solidFill>
            </a:ln>
            <a:effectLst/>
          </c:spPr>
          <c:invertIfNegative val="0"/>
          <c:dLbls>
            <c:dLbl>
              <c:idx val="2"/>
              <c:layout>
                <c:manualLayout>
                  <c:x val="1.4716703458425313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478-4704-AA6D-9ED473DA14B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3'!$V$3:$Y$3</c:f>
              <c:strCache>
                <c:ptCount val="4"/>
                <c:pt idx="0">
                  <c:v>Urban: Poor</c:v>
                </c:pt>
                <c:pt idx="1">
                  <c:v>Urban: Non-poor</c:v>
                </c:pt>
                <c:pt idx="2">
                  <c:v>Rural: Poor</c:v>
                </c:pt>
                <c:pt idx="3">
                  <c:v>Rural: Non-poor</c:v>
                </c:pt>
              </c:strCache>
            </c:strRef>
          </c:cat>
          <c:val>
            <c:numRef>
              <c:f>'Figures 3'!$V$5:$Y$5</c:f>
              <c:numCache>
                <c:formatCode>0</c:formatCode>
                <c:ptCount val="4"/>
                <c:pt idx="0">
                  <c:v>57.5</c:v>
                </c:pt>
                <c:pt idx="1">
                  <c:v>62.1</c:v>
                </c:pt>
                <c:pt idx="2">
                  <c:v>34.9</c:v>
                </c:pt>
                <c:pt idx="3">
                  <c:v>46.6</c:v>
                </c:pt>
              </c:numCache>
            </c:numRef>
          </c:val>
          <c:extLst>
            <c:ext xmlns:c16="http://schemas.microsoft.com/office/drawing/2014/chart" uri="{C3380CC4-5D6E-409C-BE32-E72D297353CC}">
              <c16:uniqueId val="{00000003-9478-4704-AA6D-9ED473DA14B9}"/>
            </c:ext>
          </c:extLst>
        </c:ser>
        <c:dLbls>
          <c:dLblPos val="outEnd"/>
          <c:showLegendKey val="0"/>
          <c:showVal val="1"/>
          <c:showCatName val="0"/>
          <c:showSerName val="0"/>
          <c:showPercent val="0"/>
          <c:showBubbleSize val="0"/>
        </c:dLbls>
        <c:gapWidth val="100"/>
        <c:axId val="208422712"/>
        <c:axId val="208423104"/>
      </c:barChart>
      <c:catAx>
        <c:axId val="2084227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423104"/>
        <c:crosses val="autoZero"/>
        <c:auto val="1"/>
        <c:lblAlgn val="ctr"/>
        <c:lblOffset val="100"/>
        <c:noMultiLvlLbl val="0"/>
      </c:catAx>
      <c:valAx>
        <c:axId val="2084231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 literate</a:t>
                </a:r>
              </a:p>
            </c:rich>
          </c:tx>
          <c:layout>
            <c:manualLayout>
              <c:xMode val="edge"/>
              <c:yMode val="edge"/>
              <c:x val="4.6806649168853895E-4"/>
              <c:y val="0.2940690806968547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422712"/>
        <c:crosses val="autoZero"/>
        <c:crossBetween val="between"/>
      </c:valAx>
      <c:spPr>
        <a:noFill/>
        <a:ln>
          <a:noFill/>
        </a:ln>
        <a:effectLst/>
      </c:spPr>
    </c:plotArea>
    <c:legend>
      <c:legendPos val="b"/>
      <c:layout>
        <c:manualLayout>
          <c:xMode val="edge"/>
          <c:yMode val="edge"/>
          <c:x val="0.28682102237220347"/>
          <c:y val="0.93235160508782555"/>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64060742407199"/>
          <c:y val="4.7495682210708115E-2"/>
          <c:w val="0.84343519560054991"/>
          <c:h val="0.7596438694958465"/>
        </c:manualLayout>
      </c:layout>
      <c:barChart>
        <c:barDir val="col"/>
        <c:grouping val="clustered"/>
        <c:varyColors val="0"/>
        <c:ser>
          <c:idx val="0"/>
          <c:order val="0"/>
          <c:tx>
            <c:strRef>
              <c:f>'Figures 3'!$H$4</c:f>
              <c:strCache>
                <c:ptCount val="1"/>
                <c:pt idx="0">
                  <c:v>2013</c:v>
                </c:pt>
              </c:strCache>
            </c:strRef>
          </c:tx>
          <c:spPr>
            <a:solidFill>
              <a:srgbClr val="CCEBC5"/>
            </a:solidFill>
            <a:ln w="6350">
              <a:solidFill>
                <a:schemeClr val="tx1"/>
              </a:solidFill>
            </a:ln>
            <a:effectLst/>
          </c:spPr>
          <c:invertIfNegative val="0"/>
          <c:dLbls>
            <c:dLbl>
              <c:idx val="2"/>
              <c:layout>
                <c:manualLayout>
                  <c:x val="-1.1037527593818985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94A-485D-8EDB-5083D5DBE62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3'!$AB$3:$AE$3</c:f>
              <c:strCache>
                <c:ptCount val="4"/>
                <c:pt idx="0">
                  <c:v>Urban: Poor</c:v>
                </c:pt>
                <c:pt idx="1">
                  <c:v>Urban: Non-poor</c:v>
                </c:pt>
                <c:pt idx="2">
                  <c:v>Rural: Poor</c:v>
                </c:pt>
                <c:pt idx="3">
                  <c:v>Rural: Non-poor</c:v>
                </c:pt>
              </c:strCache>
            </c:strRef>
          </c:cat>
          <c:val>
            <c:numRef>
              <c:f>'Figures 3'!$AB$4:$AE$4</c:f>
              <c:numCache>
                <c:formatCode>0</c:formatCode>
                <c:ptCount val="4"/>
                <c:pt idx="0">
                  <c:v>20.2</c:v>
                </c:pt>
                <c:pt idx="1">
                  <c:v>22.6</c:v>
                </c:pt>
                <c:pt idx="2">
                  <c:v>17.3</c:v>
                </c:pt>
                <c:pt idx="3">
                  <c:v>20.8</c:v>
                </c:pt>
              </c:numCache>
            </c:numRef>
          </c:val>
          <c:extLst>
            <c:ext xmlns:c16="http://schemas.microsoft.com/office/drawing/2014/chart" uri="{C3380CC4-5D6E-409C-BE32-E72D297353CC}">
              <c16:uniqueId val="{00000001-194A-485D-8EDB-5083D5DBE62B}"/>
            </c:ext>
          </c:extLst>
        </c:ser>
        <c:ser>
          <c:idx val="1"/>
          <c:order val="1"/>
          <c:tx>
            <c:strRef>
              <c:f>'Figures 3'!$H$5</c:f>
              <c:strCache>
                <c:ptCount val="1"/>
                <c:pt idx="0">
                  <c:v>2016</c:v>
                </c:pt>
              </c:strCache>
            </c:strRef>
          </c:tx>
          <c:spPr>
            <a:solidFill>
              <a:srgbClr val="D7301F"/>
            </a:solidFill>
            <a:ln w="6350">
              <a:solidFill>
                <a:schemeClr val="tx1"/>
              </a:solidFill>
            </a:ln>
            <a:effectLst/>
          </c:spPr>
          <c:invertIfNegative val="0"/>
          <c:dLbls>
            <c:dLbl>
              <c:idx val="2"/>
              <c:layout>
                <c:manualLayout>
                  <c:x val="1.4716703458425313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94A-485D-8EDB-5083D5DBE62B}"/>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3'!$AB$3:$AE$3</c:f>
              <c:strCache>
                <c:ptCount val="4"/>
                <c:pt idx="0">
                  <c:v>Urban: Poor</c:v>
                </c:pt>
                <c:pt idx="1">
                  <c:v>Urban: Non-poor</c:v>
                </c:pt>
                <c:pt idx="2">
                  <c:v>Rural: Poor</c:v>
                </c:pt>
                <c:pt idx="3">
                  <c:v>Rural: Non-poor</c:v>
                </c:pt>
              </c:strCache>
            </c:strRef>
          </c:cat>
          <c:val>
            <c:numRef>
              <c:f>'Figures 3'!$AB$5:$AE$5</c:f>
              <c:numCache>
                <c:formatCode>0</c:formatCode>
                <c:ptCount val="4"/>
                <c:pt idx="0">
                  <c:v>15.6</c:v>
                </c:pt>
                <c:pt idx="1">
                  <c:v>20.6</c:v>
                </c:pt>
                <c:pt idx="2">
                  <c:v>22.4</c:v>
                </c:pt>
                <c:pt idx="3">
                  <c:v>31.8</c:v>
                </c:pt>
              </c:numCache>
            </c:numRef>
          </c:val>
          <c:extLst>
            <c:ext xmlns:c16="http://schemas.microsoft.com/office/drawing/2014/chart" uri="{C3380CC4-5D6E-409C-BE32-E72D297353CC}">
              <c16:uniqueId val="{00000003-194A-485D-8EDB-5083D5DBE62B}"/>
            </c:ext>
          </c:extLst>
        </c:ser>
        <c:dLbls>
          <c:dLblPos val="outEnd"/>
          <c:showLegendKey val="0"/>
          <c:showVal val="1"/>
          <c:showCatName val="0"/>
          <c:showSerName val="0"/>
          <c:showPercent val="0"/>
          <c:showBubbleSize val="0"/>
        </c:dLbls>
        <c:gapWidth val="100"/>
        <c:axId val="208423888"/>
        <c:axId val="208424280"/>
      </c:barChart>
      <c:catAx>
        <c:axId val="208423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424280"/>
        <c:crosses val="autoZero"/>
        <c:auto val="1"/>
        <c:lblAlgn val="ctr"/>
        <c:lblOffset val="100"/>
        <c:noMultiLvlLbl val="0"/>
      </c:catAx>
      <c:valAx>
        <c:axId val="2084242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 in labor force</a:t>
                </a:r>
              </a:p>
            </c:rich>
          </c:tx>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423888"/>
        <c:crosses val="autoZero"/>
        <c:crossBetween val="between"/>
      </c:valAx>
      <c:spPr>
        <a:noFill/>
        <a:ln>
          <a:noFill/>
        </a:ln>
        <a:effectLst/>
      </c:spPr>
    </c:plotArea>
    <c:legend>
      <c:legendPos val="b"/>
      <c:layout>
        <c:manualLayout>
          <c:xMode val="edge"/>
          <c:yMode val="edge"/>
          <c:x val="0.29078931358745719"/>
          <c:y val="0.93235173637977331"/>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48818897637795"/>
          <c:y val="2.8937762090083571E-2"/>
          <c:w val="0.83904355705536804"/>
          <c:h val="0.87576062690439571"/>
        </c:manualLayout>
      </c:layout>
      <c:barChart>
        <c:barDir val="bar"/>
        <c:grouping val="stacked"/>
        <c:varyColors val="0"/>
        <c:ser>
          <c:idx val="0"/>
          <c:order val="0"/>
          <c:tx>
            <c:strRef>
              <c:f>'Figures 3'!$M$29</c:f>
              <c:strCache>
                <c:ptCount val="1"/>
                <c:pt idx="0">
                  <c:v>Men</c:v>
                </c:pt>
              </c:strCache>
            </c:strRef>
          </c:tx>
          <c:spPr>
            <a:solidFill>
              <a:srgbClr val="C2A5CF"/>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3'!$M$30:$M$47</c:f>
              <c:numCache>
                <c:formatCode>#,##0.000</c:formatCode>
                <c:ptCount val="18"/>
                <c:pt idx="0">
                  <c:v>-7.6977128721572807E-2</c:v>
                </c:pt>
                <c:pt idx="1">
                  <c:v>-7.9136117423167437E-2</c:v>
                </c:pt>
                <c:pt idx="2">
                  <c:v>-6.5692609200122307E-2</c:v>
                </c:pt>
                <c:pt idx="3">
                  <c:v>-5.1190858447884964E-2</c:v>
                </c:pt>
                <c:pt idx="4">
                  <c:v>-3.0844474042401406E-2</c:v>
                </c:pt>
                <c:pt idx="5">
                  <c:v>-2.7755590656954789E-2</c:v>
                </c:pt>
                <c:pt idx="6">
                  <c:v>-2.2753280526916674E-2</c:v>
                </c:pt>
                <c:pt idx="7">
                  <c:v>-2.7408836670543252E-2</c:v>
                </c:pt>
                <c:pt idx="8">
                  <c:v>-2.7645639215866807E-2</c:v>
                </c:pt>
                <c:pt idx="9">
                  <c:v>-1.5810709222481994E-2</c:v>
                </c:pt>
                <c:pt idx="10">
                  <c:v>-1.7162756389865544E-2</c:v>
                </c:pt>
                <c:pt idx="11">
                  <c:v>-5.3445758608058162E-3</c:v>
                </c:pt>
                <c:pt idx="12">
                  <c:v>-7.3721851932277089E-3</c:v>
                </c:pt>
                <c:pt idx="13">
                  <c:v>-1.3179185842809413E-3</c:v>
                </c:pt>
                <c:pt idx="14">
                  <c:v>-1.562785297826169E-3</c:v>
                </c:pt>
                <c:pt idx="15">
                  <c:v>-1.327490643738209E-3</c:v>
                </c:pt>
                <c:pt idx="16">
                  <c:v>-9.5650939048875757E-4</c:v>
                </c:pt>
                <c:pt idx="17">
                  <c:v>-1.4010893785483317E-3</c:v>
                </c:pt>
              </c:numCache>
            </c:numRef>
          </c:val>
          <c:extLst>
            <c:ext xmlns:c16="http://schemas.microsoft.com/office/drawing/2014/chart" uri="{C3380CC4-5D6E-409C-BE32-E72D297353CC}">
              <c16:uniqueId val="{00000000-E7DC-41D8-89FF-194BE9BA15FE}"/>
            </c:ext>
          </c:extLst>
        </c:ser>
        <c:ser>
          <c:idx val="1"/>
          <c:order val="1"/>
          <c:tx>
            <c:strRef>
              <c:f>'Figures 3'!$L$29</c:f>
              <c:strCache>
                <c:ptCount val="1"/>
                <c:pt idx="0">
                  <c:v>Women</c:v>
                </c:pt>
              </c:strCache>
            </c:strRef>
          </c:tx>
          <c:spPr>
            <a:solidFill>
              <a:srgbClr val="1B7837"/>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3'!$L$30:$L$47</c:f>
              <c:numCache>
                <c:formatCode>#,##0.000</c:formatCode>
                <c:ptCount val="18"/>
                <c:pt idx="0">
                  <c:v>8.3547509311497292E-2</c:v>
                </c:pt>
                <c:pt idx="1">
                  <c:v>9.2996819600931133E-2</c:v>
                </c:pt>
                <c:pt idx="2">
                  <c:v>5.9507082593992747E-2</c:v>
                </c:pt>
                <c:pt idx="3">
                  <c:v>6.1488561211202358E-2</c:v>
                </c:pt>
                <c:pt idx="4">
                  <c:v>4.4408654229477443E-2</c:v>
                </c:pt>
                <c:pt idx="5">
                  <c:v>5.2700413020657477E-2</c:v>
                </c:pt>
                <c:pt idx="6">
                  <c:v>3.7171413167869378E-2</c:v>
                </c:pt>
                <c:pt idx="7">
                  <c:v>3.34204730494993E-2</c:v>
                </c:pt>
                <c:pt idx="8">
                  <c:v>2.0977811728745854E-2</c:v>
                </c:pt>
                <c:pt idx="9">
                  <c:v>1.2848538548469424E-2</c:v>
                </c:pt>
                <c:pt idx="10">
                  <c:v>1.385434463546416E-2</c:v>
                </c:pt>
                <c:pt idx="11">
                  <c:v>5.5441310658169967E-3</c:v>
                </c:pt>
                <c:pt idx="12">
                  <c:v>8.1840347527175842E-3</c:v>
                </c:pt>
                <c:pt idx="13">
                  <c:v>2.4807742654065169E-3</c:v>
                </c:pt>
                <c:pt idx="14">
                  <c:v>4.130965439582821E-3</c:v>
                </c:pt>
                <c:pt idx="15">
                  <c:v>1.6158848448688909E-3</c:v>
                </c:pt>
                <c:pt idx="16">
                  <c:v>1.997593179961813E-3</c:v>
                </c:pt>
                <c:pt idx="17">
                  <c:v>1.4644404871449177E-3</c:v>
                </c:pt>
              </c:numCache>
            </c:numRef>
          </c:val>
          <c:extLst>
            <c:ext xmlns:c16="http://schemas.microsoft.com/office/drawing/2014/chart" uri="{C3380CC4-5D6E-409C-BE32-E72D297353CC}">
              <c16:uniqueId val="{00000001-E7DC-41D8-89FF-194BE9BA15FE}"/>
            </c:ext>
          </c:extLst>
        </c:ser>
        <c:dLbls>
          <c:showLegendKey val="0"/>
          <c:showVal val="0"/>
          <c:showCatName val="0"/>
          <c:showSerName val="0"/>
          <c:showPercent val="0"/>
          <c:showBubbleSize val="0"/>
        </c:dLbls>
        <c:gapWidth val="50"/>
        <c:overlap val="100"/>
        <c:axId val="208425456"/>
        <c:axId val="208425848"/>
      </c:barChart>
      <c:catAx>
        <c:axId val="208425456"/>
        <c:scaling>
          <c:orientation val="minMax"/>
        </c:scaling>
        <c:delete val="0"/>
        <c:axPos val="l"/>
        <c:numFmt formatCode="General" sourceLinked="1"/>
        <c:majorTickMark val="none"/>
        <c:minorTickMark val="none"/>
        <c:tickLblPos val="low"/>
        <c:spPr>
          <a:ln w="3175">
            <a:solidFill>
              <a:srgbClr val="C0C0C0"/>
            </a:solidFill>
            <a:prstDash val="solid"/>
          </a:ln>
        </c:spPr>
        <c:txPr>
          <a:bodyPr rot="0" vert="horz"/>
          <a:lstStyle/>
          <a:p>
            <a:pPr>
              <a:defRPr sz="800" b="0" i="0" u="none" strike="noStrike" baseline="0">
                <a:solidFill>
                  <a:srgbClr val="000000"/>
                </a:solidFill>
                <a:latin typeface="Calibri"/>
                <a:ea typeface="Calibri"/>
                <a:cs typeface="Calibri"/>
              </a:defRPr>
            </a:pPr>
            <a:endParaRPr lang="en-US"/>
          </a:p>
        </c:txPr>
        <c:crossAx val="208425848"/>
        <c:crosses val="autoZero"/>
        <c:auto val="1"/>
        <c:lblAlgn val="ctr"/>
        <c:lblOffset val="100"/>
        <c:tickLblSkip val="1"/>
        <c:noMultiLvlLbl val="0"/>
      </c:catAx>
      <c:valAx>
        <c:axId val="208425848"/>
        <c:scaling>
          <c:orientation val="minMax"/>
          <c:max val="0.12000000000000001"/>
          <c:min val="-0.12000000000000001"/>
        </c:scaling>
        <c:delete val="0"/>
        <c:axPos val="b"/>
        <c:numFmt formatCode="0%;0%" sourceLinked="0"/>
        <c:majorTickMark val="none"/>
        <c:minorTickMark val="none"/>
        <c:tickLblPos val="nextTo"/>
        <c:spPr>
          <a:ln w="6350">
            <a:noFill/>
          </a:ln>
        </c:spPr>
        <c:txPr>
          <a:bodyPr rot="0" vert="horz"/>
          <a:lstStyle/>
          <a:p>
            <a:pPr>
              <a:defRPr sz="800" b="0" i="0" u="none" strike="noStrike" baseline="0">
                <a:solidFill>
                  <a:srgbClr val="000000"/>
                </a:solidFill>
                <a:latin typeface="Calibri"/>
                <a:ea typeface="Calibri"/>
                <a:cs typeface="Calibri"/>
              </a:defRPr>
            </a:pPr>
            <a:endParaRPr lang="en-US"/>
          </a:p>
        </c:txPr>
        <c:crossAx val="208425456"/>
        <c:crosses val="autoZero"/>
        <c:crossBetween val="between"/>
        <c:majorUnit val="3.0000000000000006E-2"/>
      </c:valAx>
      <c:spPr>
        <a:noFill/>
        <a:ln w="25400">
          <a:noFill/>
        </a:ln>
      </c:spPr>
    </c:plotArea>
    <c:legend>
      <c:legendPos val="r"/>
      <c:layout>
        <c:manualLayout>
          <c:xMode val="edge"/>
          <c:yMode val="edge"/>
          <c:x val="0.7325268716410448"/>
          <c:y val="0.12020871189178277"/>
          <c:w val="0.2002805899262593"/>
          <c:h val="0.17981105727168717"/>
        </c:manualLayout>
      </c:layout>
      <c:overlay val="0"/>
      <c:spPr>
        <a:noFill/>
        <a:ln w="25400">
          <a:noFill/>
        </a:ln>
      </c:spPr>
      <c:txPr>
        <a:bodyPr/>
        <a:lstStyle/>
        <a:p>
          <a:pPr>
            <a:defRPr sz="800" b="0" i="0" u="none" strike="noStrike" baseline="0">
              <a:solidFill>
                <a:srgbClr val="000000"/>
              </a:solidFill>
              <a:latin typeface="Calibri"/>
              <a:ea typeface="Calibri"/>
              <a:cs typeface="Calibri"/>
            </a:defRPr>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48818897637795"/>
          <c:y val="2.8937762090083571E-2"/>
          <c:w val="0.83904355705536804"/>
          <c:h val="0.87576062690439571"/>
        </c:manualLayout>
      </c:layout>
      <c:barChart>
        <c:barDir val="bar"/>
        <c:grouping val="stacked"/>
        <c:varyColors val="0"/>
        <c:ser>
          <c:idx val="0"/>
          <c:order val="0"/>
          <c:tx>
            <c:strRef>
              <c:f>'Figures 3'!$M$29</c:f>
              <c:strCache>
                <c:ptCount val="1"/>
                <c:pt idx="0">
                  <c:v>Men</c:v>
                </c:pt>
              </c:strCache>
            </c:strRef>
          </c:tx>
          <c:spPr>
            <a:solidFill>
              <a:srgbClr val="C2A5CF"/>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3'!$S$30:$S$47</c:f>
              <c:numCache>
                <c:formatCode>#,##0.000</c:formatCode>
                <c:ptCount val="18"/>
                <c:pt idx="0">
                  <c:v>-9.8085168170062451E-2</c:v>
                </c:pt>
                <c:pt idx="1">
                  <c:v>-0.10467555031172084</c:v>
                </c:pt>
                <c:pt idx="2">
                  <c:v>-5.3550803676186198E-2</c:v>
                </c:pt>
                <c:pt idx="3">
                  <c:v>-3.4248290608233992E-2</c:v>
                </c:pt>
                <c:pt idx="4">
                  <c:v>-1.8264778945089901E-2</c:v>
                </c:pt>
                <c:pt idx="5">
                  <c:v>-2.4000742998982062E-2</c:v>
                </c:pt>
                <c:pt idx="6">
                  <c:v>-1.5214997148684087E-2</c:v>
                </c:pt>
                <c:pt idx="7">
                  <c:v>-2.8141048018598826E-2</c:v>
                </c:pt>
                <c:pt idx="8">
                  <c:v>-3.8482469602780733E-2</c:v>
                </c:pt>
                <c:pt idx="9">
                  <c:v>-1.7888447257975938E-2</c:v>
                </c:pt>
                <c:pt idx="10">
                  <c:v>-1.3984833385654906E-2</c:v>
                </c:pt>
                <c:pt idx="11">
                  <c:v>-6.1800009244256894E-3</c:v>
                </c:pt>
                <c:pt idx="12">
                  <c:v>-1.0254294751164862E-2</c:v>
                </c:pt>
                <c:pt idx="13">
                  <c:v>-2.7578101978320286E-4</c:v>
                </c:pt>
                <c:pt idx="14">
                  <c:v>-2.9530514139835119E-3</c:v>
                </c:pt>
                <c:pt idx="15">
                  <c:v>-5.1661908154368994E-4</c:v>
                </c:pt>
                <c:pt idx="16">
                  <c:v>-6.9726764193000482E-4</c:v>
                </c:pt>
                <c:pt idx="17">
                  <c:v>-1.8282288851107883E-4</c:v>
                </c:pt>
              </c:numCache>
            </c:numRef>
          </c:val>
          <c:extLst>
            <c:ext xmlns:c16="http://schemas.microsoft.com/office/drawing/2014/chart" uri="{C3380CC4-5D6E-409C-BE32-E72D297353CC}">
              <c16:uniqueId val="{00000000-4AC1-427F-A783-E89CF9D74BF0}"/>
            </c:ext>
          </c:extLst>
        </c:ser>
        <c:ser>
          <c:idx val="1"/>
          <c:order val="1"/>
          <c:tx>
            <c:strRef>
              <c:f>'Figures 3'!$L$29</c:f>
              <c:strCache>
                <c:ptCount val="1"/>
                <c:pt idx="0">
                  <c:v>Women</c:v>
                </c:pt>
              </c:strCache>
            </c:strRef>
          </c:tx>
          <c:spPr>
            <a:solidFill>
              <a:srgbClr val="1B7837"/>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3'!$R$30:$R$47</c:f>
              <c:numCache>
                <c:formatCode>#,##0.000</c:formatCode>
                <c:ptCount val="18"/>
                <c:pt idx="0">
                  <c:v>0.11293261100039542</c:v>
                </c:pt>
                <c:pt idx="1">
                  <c:v>9.4904961910926872E-2</c:v>
                </c:pt>
                <c:pt idx="2">
                  <c:v>5.5107958849825119E-2</c:v>
                </c:pt>
                <c:pt idx="3">
                  <c:v>4.4671833907820285E-2</c:v>
                </c:pt>
                <c:pt idx="4">
                  <c:v>3.0981127235360621E-2</c:v>
                </c:pt>
                <c:pt idx="5">
                  <c:v>4.9589165023864096E-2</c:v>
                </c:pt>
                <c:pt idx="6">
                  <c:v>2.674203278621666E-2</c:v>
                </c:pt>
                <c:pt idx="7">
                  <c:v>3.675480419400292E-2</c:v>
                </c:pt>
                <c:pt idx="8">
                  <c:v>1.9760425290127261E-2</c:v>
                </c:pt>
                <c:pt idx="9">
                  <c:v>1.6635227290972821E-2</c:v>
                </c:pt>
                <c:pt idx="10">
                  <c:v>1.393250220713518E-2</c:v>
                </c:pt>
                <c:pt idx="11">
                  <c:v>5.9959099446960443E-3</c:v>
                </c:pt>
                <c:pt idx="12">
                  <c:v>1.0500919279672696E-2</c:v>
                </c:pt>
                <c:pt idx="13">
                  <c:v>7.0042826322476486E-5</c:v>
                </c:pt>
                <c:pt idx="14">
                  <c:v>6.966335963207216E-3</c:v>
                </c:pt>
                <c:pt idx="15">
                  <c:v>6.6557817046805515E-4</c:v>
                </c:pt>
                <c:pt idx="16">
                  <c:v>5.4433488029574347E-3</c:v>
                </c:pt>
                <c:pt idx="17">
                  <c:v>7.4824747071681173E-4</c:v>
                </c:pt>
              </c:numCache>
            </c:numRef>
          </c:val>
          <c:extLst>
            <c:ext xmlns:c16="http://schemas.microsoft.com/office/drawing/2014/chart" uri="{C3380CC4-5D6E-409C-BE32-E72D297353CC}">
              <c16:uniqueId val="{00000001-4AC1-427F-A783-E89CF9D74BF0}"/>
            </c:ext>
          </c:extLst>
        </c:ser>
        <c:dLbls>
          <c:showLegendKey val="0"/>
          <c:showVal val="0"/>
          <c:showCatName val="0"/>
          <c:showSerName val="0"/>
          <c:showPercent val="0"/>
          <c:showBubbleSize val="0"/>
        </c:dLbls>
        <c:gapWidth val="50"/>
        <c:overlap val="100"/>
        <c:axId val="208585064"/>
        <c:axId val="208585456"/>
      </c:barChart>
      <c:catAx>
        <c:axId val="208585064"/>
        <c:scaling>
          <c:orientation val="minMax"/>
        </c:scaling>
        <c:delete val="0"/>
        <c:axPos val="l"/>
        <c:numFmt formatCode="General" sourceLinked="1"/>
        <c:majorTickMark val="none"/>
        <c:minorTickMark val="none"/>
        <c:tickLblPos val="low"/>
        <c:spPr>
          <a:ln w="3175">
            <a:solidFill>
              <a:srgbClr val="C0C0C0"/>
            </a:solidFill>
            <a:prstDash val="solid"/>
          </a:ln>
        </c:spPr>
        <c:txPr>
          <a:bodyPr rot="0" vert="horz"/>
          <a:lstStyle/>
          <a:p>
            <a:pPr>
              <a:defRPr sz="800" b="0" i="0" u="none" strike="noStrike" baseline="0">
                <a:solidFill>
                  <a:srgbClr val="000000"/>
                </a:solidFill>
                <a:latin typeface="Calibri"/>
                <a:ea typeface="Calibri"/>
                <a:cs typeface="Calibri"/>
              </a:defRPr>
            </a:pPr>
            <a:endParaRPr lang="en-US"/>
          </a:p>
        </c:txPr>
        <c:crossAx val="208585456"/>
        <c:crosses val="autoZero"/>
        <c:auto val="1"/>
        <c:lblAlgn val="ctr"/>
        <c:lblOffset val="100"/>
        <c:tickLblSkip val="1"/>
        <c:noMultiLvlLbl val="0"/>
      </c:catAx>
      <c:valAx>
        <c:axId val="208585456"/>
        <c:scaling>
          <c:orientation val="minMax"/>
          <c:max val="0.12000000000000001"/>
          <c:min val="-0.12000000000000001"/>
        </c:scaling>
        <c:delete val="0"/>
        <c:axPos val="b"/>
        <c:numFmt formatCode="0%;0%" sourceLinked="0"/>
        <c:majorTickMark val="none"/>
        <c:minorTickMark val="none"/>
        <c:tickLblPos val="nextTo"/>
        <c:spPr>
          <a:ln w="6350">
            <a:noFill/>
          </a:ln>
        </c:spPr>
        <c:txPr>
          <a:bodyPr rot="0" vert="horz"/>
          <a:lstStyle/>
          <a:p>
            <a:pPr>
              <a:defRPr sz="800" b="0" i="0" u="none" strike="noStrike" baseline="0">
                <a:solidFill>
                  <a:srgbClr val="000000"/>
                </a:solidFill>
                <a:latin typeface="Calibri"/>
                <a:ea typeface="Calibri"/>
                <a:cs typeface="Calibri"/>
              </a:defRPr>
            </a:pPr>
            <a:endParaRPr lang="en-US"/>
          </a:p>
        </c:txPr>
        <c:crossAx val="208585064"/>
        <c:crosses val="autoZero"/>
        <c:crossBetween val="between"/>
        <c:majorUnit val="3.0000000000000006E-2"/>
      </c:valAx>
      <c:spPr>
        <a:noFill/>
        <a:ln w="25400">
          <a:noFill/>
        </a:ln>
      </c:spPr>
    </c:plotArea>
    <c:legend>
      <c:legendPos val="r"/>
      <c:layout>
        <c:manualLayout>
          <c:xMode val="edge"/>
          <c:yMode val="edge"/>
          <c:x val="0.7325268716410448"/>
          <c:y val="0.12020871189178277"/>
          <c:w val="0.2002805899262593"/>
          <c:h val="0.17981105727168717"/>
        </c:manualLayout>
      </c:layout>
      <c:overlay val="0"/>
      <c:spPr>
        <a:noFill/>
        <a:ln w="25400">
          <a:noFill/>
        </a:ln>
      </c:spPr>
      <c:txPr>
        <a:bodyPr/>
        <a:lstStyle/>
        <a:p>
          <a:pPr>
            <a:defRPr sz="800" b="0" i="0" u="none" strike="noStrike" baseline="0">
              <a:solidFill>
                <a:srgbClr val="000000"/>
              </a:solidFill>
              <a:latin typeface="Calibri"/>
              <a:ea typeface="Calibri"/>
              <a:cs typeface="Calibri"/>
            </a:defRPr>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48818897637795"/>
          <c:y val="2.8937762090083571E-2"/>
          <c:w val="0.83904355705536804"/>
          <c:h val="0.87576062690439571"/>
        </c:manualLayout>
      </c:layout>
      <c:barChart>
        <c:barDir val="bar"/>
        <c:grouping val="stacked"/>
        <c:varyColors val="0"/>
        <c:ser>
          <c:idx val="0"/>
          <c:order val="0"/>
          <c:tx>
            <c:strRef>
              <c:f>'Figures 3'!$M$29</c:f>
              <c:strCache>
                <c:ptCount val="1"/>
                <c:pt idx="0">
                  <c:v>Men</c:v>
                </c:pt>
              </c:strCache>
            </c:strRef>
          </c:tx>
          <c:spPr>
            <a:solidFill>
              <a:srgbClr val="C2A5CF"/>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3'!$X$30:$X$47</c:f>
              <c:numCache>
                <c:formatCode>#,##0.000</c:formatCode>
                <c:ptCount val="18"/>
                <c:pt idx="0">
                  <c:v>-7.2638363754552376E-2</c:v>
                </c:pt>
                <c:pt idx="1">
                  <c:v>-7.1921145240697343E-2</c:v>
                </c:pt>
                <c:pt idx="2">
                  <c:v>-7.2471554834769414E-2</c:v>
                </c:pt>
                <c:pt idx="3">
                  <c:v>-5.9285918111579163E-2</c:v>
                </c:pt>
                <c:pt idx="4">
                  <c:v>-4.3440999634485354E-2</c:v>
                </c:pt>
                <c:pt idx="5">
                  <c:v>-2.4875510486920435E-2</c:v>
                </c:pt>
                <c:pt idx="6">
                  <c:v>-2.8784936844232986E-2</c:v>
                </c:pt>
                <c:pt idx="7">
                  <c:v>-1.7957372884028378E-2</c:v>
                </c:pt>
                <c:pt idx="8">
                  <c:v>-2.415625613802978E-2</c:v>
                </c:pt>
                <c:pt idx="9">
                  <c:v>-1.2720035081344823E-2</c:v>
                </c:pt>
                <c:pt idx="10">
                  <c:v>-1.4924834142935916E-2</c:v>
                </c:pt>
                <c:pt idx="11">
                  <c:v>-3.8130593861613947E-3</c:v>
                </c:pt>
                <c:pt idx="12">
                  <c:v>-9.8594277500087951E-3</c:v>
                </c:pt>
                <c:pt idx="13">
                  <c:v>-1.7302335763918152E-3</c:v>
                </c:pt>
                <c:pt idx="14">
                  <c:v>-4.955249209908359E-3</c:v>
                </c:pt>
                <c:pt idx="15">
                  <c:v>-8.1601203585673053E-4</c:v>
                </c:pt>
                <c:pt idx="16">
                  <c:v>-1.5889610197123429E-3</c:v>
                </c:pt>
                <c:pt idx="17">
                  <c:v>-1.9722737981378463E-3</c:v>
                </c:pt>
              </c:numCache>
            </c:numRef>
          </c:val>
          <c:extLst>
            <c:ext xmlns:c16="http://schemas.microsoft.com/office/drawing/2014/chart" uri="{C3380CC4-5D6E-409C-BE32-E72D297353CC}">
              <c16:uniqueId val="{00000000-A57D-4A9E-A765-F23205F7F65E}"/>
            </c:ext>
          </c:extLst>
        </c:ser>
        <c:ser>
          <c:idx val="1"/>
          <c:order val="1"/>
          <c:tx>
            <c:strRef>
              <c:f>'Figures 3'!$L$29</c:f>
              <c:strCache>
                <c:ptCount val="1"/>
                <c:pt idx="0">
                  <c:v>Women</c:v>
                </c:pt>
              </c:strCache>
            </c:strRef>
          </c:tx>
          <c:spPr>
            <a:solidFill>
              <a:srgbClr val="1B7837"/>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3'!$W$30:$W$47</c:f>
              <c:numCache>
                <c:formatCode>#,##0.000</c:formatCode>
                <c:ptCount val="18"/>
                <c:pt idx="0">
                  <c:v>7.6196125314447818E-2</c:v>
                </c:pt>
                <c:pt idx="1">
                  <c:v>7.2096266125342923E-2</c:v>
                </c:pt>
                <c:pt idx="2">
                  <c:v>7.4999130400261918E-2</c:v>
                </c:pt>
                <c:pt idx="3">
                  <c:v>7.2555128947580524E-2</c:v>
                </c:pt>
                <c:pt idx="4">
                  <c:v>5.2160038966293856E-2</c:v>
                </c:pt>
                <c:pt idx="5">
                  <c:v>4.329789893907187E-2</c:v>
                </c:pt>
                <c:pt idx="6">
                  <c:v>2.8443477955181377E-2</c:v>
                </c:pt>
                <c:pt idx="7">
                  <c:v>2.2903804254913732E-2</c:v>
                </c:pt>
                <c:pt idx="8">
                  <c:v>2.491157766943548E-2</c:v>
                </c:pt>
                <c:pt idx="9">
                  <c:v>1.4784721395307045E-2</c:v>
                </c:pt>
                <c:pt idx="10">
                  <c:v>1.4003914910773515E-2</c:v>
                </c:pt>
                <c:pt idx="11">
                  <c:v>4.3010140854182295E-3</c:v>
                </c:pt>
                <c:pt idx="12">
                  <c:v>1.1564562976289647E-2</c:v>
                </c:pt>
                <c:pt idx="13">
                  <c:v>3.8955806226712501E-3</c:v>
                </c:pt>
                <c:pt idx="14">
                  <c:v>9.5308069600758046E-3</c:v>
                </c:pt>
                <c:pt idx="15">
                  <c:v>1.7250247176592412E-3</c:v>
                </c:pt>
                <c:pt idx="16">
                  <c:v>2.7435776627727482E-3</c:v>
                </c:pt>
                <c:pt idx="17">
                  <c:v>1.9752082795477886E-3</c:v>
                </c:pt>
              </c:numCache>
            </c:numRef>
          </c:val>
          <c:extLst>
            <c:ext xmlns:c16="http://schemas.microsoft.com/office/drawing/2014/chart" uri="{C3380CC4-5D6E-409C-BE32-E72D297353CC}">
              <c16:uniqueId val="{00000001-A57D-4A9E-A765-F23205F7F65E}"/>
            </c:ext>
          </c:extLst>
        </c:ser>
        <c:dLbls>
          <c:showLegendKey val="0"/>
          <c:showVal val="0"/>
          <c:showCatName val="0"/>
          <c:showSerName val="0"/>
          <c:showPercent val="0"/>
          <c:showBubbleSize val="0"/>
        </c:dLbls>
        <c:gapWidth val="50"/>
        <c:overlap val="100"/>
        <c:axId val="208586240"/>
        <c:axId val="208586632"/>
      </c:barChart>
      <c:catAx>
        <c:axId val="208586240"/>
        <c:scaling>
          <c:orientation val="minMax"/>
        </c:scaling>
        <c:delete val="0"/>
        <c:axPos val="l"/>
        <c:numFmt formatCode="General" sourceLinked="1"/>
        <c:majorTickMark val="none"/>
        <c:minorTickMark val="none"/>
        <c:tickLblPos val="low"/>
        <c:spPr>
          <a:ln w="3175">
            <a:solidFill>
              <a:srgbClr val="C0C0C0"/>
            </a:solidFill>
            <a:prstDash val="solid"/>
          </a:ln>
        </c:spPr>
        <c:txPr>
          <a:bodyPr rot="0" vert="horz"/>
          <a:lstStyle/>
          <a:p>
            <a:pPr>
              <a:defRPr sz="800" b="0" i="0" u="none" strike="noStrike" baseline="0">
                <a:solidFill>
                  <a:srgbClr val="000000"/>
                </a:solidFill>
                <a:latin typeface="Calibri"/>
                <a:ea typeface="Calibri"/>
                <a:cs typeface="Calibri"/>
              </a:defRPr>
            </a:pPr>
            <a:endParaRPr lang="en-US"/>
          </a:p>
        </c:txPr>
        <c:crossAx val="208586632"/>
        <c:crosses val="autoZero"/>
        <c:auto val="1"/>
        <c:lblAlgn val="ctr"/>
        <c:lblOffset val="100"/>
        <c:tickLblSkip val="1"/>
        <c:noMultiLvlLbl val="0"/>
      </c:catAx>
      <c:valAx>
        <c:axId val="208586632"/>
        <c:scaling>
          <c:orientation val="minMax"/>
          <c:max val="0.12000000000000001"/>
          <c:min val="-0.12000000000000001"/>
        </c:scaling>
        <c:delete val="0"/>
        <c:axPos val="b"/>
        <c:numFmt formatCode="0%;0%" sourceLinked="0"/>
        <c:majorTickMark val="none"/>
        <c:minorTickMark val="none"/>
        <c:tickLblPos val="nextTo"/>
        <c:spPr>
          <a:ln w="6350">
            <a:noFill/>
          </a:ln>
        </c:spPr>
        <c:txPr>
          <a:bodyPr rot="0" vert="horz"/>
          <a:lstStyle/>
          <a:p>
            <a:pPr>
              <a:defRPr sz="800" b="0" i="0" u="none" strike="noStrike" baseline="0">
                <a:solidFill>
                  <a:srgbClr val="000000"/>
                </a:solidFill>
                <a:latin typeface="Calibri"/>
                <a:ea typeface="Calibri"/>
                <a:cs typeface="Calibri"/>
              </a:defRPr>
            </a:pPr>
            <a:endParaRPr lang="en-US"/>
          </a:p>
        </c:txPr>
        <c:crossAx val="208586240"/>
        <c:crosses val="autoZero"/>
        <c:crossBetween val="between"/>
        <c:majorUnit val="3.0000000000000006E-2"/>
      </c:valAx>
      <c:spPr>
        <a:noFill/>
        <a:ln w="25400">
          <a:noFill/>
        </a:ln>
      </c:spPr>
    </c:plotArea>
    <c:legend>
      <c:legendPos val="r"/>
      <c:layout>
        <c:manualLayout>
          <c:xMode val="edge"/>
          <c:yMode val="edge"/>
          <c:x val="0.7325268716410448"/>
          <c:y val="0.12020871189178277"/>
          <c:w val="0.2002805899262593"/>
          <c:h val="0.17981105727168717"/>
        </c:manualLayout>
      </c:layout>
      <c:overlay val="0"/>
      <c:spPr>
        <a:noFill/>
        <a:ln w="25400">
          <a:noFill/>
        </a:ln>
      </c:spPr>
      <c:txPr>
        <a:bodyPr/>
        <a:lstStyle/>
        <a:p>
          <a:pPr>
            <a:defRPr sz="800" b="0" i="0" u="none" strike="noStrike" baseline="0">
              <a:solidFill>
                <a:srgbClr val="000000"/>
              </a:solidFill>
              <a:latin typeface="Calibri"/>
              <a:ea typeface="Calibri"/>
              <a:cs typeface="Calibri"/>
            </a:defRPr>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948818897637795"/>
          <c:y val="2.8937762090083571E-2"/>
          <c:w val="0.83904355705536804"/>
          <c:h val="0.87576062690439571"/>
        </c:manualLayout>
      </c:layout>
      <c:barChart>
        <c:barDir val="bar"/>
        <c:grouping val="stacked"/>
        <c:varyColors val="0"/>
        <c:ser>
          <c:idx val="0"/>
          <c:order val="0"/>
          <c:tx>
            <c:strRef>
              <c:f>'Figures 3'!$M$29</c:f>
              <c:strCache>
                <c:ptCount val="1"/>
                <c:pt idx="0">
                  <c:v>Men</c:v>
                </c:pt>
              </c:strCache>
            </c:strRef>
          </c:tx>
          <c:spPr>
            <a:solidFill>
              <a:srgbClr val="C2A5CF"/>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3'!$AC$30:$AC$47</c:f>
              <c:numCache>
                <c:formatCode>#,##0.000</c:formatCode>
                <c:ptCount val="18"/>
                <c:pt idx="0">
                  <c:v>-8.6862207006076053E-2</c:v>
                </c:pt>
                <c:pt idx="1">
                  <c:v>-9.5693340715706107E-2</c:v>
                </c:pt>
                <c:pt idx="2">
                  <c:v>-8.427466487262722E-2</c:v>
                </c:pt>
                <c:pt idx="3">
                  <c:v>-6.1492967953667994E-2</c:v>
                </c:pt>
                <c:pt idx="4">
                  <c:v>-2.3777700316549764E-2</c:v>
                </c:pt>
                <c:pt idx="5">
                  <c:v>-2.0156517275764885E-2</c:v>
                </c:pt>
                <c:pt idx="6">
                  <c:v>-2.1342091247598879E-2</c:v>
                </c:pt>
                <c:pt idx="7">
                  <c:v>-1.4424776616411389E-2</c:v>
                </c:pt>
                <c:pt idx="8">
                  <c:v>-2.721022047259803E-2</c:v>
                </c:pt>
                <c:pt idx="9">
                  <c:v>-1.0029529111795858E-2</c:v>
                </c:pt>
                <c:pt idx="10">
                  <c:v>-1.3510970951040785E-2</c:v>
                </c:pt>
                <c:pt idx="11">
                  <c:v>-9.1463800906321658E-3</c:v>
                </c:pt>
                <c:pt idx="12">
                  <c:v>-1.0610096422541552E-2</c:v>
                </c:pt>
                <c:pt idx="13">
                  <c:v>-1.7534740836125397E-3</c:v>
                </c:pt>
                <c:pt idx="14">
                  <c:v>-5.7901007963913516E-3</c:v>
                </c:pt>
                <c:pt idx="15">
                  <c:v>-1.1098792407604574E-3</c:v>
                </c:pt>
                <c:pt idx="16">
                  <c:v>-2.8322087022418E-3</c:v>
                </c:pt>
                <c:pt idx="17">
                  <c:v>-1.9378513591177585E-3</c:v>
                </c:pt>
              </c:numCache>
            </c:numRef>
          </c:val>
          <c:extLst>
            <c:ext xmlns:c16="http://schemas.microsoft.com/office/drawing/2014/chart" uri="{C3380CC4-5D6E-409C-BE32-E72D297353CC}">
              <c16:uniqueId val="{00000000-A522-4927-A76A-D3F96529157A}"/>
            </c:ext>
          </c:extLst>
        </c:ser>
        <c:ser>
          <c:idx val="1"/>
          <c:order val="1"/>
          <c:tx>
            <c:strRef>
              <c:f>'Figures 3'!$L$29</c:f>
              <c:strCache>
                <c:ptCount val="1"/>
                <c:pt idx="0">
                  <c:v>Women</c:v>
                </c:pt>
              </c:strCache>
            </c:strRef>
          </c:tx>
          <c:spPr>
            <a:solidFill>
              <a:srgbClr val="1B7837"/>
            </a:solidFill>
            <a:ln w="3175">
              <a:solidFill>
                <a:srgbClr val="000000"/>
              </a:solidFill>
              <a:prstDash val="solid"/>
            </a:ln>
          </c:spPr>
          <c:invertIfNegative val="0"/>
          <c:cat>
            <c:strRef>
              <c:f>'Figures 3'!$J$30:$J$47</c:f>
              <c:strCache>
                <c:ptCount val="18"/>
                <c:pt idx="0">
                  <c:v>0-4 </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80-84</c:v>
                </c:pt>
                <c:pt idx="17">
                  <c:v>85+</c:v>
                </c:pt>
              </c:strCache>
            </c:strRef>
          </c:cat>
          <c:val>
            <c:numRef>
              <c:f>'Figures 3'!$AB$30:$AB$47</c:f>
              <c:numCache>
                <c:formatCode>#,##0.000</c:formatCode>
                <c:ptCount val="18"/>
                <c:pt idx="0">
                  <c:v>8.1294411758983567E-2</c:v>
                </c:pt>
                <c:pt idx="1">
                  <c:v>9.2088346911445518E-2</c:v>
                </c:pt>
                <c:pt idx="2">
                  <c:v>8.5111096960594115E-2</c:v>
                </c:pt>
                <c:pt idx="3">
                  <c:v>4.6571586570083957E-2</c:v>
                </c:pt>
                <c:pt idx="4">
                  <c:v>3.0728275826462363E-2</c:v>
                </c:pt>
                <c:pt idx="5">
                  <c:v>3.0612670569301725E-2</c:v>
                </c:pt>
                <c:pt idx="6">
                  <c:v>3.0274021474998233E-2</c:v>
                </c:pt>
                <c:pt idx="7">
                  <c:v>2.4247081983666676E-2</c:v>
                </c:pt>
                <c:pt idx="8">
                  <c:v>2.2196085484073914E-2</c:v>
                </c:pt>
                <c:pt idx="9">
                  <c:v>1.0038805749123294E-2</c:v>
                </c:pt>
                <c:pt idx="10">
                  <c:v>1.7368557804885165E-2</c:v>
                </c:pt>
                <c:pt idx="11">
                  <c:v>4.4191230255430283E-3</c:v>
                </c:pt>
                <c:pt idx="12">
                  <c:v>9.4289471210054661E-3</c:v>
                </c:pt>
                <c:pt idx="13">
                  <c:v>3.7519282555134336E-3</c:v>
                </c:pt>
                <c:pt idx="14">
                  <c:v>1.0812501069031949E-2</c:v>
                </c:pt>
                <c:pt idx="15">
                  <c:v>3.2299309375968654E-3</c:v>
                </c:pt>
                <c:pt idx="16">
                  <c:v>4.7072676688747171E-3</c:v>
                </c:pt>
                <c:pt idx="17">
                  <c:v>1.1643835936815659E-3</c:v>
                </c:pt>
              </c:numCache>
            </c:numRef>
          </c:val>
          <c:extLst>
            <c:ext xmlns:c16="http://schemas.microsoft.com/office/drawing/2014/chart" uri="{C3380CC4-5D6E-409C-BE32-E72D297353CC}">
              <c16:uniqueId val="{00000001-A522-4927-A76A-D3F96529157A}"/>
            </c:ext>
          </c:extLst>
        </c:ser>
        <c:dLbls>
          <c:showLegendKey val="0"/>
          <c:showVal val="0"/>
          <c:showCatName val="0"/>
          <c:showSerName val="0"/>
          <c:showPercent val="0"/>
          <c:showBubbleSize val="0"/>
        </c:dLbls>
        <c:gapWidth val="50"/>
        <c:overlap val="100"/>
        <c:axId val="208587416"/>
        <c:axId val="208587808"/>
      </c:barChart>
      <c:catAx>
        <c:axId val="208587416"/>
        <c:scaling>
          <c:orientation val="minMax"/>
        </c:scaling>
        <c:delete val="0"/>
        <c:axPos val="l"/>
        <c:numFmt formatCode="General" sourceLinked="1"/>
        <c:majorTickMark val="none"/>
        <c:minorTickMark val="none"/>
        <c:tickLblPos val="low"/>
        <c:spPr>
          <a:ln w="3175">
            <a:solidFill>
              <a:srgbClr val="C0C0C0"/>
            </a:solidFill>
            <a:prstDash val="solid"/>
          </a:ln>
        </c:spPr>
        <c:txPr>
          <a:bodyPr rot="0" vert="horz"/>
          <a:lstStyle/>
          <a:p>
            <a:pPr>
              <a:defRPr sz="800" b="0" i="0" u="none" strike="noStrike" baseline="0">
                <a:solidFill>
                  <a:srgbClr val="000000"/>
                </a:solidFill>
                <a:latin typeface="Calibri"/>
                <a:ea typeface="Calibri"/>
                <a:cs typeface="Calibri"/>
              </a:defRPr>
            </a:pPr>
            <a:endParaRPr lang="en-US"/>
          </a:p>
        </c:txPr>
        <c:crossAx val="208587808"/>
        <c:crosses val="autoZero"/>
        <c:auto val="1"/>
        <c:lblAlgn val="ctr"/>
        <c:lblOffset val="100"/>
        <c:tickLblSkip val="1"/>
        <c:noMultiLvlLbl val="0"/>
      </c:catAx>
      <c:valAx>
        <c:axId val="208587808"/>
        <c:scaling>
          <c:orientation val="minMax"/>
          <c:max val="0.12000000000000001"/>
          <c:min val="-0.12000000000000001"/>
        </c:scaling>
        <c:delete val="0"/>
        <c:axPos val="b"/>
        <c:numFmt formatCode="0%;0%" sourceLinked="0"/>
        <c:majorTickMark val="none"/>
        <c:minorTickMark val="none"/>
        <c:tickLblPos val="nextTo"/>
        <c:spPr>
          <a:ln w="6350">
            <a:noFill/>
          </a:ln>
        </c:spPr>
        <c:txPr>
          <a:bodyPr rot="0" vert="horz"/>
          <a:lstStyle/>
          <a:p>
            <a:pPr>
              <a:defRPr sz="800" b="0" i="0" u="none" strike="noStrike" baseline="0">
                <a:solidFill>
                  <a:srgbClr val="000000"/>
                </a:solidFill>
                <a:latin typeface="Calibri"/>
                <a:ea typeface="Calibri"/>
                <a:cs typeface="Calibri"/>
              </a:defRPr>
            </a:pPr>
            <a:endParaRPr lang="en-US"/>
          </a:p>
        </c:txPr>
        <c:crossAx val="208587416"/>
        <c:crosses val="autoZero"/>
        <c:crossBetween val="between"/>
        <c:majorUnit val="3.0000000000000006E-2"/>
      </c:valAx>
      <c:spPr>
        <a:noFill/>
        <a:ln w="25400">
          <a:noFill/>
        </a:ln>
      </c:spPr>
    </c:plotArea>
    <c:legend>
      <c:legendPos val="r"/>
      <c:layout>
        <c:manualLayout>
          <c:xMode val="edge"/>
          <c:yMode val="edge"/>
          <c:x val="0.7325268716410448"/>
          <c:y val="0.12020871189178277"/>
          <c:w val="0.2002805899262593"/>
          <c:h val="0.17981105727168717"/>
        </c:manualLayout>
      </c:layout>
      <c:overlay val="0"/>
      <c:spPr>
        <a:noFill/>
        <a:ln w="25400">
          <a:noFill/>
        </a:ln>
      </c:spPr>
      <c:txPr>
        <a:bodyPr/>
        <a:lstStyle/>
        <a:p>
          <a:pPr>
            <a:defRPr sz="800" b="0" i="0" u="none" strike="noStrike" baseline="0">
              <a:solidFill>
                <a:srgbClr val="000000"/>
              </a:solidFill>
              <a:latin typeface="Calibri"/>
              <a:ea typeface="Calibri"/>
              <a:cs typeface="Calibri"/>
            </a:defRPr>
          </a:pPr>
          <a:endParaRPr lang="en-US"/>
        </a:p>
      </c:txPr>
    </c:legend>
    <c:plotVisOnly val="1"/>
    <c:dispBlanksAs val="gap"/>
    <c:showDLblsOverMax val="0"/>
  </c:chart>
  <c:spPr>
    <a:noFill/>
    <a:ln w="6350">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312261125647327"/>
          <c:y val="4.7495682210708115E-2"/>
          <c:w val="0.83386676560899764"/>
          <c:h val="0.74642640823743189"/>
        </c:manualLayout>
      </c:layout>
      <c:barChart>
        <c:barDir val="col"/>
        <c:grouping val="clustered"/>
        <c:varyColors val="0"/>
        <c:ser>
          <c:idx val="0"/>
          <c:order val="0"/>
          <c:tx>
            <c:strRef>
              <c:f>'Figures 3'!$B$27</c:f>
              <c:strCache>
                <c:ptCount val="1"/>
                <c:pt idx="0">
                  <c:v>2013</c:v>
                </c:pt>
              </c:strCache>
            </c:strRef>
          </c:tx>
          <c:spPr>
            <a:solidFill>
              <a:srgbClr val="4EB3D3"/>
            </a:solidFill>
            <a:ln w="6350">
              <a:solidFill>
                <a:schemeClr val="tx1"/>
              </a:solidFill>
            </a:ln>
            <a:effectLst/>
          </c:spPr>
          <c:invertIfNegative val="0"/>
          <c:dLbls>
            <c:dLbl>
              <c:idx val="1"/>
              <c:layout>
                <c:manualLayout>
                  <c:x val="-7.9365079365080089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10A-47CB-87ED-FE2482472E6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3'!$C$26:$F$26</c:f>
              <c:strCache>
                <c:ptCount val="4"/>
                <c:pt idx="0">
                  <c:v>Urban: Poor</c:v>
                </c:pt>
                <c:pt idx="1">
                  <c:v>Urban: Non-poor</c:v>
                </c:pt>
                <c:pt idx="2">
                  <c:v>Rural: Poor</c:v>
                </c:pt>
                <c:pt idx="3">
                  <c:v>Rural: Non-poor</c:v>
                </c:pt>
              </c:strCache>
            </c:strRef>
          </c:cat>
          <c:val>
            <c:numRef>
              <c:f>'Figures 3'!$C$27:$F$27</c:f>
              <c:numCache>
                <c:formatCode>#,##0</c:formatCode>
                <c:ptCount val="4"/>
                <c:pt idx="0">
                  <c:v>328.601</c:v>
                </c:pt>
                <c:pt idx="1">
                  <c:v>367.35599999999999</c:v>
                </c:pt>
                <c:pt idx="2">
                  <c:v>242.255</c:v>
                </c:pt>
                <c:pt idx="3">
                  <c:v>632.20399999999995</c:v>
                </c:pt>
              </c:numCache>
            </c:numRef>
          </c:val>
          <c:extLst>
            <c:ext xmlns:c16="http://schemas.microsoft.com/office/drawing/2014/chart" uri="{C3380CC4-5D6E-409C-BE32-E72D297353CC}">
              <c16:uniqueId val="{00000001-C10A-47CB-87ED-FE2482472E62}"/>
            </c:ext>
          </c:extLst>
        </c:ser>
        <c:ser>
          <c:idx val="1"/>
          <c:order val="1"/>
          <c:tx>
            <c:strRef>
              <c:f>'Figures 3'!$B$28</c:f>
              <c:strCache>
                <c:ptCount val="1"/>
                <c:pt idx="0">
                  <c:v>2016</c:v>
                </c:pt>
              </c:strCache>
            </c:strRef>
          </c:tx>
          <c:spPr>
            <a:solidFill>
              <a:srgbClr val="FC8D59"/>
            </a:solidFill>
            <a:ln w="6350">
              <a:solidFill>
                <a:schemeClr val="tx1"/>
              </a:solidFill>
            </a:ln>
            <a:effectLst/>
          </c:spPr>
          <c:invertIfNegative val="0"/>
          <c:dLbls>
            <c:dLbl>
              <c:idx val="0"/>
              <c:layout>
                <c:manualLayout>
                  <c:x val="1.1904761904761904E-2"/>
                  <c:y val="5.2790343773212681E-3"/>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10A-47CB-87ED-FE2482472E62}"/>
                </c:ext>
              </c:extLst>
            </c:dLbl>
            <c:dLbl>
              <c:idx val="1"/>
              <c:layout>
                <c:manualLayout>
                  <c:x val="4.2021564593227416E-3"/>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10A-47CB-87ED-FE2482472E62}"/>
                </c:ext>
              </c:extLst>
            </c:dLbl>
            <c:dLbl>
              <c:idx val="2"/>
              <c:layout>
                <c:manualLayout>
                  <c:x val="1.5873015873015872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10A-47CB-87ED-FE2482472E62}"/>
                </c:ext>
              </c:extLst>
            </c:dLbl>
            <c:dLbl>
              <c:idx val="3"/>
              <c:layout>
                <c:manualLayout>
                  <c:x val="1.1904761904761904E-2"/>
                  <c:y val="-4.8390589446559675E-17"/>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10A-47CB-87ED-FE2482472E62}"/>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3'!$C$26:$F$26</c:f>
              <c:strCache>
                <c:ptCount val="4"/>
                <c:pt idx="0">
                  <c:v>Urban: Poor</c:v>
                </c:pt>
                <c:pt idx="1">
                  <c:v>Urban: Non-poor</c:v>
                </c:pt>
                <c:pt idx="2">
                  <c:v>Rural: Poor</c:v>
                </c:pt>
                <c:pt idx="3">
                  <c:v>Rural: Non-poor</c:v>
                </c:pt>
              </c:strCache>
            </c:strRef>
          </c:cat>
          <c:val>
            <c:numRef>
              <c:f>'Figures 3'!$C$28:$F$28</c:f>
              <c:numCache>
                <c:formatCode>#,##0</c:formatCode>
                <c:ptCount val="4"/>
                <c:pt idx="0">
                  <c:v>227.43600000000001</c:v>
                </c:pt>
                <c:pt idx="1">
                  <c:v>454.89</c:v>
                </c:pt>
                <c:pt idx="2">
                  <c:v>237.70099999999999</c:v>
                </c:pt>
                <c:pt idx="3">
                  <c:v>276.98</c:v>
                </c:pt>
              </c:numCache>
            </c:numRef>
          </c:val>
          <c:extLst>
            <c:ext xmlns:c16="http://schemas.microsoft.com/office/drawing/2014/chart" uri="{C3380CC4-5D6E-409C-BE32-E72D297353CC}">
              <c16:uniqueId val="{00000006-C10A-47CB-87ED-FE2482472E62}"/>
            </c:ext>
          </c:extLst>
        </c:ser>
        <c:dLbls>
          <c:dLblPos val="outEnd"/>
          <c:showLegendKey val="0"/>
          <c:showVal val="1"/>
          <c:showCatName val="0"/>
          <c:showSerName val="0"/>
          <c:showPercent val="0"/>
          <c:showBubbleSize val="0"/>
        </c:dLbls>
        <c:gapWidth val="100"/>
        <c:axId val="208588200"/>
        <c:axId val="232277424"/>
      </c:barChart>
      <c:catAx>
        <c:axId val="208588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32277424"/>
        <c:crosses val="autoZero"/>
        <c:auto val="1"/>
        <c:lblAlgn val="ctr"/>
        <c:lblOffset val="100"/>
        <c:noMultiLvlLbl val="0"/>
      </c:catAx>
      <c:valAx>
        <c:axId val="2322774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Annual</a:t>
                </a:r>
                <a:r>
                  <a:rPr lang="en-US" baseline="0"/>
                  <a:t> value per capita (2011 USD PPP)</a:t>
                </a:r>
                <a:endParaRPr lang="en-US"/>
              </a:p>
            </c:rich>
          </c:tx>
          <c:layout>
            <c:manualLayout>
              <c:xMode val="edge"/>
              <c:yMode val="edge"/>
              <c:x val="9.3238345206849143E-4"/>
              <c:y val="4.0491452991452993E-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588200"/>
        <c:crosses val="autoZero"/>
        <c:crossBetween val="between"/>
      </c:valAx>
      <c:spPr>
        <a:noFill/>
        <a:ln>
          <a:noFill/>
        </a:ln>
        <a:effectLst/>
      </c:spPr>
    </c:plotArea>
    <c:legend>
      <c:legendPos val="b"/>
      <c:layout>
        <c:manualLayout>
          <c:xMode val="edge"/>
          <c:yMode val="edge"/>
          <c:x val="0.29078931358745719"/>
          <c:y val="0.93235173637977331"/>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528936579685772"/>
          <c:y val="2.5058222542459114E-2"/>
          <c:w val="0.81578662549738101"/>
          <c:h val="0.76477607911234213"/>
        </c:manualLayout>
      </c:layout>
      <c:barChart>
        <c:barDir val="col"/>
        <c:grouping val="clustered"/>
        <c:varyColors val="0"/>
        <c:ser>
          <c:idx val="0"/>
          <c:order val="0"/>
          <c:tx>
            <c:strRef>
              <c:f>'Figures 4'!$B$4</c:f>
              <c:strCache>
                <c:ptCount val="1"/>
                <c:pt idx="0">
                  <c:v>2013</c:v>
                </c:pt>
              </c:strCache>
            </c:strRef>
          </c:tx>
          <c:spPr>
            <a:solidFill>
              <a:srgbClr val="CCEBC5"/>
            </a:solidFill>
            <a:ln w="6350">
              <a:solidFill>
                <a:schemeClr val="tx1"/>
              </a:solidFill>
            </a:ln>
            <a:effectLst/>
          </c:spPr>
          <c:invertIfNegative val="0"/>
          <c:dLbls>
            <c:dLbl>
              <c:idx val="2"/>
              <c:layout>
                <c:manualLayout>
                  <c:x val="-1.1037527593818985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4A4-4FCC-8EE2-AD341223B68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4'!$C$3:$F$3</c:f>
              <c:strCache>
                <c:ptCount val="4"/>
                <c:pt idx="0">
                  <c:v>Urban: Poor</c:v>
                </c:pt>
                <c:pt idx="1">
                  <c:v>Urban: Non-poor</c:v>
                </c:pt>
                <c:pt idx="2">
                  <c:v>Rural: Poor</c:v>
                </c:pt>
                <c:pt idx="3">
                  <c:v>Rural: Non-poor</c:v>
                </c:pt>
              </c:strCache>
            </c:strRef>
          </c:cat>
          <c:val>
            <c:numRef>
              <c:f>'Figures 4'!$C$4:$F$4</c:f>
              <c:numCache>
                <c:formatCode>0</c:formatCode>
                <c:ptCount val="4"/>
                <c:pt idx="0">
                  <c:v>56.6</c:v>
                </c:pt>
                <c:pt idx="1">
                  <c:v>61</c:v>
                </c:pt>
                <c:pt idx="2">
                  <c:v>52</c:v>
                </c:pt>
                <c:pt idx="3">
                  <c:v>56.9</c:v>
                </c:pt>
              </c:numCache>
            </c:numRef>
          </c:val>
          <c:extLst>
            <c:ext xmlns:c16="http://schemas.microsoft.com/office/drawing/2014/chart" uri="{C3380CC4-5D6E-409C-BE32-E72D297353CC}">
              <c16:uniqueId val="{00000001-84A4-4FCC-8EE2-AD341223B689}"/>
            </c:ext>
          </c:extLst>
        </c:ser>
        <c:ser>
          <c:idx val="1"/>
          <c:order val="1"/>
          <c:tx>
            <c:strRef>
              <c:f>'Figures 4'!$B$5</c:f>
              <c:strCache>
                <c:ptCount val="1"/>
                <c:pt idx="0">
                  <c:v>2016</c:v>
                </c:pt>
              </c:strCache>
            </c:strRef>
          </c:tx>
          <c:spPr>
            <a:solidFill>
              <a:srgbClr val="D7301F"/>
            </a:solidFill>
            <a:ln w="6350">
              <a:solidFill>
                <a:schemeClr val="tx1"/>
              </a:solidFill>
            </a:ln>
            <a:effectLst/>
          </c:spPr>
          <c:invertIfNegative val="0"/>
          <c:dLbls>
            <c:dLbl>
              <c:idx val="2"/>
              <c:layout>
                <c:manualLayout>
                  <c:x val="1.4716703458425313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4A4-4FCC-8EE2-AD341223B68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4'!$C$3:$F$3</c:f>
              <c:strCache>
                <c:ptCount val="4"/>
                <c:pt idx="0">
                  <c:v>Urban: Poor</c:v>
                </c:pt>
                <c:pt idx="1">
                  <c:v>Urban: Non-poor</c:v>
                </c:pt>
                <c:pt idx="2">
                  <c:v>Rural: Poor</c:v>
                </c:pt>
                <c:pt idx="3">
                  <c:v>Rural: Non-poor</c:v>
                </c:pt>
              </c:strCache>
            </c:strRef>
          </c:cat>
          <c:val>
            <c:numRef>
              <c:f>'Figures 4'!$C$5:$F$5</c:f>
              <c:numCache>
                <c:formatCode>0</c:formatCode>
                <c:ptCount val="4"/>
                <c:pt idx="0">
                  <c:v>62</c:v>
                </c:pt>
                <c:pt idx="1">
                  <c:v>66.3</c:v>
                </c:pt>
                <c:pt idx="2">
                  <c:v>44.2</c:v>
                </c:pt>
                <c:pt idx="3">
                  <c:v>54</c:v>
                </c:pt>
              </c:numCache>
            </c:numRef>
          </c:val>
          <c:extLst>
            <c:ext xmlns:c16="http://schemas.microsoft.com/office/drawing/2014/chart" uri="{C3380CC4-5D6E-409C-BE32-E72D297353CC}">
              <c16:uniqueId val="{00000003-84A4-4FCC-8EE2-AD341223B689}"/>
            </c:ext>
          </c:extLst>
        </c:ser>
        <c:dLbls>
          <c:dLblPos val="outEnd"/>
          <c:showLegendKey val="0"/>
          <c:showVal val="1"/>
          <c:showCatName val="0"/>
          <c:showSerName val="0"/>
          <c:showPercent val="0"/>
          <c:showBubbleSize val="0"/>
        </c:dLbls>
        <c:gapWidth val="100"/>
        <c:axId val="208423888"/>
        <c:axId val="208424280"/>
      </c:barChart>
      <c:catAx>
        <c:axId val="208423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424280"/>
        <c:crosses val="autoZero"/>
        <c:auto val="1"/>
        <c:lblAlgn val="ctr"/>
        <c:lblOffset val="100"/>
        <c:noMultiLvlLbl val="0"/>
      </c:catAx>
      <c:valAx>
        <c:axId val="20842428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 of population aged 6-25</a:t>
                </a:r>
              </a:p>
            </c:rich>
          </c:tx>
          <c:layout>
            <c:manualLayout>
              <c:xMode val="edge"/>
              <c:yMode val="edge"/>
              <c:x val="3.9019177431203274E-3"/>
              <c:y val="0.1388090878488553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08423888"/>
        <c:crosses val="autoZero"/>
        <c:crossBetween val="between"/>
      </c:valAx>
      <c:spPr>
        <a:noFill/>
        <a:ln>
          <a:noFill/>
        </a:ln>
        <a:effectLst/>
      </c:spPr>
    </c:plotArea>
    <c:legend>
      <c:legendPos val="b"/>
      <c:layout>
        <c:manualLayout>
          <c:xMode val="edge"/>
          <c:yMode val="edge"/>
          <c:x val="0.29078931358745719"/>
          <c:y val="0.93235173637977331"/>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36015184703584"/>
          <c:y val="4.7495682210708115E-2"/>
          <c:w val="0.84948314968770033"/>
          <c:h val="0.75049564407057734"/>
        </c:manualLayout>
      </c:layout>
      <c:barChart>
        <c:barDir val="col"/>
        <c:grouping val="clustered"/>
        <c:varyColors val="0"/>
        <c:ser>
          <c:idx val="0"/>
          <c:order val="0"/>
          <c:tx>
            <c:strRef>
              <c:f>'Figures 4'!$I$4</c:f>
              <c:strCache>
                <c:ptCount val="1"/>
                <c:pt idx="0">
                  <c:v>2013</c:v>
                </c:pt>
              </c:strCache>
            </c:strRef>
          </c:tx>
          <c:spPr>
            <a:solidFill>
              <a:srgbClr val="4EB3D3"/>
            </a:solidFill>
            <a:ln w="6350">
              <a:solidFill>
                <a:schemeClr val="tx1"/>
              </a:solidFill>
            </a:ln>
            <a:effectLst/>
          </c:spPr>
          <c:invertIfNegative val="0"/>
          <c:dLbls>
            <c:dLbl>
              <c:idx val="2"/>
              <c:layout>
                <c:manualLayout>
                  <c:x val="-1.1037527593818985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788-42C9-A628-BA957C259AA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4'!$J$3:$M$3</c:f>
              <c:strCache>
                <c:ptCount val="4"/>
                <c:pt idx="0">
                  <c:v>Urban: Poor</c:v>
                </c:pt>
                <c:pt idx="1">
                  <c:v>Urban: Non-poor</c:v>
                </c:pt>
                <c:pt idx="2">
                  <c:v>Rural: Poor</c:v>
                </c:pt>
                <c:pt idx="3">
                  <c:v>Rural: Non-poor</c:v>
                </c:pt>
              </c:strCache>
            </c:strRef>
          </c:cat>
          <c:val>
            <c:numRef>
              <c:f>'Figures 4'!$J$4:$M$4</c:f>
              <c:numCache>
                <c:formatCode>0</c:formatCode>
                <c:ptCount val="4"/>
                <c:pt idx="0">
                  <c:v>47.3</c:v>
                </c:pt>
                <c:pt idx="1">
                  <c:v>39.9</c:v>
                </c:pt>
                <c:pt idx="2">
                  <c:v>54.3</c:v>
                </c:pt>
                <c:pt idx="3">
                  <c:v>51.2</c:v>
                </c:pt>
              </c:numCache>
            </c:numRef>
          </c:val>
          <c:extLst>
            <c:ext xmlns:c16="http://schemas.microsoft.com/office/drawing/2014/chart" uri="{C3380CC4-5D6E-409C-BE32-E72D297353CC}">
              <c16:uniqueId val="{00000001-D788-42C9-A628-BA957C259AA7}"/>
            </c:ext>
          </c:extLst>
        </c:ser>
        <c:ser>
          <c:idx val="1"/>
          <c:order val="1"/>
          <c:tx>
            <c:strRef>
              <c:f>'Figures 4'!$I$5</c:f>
              <c:strCache>
                <c:ptCount val="1"/>
                <c:pt idx="0">
                  <c:v>2016</c:v>
                </c:pt>
              </c:strCache>
            </c:strRef>
          </c:tx>
          <c:spPr>
            <a:solidFill>
              <a:srgbClr val="FDBB84"/>
            </a:solidFill>
            <a:ln w="6350">
              <a:solidFill>
                <a:schemeClr val="tx1"/>
              </a:solidFill>
            </a:ln>
            <a:effectLst/>
          </c:spPr>
          <c:invertIfNegative val="0"/>
          <c:dLbls>
            <c:dLbl>
              <c:idx val="2"/>
              <c:layout>
                <c:manualLayout>
                  <c:x val="1.4716703458425313E-2"/>
                  <c:y val="0"/>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788-42C9-A628-BA957C259AA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'Figures 4'!$J$3:$M$3</c:f>
              <c:strCache>
                <c:ptCount val="4"/>
                <c:pt idx="0">
                  <c:v>Urban: Poor</c:v>
                </c:pt>
                <c:pt idx="1">
                  <c:v>Urban: Non-poor</c:v>
                </c:pt>
                <c:pt idx="2">
                  <c:v>Rural: Poor</c:v>
                </c:pt>
                <c:pt idx="3">
                  <c:v>Rural: Non-poor</c:v>
                </c:pt>
              </c:strCache>
            </c:strRef>
          </c:cat>
          <c:val>
            <c:numRef>
              <c:f>'Figures 4'!$J$5:$M$5</c:f>
              <c:numCache>
                <c:formatCode>0</c:formatCode>
                <c:ptCount val="4"/>
                <c:pt idx="0">
                  <c:v>44.1</c:v>
                </c:pt>
                <c:pt idx="1">
                  <c:v>37</c:v>
                </c:pt>
                <c:pt idx="2">
                  <c:v>64.7</c:v>
                </c:pt>
                <c:pt idx="3">
                  <c:v>54.9</c:v>
                </c:pt>
              </c:numCache>
            </c:numRef>
          </c:val>
          <c:extLst>
            <c:ext xmlns:c16="http://schemas.microsoft.com/office/drawing/2014/chart" uri="{C3380CC4-5D6E-409C-BE32-E72D297353CC}">
              <c16:uniqueId val="{00000003-D788-42C9-A628-BA957C259AA7}"/>
            </c:ext>
          </c:extLst>
        </c:ser>
        <c:dLbls>
          <c:dLblPos val="outEnd"/>
          <c:showLegendKey val="0"/>
          <c:showVal val="1"/>
          <c:showCatName val="0"/>
          <c:showSerName val="0"/>
          <c:showPercent val="0"/>
          <c:showBubbleSize val="0"/>
        </c:dLbls>
        <c:gapWidth val="100"/>
        <c:axId val="232278208"/>
        <c:axId val="232278600"/>
      </c:barChart>
      <c:catAx>
        <c:axId val="232278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32278600"/>
        <c:crosses val="autoZero"/>
        <c:auto val="1"/>
        <c:lblAlgn val="ctr"/>
        <c:lblOffset val="100"/>
        <c:noMultiLvlLbl val="0"/>
      </c:catAx>
      <c:valAx>
        <c:axId val="232278600"/>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r>
                  <a:rPr lang="en-US"/>
                  <a:t>% of total people with no education</a:t>
                </a:r>
              </a:p>
            </c:rich>
          </c:tx>
          <c:layout>
            <c:manualLayout>
              <c:xMode val="edge"/>
              <c:yMode val="edge"/>
              <c:x val="3.7719171932308268E-3"/>
              <c:y val="9.0701046409096084E-2"/>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crossAx val="232278208"/>
        <c:crosses val="autoZero"/>
        <c:crossBetween val="between"/>
      </c:valAx>
      <c:spPr>
        <a:noFill/>
        <a:ln>
          <a:noFill/>
        </a:ln>
        <a:effectLst/>
      </c:spPr>
    </c:plotArea>
    <c:legend>
      <c:legendPos val="b"/>
      <c:layout>
        <c:manualLayout>
          <c:xMode val="edge"/>
          <c:yMode val="edge"/>
          <c:x val="0.27094800649918765"/>
          <c:y val="0.93235160508782555"/>
          <c:w val="0.45055709095965651"/>
          <c:h val="6.7648263620226662E-2"/>
        </c:manualLayout>
      </c:layout>
      <c:overlay val="0"/>
      <c:spPr>
        <a:no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sz="8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_rels/drawing4.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drawing1.xml><?xml version="1.0" encoding="utf-8"?>
<xdr:wsDr xmlns:xdr="http://schemas.openxmlformats.org/drawingml/2006/spreadsheetDrawing" xmlns:a="http://schemas.openxmlformats.org/drawingml/2006/main">
  <xdr:twoCellAnchor>
    <xdr:from>
      <xdr:col>0</xdr:col>
      <xdr:colOff>381000</xdr:colOff>
      <xdr:row>24</xdr:row>
      <xdr:rowOff>114300</xdr:rowOff>
    </xdr:from>
    <xdr:to>
      <xdr:col>6</xdr:col>
      <xdr:colOff>91440</xdr:colOff>
      <xdr:row>37</xdr:row>
      <xdr:rowOff>114300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38100</xdr:colOff>
      <xdr:row>10</xdr:row>
      <xdr:rowOff>0</xdr:rowOff>
    </xdr:from>
    <xdr:to>
      <xdr:col>6</xdr:col>
      <xdr:colOff>190500</xdr:colOff>
      <xdr:row>22</xdr:row>
      <xdr:rowOff>167640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11</xdr:row>
      <xdr:rowOff>0</xdr:rowOff>
    </xdr:from>
    <xdr:to>
      <xdr:col>12</xdr:col>
      <xdr:colOff>152400</xdr:colOff>
      <xdr:row>23</xdr:row>
      <xdr:rowOff>167640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0</xdr:colOff>
      <xdr:row>10</xdr:row>
      <xdr:rowOff>0</xdr:rowOff>
    </xdr:from>
    <xdr:to>
      <xdr:col>19</xdr:col>
      <xdr:colOff>152400</xdr:colOff>
      <xdr:row>22</xdr:row>
      <xdr:rowOff>167640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0</xdr:colOff>
      <xdr:row>10</xdr:row>
      <xdr:rowOff>0</xdr:rowOff>
    </xdr:from>
    <xdr:to>
      <xdr:col>25</xdr:col>
      <xdr:colOff>152400</xdr:colOff>
      <xdr:row>22</xdr:row>
      <xdr:rowOff>167640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5</xdr:row>
      <xdr:rowOff>1345</xdr:rowOff>
    </xdr:from>
    <xdr:to>
      <xdr:col>12</xdr:col>
      <xdr:colOff>228600</xdr:colOff>
      <xdr:row>18</xdr:row>
      <xdr:rowOff>1345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228600</xdr:colOff>
      <xdr:row>5</xdr:row>
      <xdr:rowOff>53340</xdr:rowOff>
    </xdr:from>
    <xdr:to>
      <xdr:col>18</xdr:col>
      <xdr:colOff>381000</xdr:colOff>
      <xdr:row>18</xdr:row>
      <xdr:rowOff>53340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7</xdr:col>
      <xdr:colOff>24130</xdr:colOff>
      <xdr:row>9</xdr:row>
      <xdr:rowOff>27940</xdr:rowOff>
    </xdr:from>
    <xdr:to>
      <xdr:col>12</xdr:col>
      <xdr:colOff>176530</xdr:colOff>
      <xdr:row>22</xdr:row>
      <xdr:rowOff>74557</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9</xdr:row>
      <xdr:rowOff>22860</xdr:rowOff>
    </xdr:from>
    <xdr:to>
      <xdr:col>6</xdr:col>
      <xdr:colOff>152400</xdr:colOff>
      <xdr:row>22</xdr:row>
      <xdr:rowOff>69477</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0</xdr:colOff>
      <xdr:row>10</xdr:row>
      <xdr:rowOff>0</xdr:rowOff>
    </xdr:from>
    <xdr:to>
      <xdr:col>19</xdr:col>
      <xdr:colOff>152400</xdr:colOff>
      <xdr:row>23</xdr:row>
      <xdr:rowOff>46616</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0</xdr:colOff>
      <xdr:row>10</xdr:row>
      <xdr:rowOff>0</xdr:rowOff>
    </xdr:from>
    <xdr:to>
      <xdr:col>26</xdr:col>
      <xdr:colOff>152400</xdr:colOff>
      <xdr:row>23</xdr:row>
      <xdr:rowOff>46616</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27</xdr:col>
      <xdr:colOff>0</xdr:colOff>
      <xdr:row>10</xdr:row>
      <xdr:rowOff>0</xdr:rowOff>
    </xdr:from>
    <xdr:to>
      <xdr:col>32</xdr:col>
      <xdr:colOff>152400</xdr:colOff>
      <xdr:row>23</xdr:row>
      <xdr:rowOff>46616</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548640</xdr:colOff>
      <xdr:row>50</xdr:row>
      <xdr:rowOff>30479</xdr:rowOff>
    </xdr:from>
    <xdr:to>
      <xdr:col>14</xdr:col>
      <xdr:colOff>91440</xdr:colOff>
      <xdr:row>63</xdr:row>
      <xdr:rowOff>77096</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15</xdr:col>
      <xdr:colOff>0</xdr:colOff>
      <xdr:row>49</xdr:row>
      <xdr:rowOff>179293</xdr:rowOff>
    </xdr:from>
    <xdr:to>
      <xdr:col>20</xdr:col>
      <xdr:colOff>152400</xdr:colOff>
      <xdr:row>63</xdr:row>
      <xdr:rowOff>46616</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20</xdr:col>
      <xdr:colOff>555812</xdr:colOff>
      <xdr:row>50</xdr:row>
      <xdr:rowOff>8964</xdr:rowOff>
    </xdr:from>
    <xdr:to>
      <xdr:col>26</xdr:col>
      <xdr:colOff>98612</xdr:colOff>
      <xdr:row>63</xdr:row>
      <xdr:rowOff>55581</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27</xdr:col>
      <xdr:colOff>71718</xdr:colOff>
      <xdr:row>50</xdr:row>
      <xdr:rowOff>89647</xdr:rowOff>
    </xdr:from>
    <xdr:to>
      <xdr:col>32</xdr:col>
      <xdr:colOff>224118</xdr:colOff>
      <xdr:row>63</xdr:row>
      <xdr:rowOff>136264</xdr:rowOff>
    </xdr:to>
    <xdr:graphicFrame macro="">
      <xdr:nvGraphicFramePr>
        <xdr:cNvPr id="16"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114300</xdr:colOff>
      <xdr:row>33</xdr:row>
      <xdr:rowOff>143510</xdr:rowOff>
    </xdr:from>
    <xdr:to>
      <xdr:col>6</xdr:col>
      <xdr:colOff>266700</xdr:colOff>
      <xdr:row>46</xdr:row>
      <xdr:rowOff>143510</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13</xdr:row>
      <xdr:rowOff>0</xdr:rowOff>
    </xdr:from>
    <xdr:to>
      <xdr:col>6</xdr:col>
      <xdr:colOff>137459</xdr:colOff>
      <xdr:row>25</xdr:row>
      <xdr:rowOff>136263</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22411</xdr:colOff>
      <xdr:row>11</xdr:row>
      <xdr:rowOff>149412</xdr:rowOff>
    </xdr:from>
    <xdr:to>
      <xdr:col>13</xdr:col>
      <xdr:colOff>68430</xdr:colOff>
      <xdr:row>24</xdr:row>
      <xdr:rowOff>98911</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229"/>
  <sheetViews>
    <sheetView tabSelected="1" workbookViewId="0"/>
  </sheetViews>
  <sheetFormatPr defaultRowHeight="14.5" x14ac:dyDescent="0.35"/>
  <sheetData>
    <row r="1" spans="1:52" x14ac:dyDescent="0.35">
      <c r="A1" s="1" t="s">
        <v>647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52" ht="15" thickBot="1" x14ac:dyDescent="0.4">
      <c r="A2" s="1"/>
      <c r="B2" s="49" t="s">
        <v>1303</v>
      </c>
      <c r="C2" s="49"/>
      <c r="D2" s="49"/>
      <c r="E2" s="49"/>
      <c r="F2" s="49"/>
      <c r="G2" s="49"/>
      <c r="H2" s="49"/>
      <c r="I2" s="49"/>
      <c r="J2" s="49"/>
      <c r="K2" s="4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row>
    <row r="3" spans="1:52" ht="45.5" customHeight="1" thickTop="1" x14ac:dyDescent="0.35">
      <c r="A3" s="1"/>
      <c r="B3" s="50" t="s">
        <v>2228</v>
      </c>
      <c r="C3" s="50"/>
      <c r="D3" s="50"/>
      <c r="E3" s="50"/>
      <c r="F3" s="50"/>
      <c r="G3" s="50"/>
      <c r="H3" s="50"/>
      <c r="I3" s="50"/>
      <c r="J3" s="50"/>
      <c r="K3" s="50"/>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row>
    <row r="4" spans="1:52" ht="6.65" customHeight="1" x14ac:dyDescent="0.3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row>
    <row r="5" spans="1:52" ht="36" customHeight="1" x14ac:dyDescent="0.35">
      <c r="A5" s="1"/>
      <c r="B5" s="50" t="s">
        <v>2229</v>
      </c>
      <c r="C5" s="50"/>
      <c r="D5" s="50"/>
      <c r="E5" s="50"/>
      <c r="F5" s="50"/>
      <c r="G5" s="50"/>
      <c r="H5" s="50"/>
      <c r="I5" s="50"/>
      <c r="J5" s="50"/>
      <c r="K5" s="50"/>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row>
    <row r="6" spans="1:52" ht="6.65" customHeight="1" x14ac:dyDescent="0.35">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row>
    <row r="7" spans="1:52" x14ac:dyDescent="0.35">
      <c r="A7" s="1"/>
      <c r="B7" s="1" t="s">
        <v>1304</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row>
    <row r="8" spans="1:52" ht="6.65" customHeight="1" x14ac:dyDescent="0.3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row>
    <row r="9" spans="1:52" ht="15" thickBot="1" x14ac:dyDescent="0.4">
      <c r="A9" s="1"/>
      <c r="B9" s="49" t="s">
        <v>1305</v>
      </c>
      <c r="C9" s="49"/>
      <c r="D9" s="49"/>
      <c r="E9" s="49"/>
      <c r="F9" s="49"/>
      <c r="G9" s="49"/>
      <c r="H9" s="49"/>
      <c r="I9" s="49"/>
      <c r="J9" s="49"/>
      <c r="K9" s="49"/>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row>
    <row r="10" spans="1:52" ht="15" thickTop="1" x14ac:dyDescent="0.35">
      <c r="A10" s="1"/>
      <c r="B10" s="6" t="s">
        <v>1307</v>
      </c>
      <c r="C10" s="1"/>
      <c r="D10" s="1"/>
      <c r="E10" s="1"/>
      <c r="F10" s="1"/>
      <c r="G10" s="1"/>
      <c r="H10" s="1"/>
      <c r="I10" s="7" t="s">
        <v>1313</v>
      </c>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row>
    <row r="11" spans="1:52" ht="6.65" customHeight="1" x14ac:dyDescent="0.3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row>
    <row r="12" spans="1:52" x14ac:dyDescent="0.35">
      <c r="A12" s="1"/>
      <c r="B12" s="6" t="s">
        <v>1306</v>
      </c>
      <c r="C12" s="1"/>
      <c r="D12" s="1"/>
      <c r="E12" s="1"/>
      <c r="F12" s="1"/>
      <c r="G12" s="1"/>
      <c r="H12" s="1"/>
      <c r="I12" s="7" t="s">
        <v>1310</v>
      </c>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row>
    <row r="13" spans="1:52" ht="6.65" customHeight="1" x14ac:dyDescent="0.3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row>
    <row r="14" spans="1:52" x14ac:dyDescent="0.35">
      <c r="A14" s="1"/>
      <c r="B14" s="6" t="s">
        <v>1308</v>
      </c>
      <c r="C14" s="1"/>
      <c r="D14" s="1"/>
      <c r="E14" s="1"/>
      <c r="F14" s="1"/>
      <c r="G14" s="1"/>
      <c r="H14" s="1"/>
      <c r="I14" s="7" t="s">
        <v>1311</v>
      </c>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row>
    <row r="15" spans="1:52" ht="6.65" customHeight="1"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row>
    <row r="16" spans="1:52" x14ac:dyDescent="0.35">
      <c r="A16" s="1"/>
      <c r="B16" s="6" t="s">
        <v>1309</v>
      </c>
      <c r="C16" s="1"/>
      <c r="D16" s="1"/>
      <c r="E16" s="1"/>
      <c r="F16" s="1"/>
      <c r="G16" s="1"/>
      <c r="H16" s="1"/>
      <c r="I16" s="7" t="s">
        <v>1312</v>
      </c>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row>
    <row r="17" spans="1:52" ht="6.65" customHeight="1"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row>
    <row r="18" spans="1:52" x14ac:dyDescent="0.35">
      <c r="A18" s="1"/>
      <c r="B18" s="6" t="s">
        <v>2122</v>
      </c>
      <c r="C18" s="1"/>
      <c r="D18" s="1"/>
      <c r="E18" s="1"/>
      <c r="F18" s="1"/>
      <c r="G18" s="1"/>
      <c r="H18" s="1"/>
      <c r="I18" s="7" t="s">
        <v>2121</v>
      </c>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row>
    <row r="19" spans="1:52" ht="6.65" customHeight="1" x14ac:dyDescent="0.3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row>
    <row r="20" spans="1:52" x14ac:dyDescent="0.35">
      <c r="A20" s="1"/>
      <c r="B20" s="6" t="s">
        <v>1618</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row>
    <row r="21" spans="1:52" x14ac:dyDescent="0.35">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row>
    <row r="22" spans="1:52" x14ac:dyDescent="0.35">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row>
    <row r="23" spans="1:52" x14ac:dyDescent="0.35">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row>
    <row r="24" spans="1:52"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row>
    <row r="25" spans="1:52" x14ac:dyDescent="0.3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row>
    <row r="26" spans="1:52" x14ac:dyDescent="0.3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row>
    <row r="27" spans="1:52" x14ac:dyDescent="0.35">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row>
    <row r="28" spans="1:52" x14ac:dyDescent="0.3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row>
    <row r="29" spans="1:52" x14ac:dyDescent="0.3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row>
    <row r="30" spans="1:52" x14ac:dyDescent="0.3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row>
    <row r="31" spans="1:52" x14ac:dyDescent="0.3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row>
    <row r="32" spans="1:52" x14ac:dyDescent="0.3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row>
    <row r="33" spans="1:52" x14ac:dyDescent="0.3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row>
    <row r="34" spans="1:52" x14ac:dyDescent="0.3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row>
    <row r="35" spans="1:52" x14ac:dyDescent="0.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row>
    <row r="36" spans="1:52" x14ac:dyDescent="0.3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row>
    <row r="37" spans="1:52" x14ac:dyDescent="0.3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row>
    <row r="38" spans="1:52" x14ac:dyDescent="0.3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row>
    <row r="39" spans="1:52" x14ac:dyDescent="0.3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row>
    <row r="40" spans="1:52" x14ac:dyDescent="0.3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row>
    <row r="41" spans="1:52" x14ac:dyDescent="0.3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row>
    <row r="42" spans="1:52" x14ac:dyDescent="0.3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row>
    <row r="43" spans="1:52" x14ac:dyDescent="0.3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row>
    <row r="44" spans="1:52" x14ac:dyDescent="0.3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row>
    <row r="45" spans="1:52" x14ac:dyDescent="0.3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row>
    <row r="46" spans="1:52" x14ac:dyDescent="0.3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row>
    <row r="47" spans="1:52" x14ac:dyDescent="0.3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row>
    <row r="48" spans="1:52" x14ac:dyDescent="0.3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row>
    <row r="49" spans="1:52" x14ac:dyDescent="0.3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row>
    <row r="50" spans="1:52" x14ac:dyDescent="0.3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row>
    <row r="51" spans="1:52" x14ac:dyDescent="0.3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row>
    <row r="52" spans="1:52" x14ac:dyDescent="0.3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row>
    <row r="53" spans="1:52" x14ac:dyDescent="0.3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row>
    <row r="54" spans="1:52" x14ac:dyDescent="0.3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row>
    <row r="55" spans="1:52" x14ac:dyDescent="0.3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row>
    <row r="56" spans="1:52" x14ac:dyDescent="0.3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row>
    <row r="57" spans="1:52" x14ac:dyDescent="0.3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row>
    <row r="58" spans="1:52" x14ac:dyDescent="0.3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row>
    <row r="59" spans="1:52" x14ac:dyDescent="0.3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row>
    <row r="60" spans="1:52" x14ac:dyDescent="0.3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row>
    <row r="61" spans="1:52" x14ac:dyDescent="0.3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row>
    <row r="62" spans="1:52" x14ac:dyDescent="0.3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row>
    <row r="63" spans="1:52" x14ac:dyDescent="0.3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row>
    <row r="64" spans="1:52" x14ac:dyDescent="0.3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row>
    <row r="65" spans="1:52" x14ac:dyDescent="0.3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row>
    <row r="66" spans="1:52" x14ac:dyDescent="0.3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row>
    <row r="67" spans="1:52" x14ac:dyDescent="0.3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row>
    <row r="68" spans="1:52" x14ac:dyDescent="0.3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row>
    <row r="69" spans="1:52" x14ac:dyDescent="0.3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row>
    <row r="70" spans="1:52" x14ac:dyDescent="0.3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row>
    <row r="71" spans="1:52" x14ac:dyDescent="0.3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row>
    <row r="72" spans="1:52" x14ac:dyDescent="0.3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row>
    <row r="73" spans="1:52" x14ac:dyDescent="0.3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row>
    <row r="74" spans="1:52" x14ac:dyDescent="0.3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row>
    <row r="75" spans="1:52" x14ac:dyDescent="0.3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row>
    <row r="76" spans="1:52" x14ac:dyDescent="0.3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row>
    <row r="77" spans="1:52" x14ac:dyDescent="0.3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row>
    <row r="78" spans="1:52" x14ac:dyDescent="0.3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row>
    <row r="79" spans="1:52" x14ac:dyDescent="0.3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row>
    <row r="80" spans="1:52" x14ac:dyDescent="0.3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row>
    <row r="81" spans="1:52" x14ac:dyDescent="0.3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row>
    <row r="82" spans="1:52" x14ac:dyDescent="0.3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row>
    <row r="83" spans="1:52" x14ac:dyDescent="0.3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row>
    <row r="84" spans="1:52" x14ac:dyDescent="0.3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row>
    <row r="85" spans="1:52" x14ac:dyDescent="0.3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row>
    <row r="86" spans="1:52" x14ac:dyDescent="0.3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row>
    <row r="87" spans="1:52" x14ac:dyDescent="0.3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row>
    <row r="88" spans="1:52" x14ac:dyDescent="0.3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row>
    <row r="89" spans="1:52" x14ac:dyDescent="0.3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row>
    <row r="90" spans="1:52" x14ac:dyDescent="0.3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row>
    <row r="91" spans="1:52" x14ac:dyDescent="0.3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row>
    <row r="92" spans="1:52" x14ac:dyDescent="0.3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row>
    <row r="93" spans="1:52" x14ac:dyDescent="0.3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row>
    <row r="94" spans="1:52" x14ac:dyDescent="0.3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row>
    <row r="95" spans="1:52" x14ac:dyDescent="0.3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row>
    <row r="96" spans="1:52" x14ac:dyDescent="0.3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row>
    <row r="97" spans="1:52" x14ac:dyDescent="0.3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row>
    <row r="98" spans="1:52" x14ac:dyDescent="0.3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row>
    <row r="99" spans="1:52" x14ac:dyDescent="0.3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row>
    <row r="100" spans="1:52"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row>
    <row r="101" spans="1:52"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row>
    <row r="102" spans="1:52"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row>
    <row r="103" spans="1:52"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row>
    <row r="104" spans="1:52"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row>
    <row r="105" spans="1:52"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row>
    <row r="106" spans="1:52"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row>
    <row r="107" spans="1:52"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row>
    <row r="108" spans="1:52"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row>
    <row r="109" spans="1:52"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row>
    <row r="110" spans="1:52"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row>
    <row r="111" spans="1:52"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row>
    <row r="112" spans="1:52"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row>
    <row r="113" spans="1:52"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row>
    <row r="114" spans="1:52"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row>
    <row r="115" spans="1:52"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row>
    <row r="116" spans="1:52"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row>
    <row r="117" spans="1:52"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row>
    <row r="118" spans="1:52"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row>
    <row r="119" spans="1:52"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row>
    <row r="120" spans="1:52"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row>
    <row r="121" spans="1:52"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row>
    <row r="122" spans="1:52"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row>
    <row r="123" spans="1:52"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row>
    <row r="124" spans="1:52"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row>
    <row r="125" spans="1:52"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row>
    <row r="126" spans="1:52"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row>
    <row r="127" spans="1:52"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row>
    <row r="128" spans="1:52"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row>
    <row r="129" spans="1:52"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row>
    <row r="130" spans="1:52"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row>
    <row r="131" spans="1:52"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row>
    <row r="132" spans="1:52"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row>
    <row r="133" spans="1:52"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row>
    <row r="134" spans="1:52"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row>
    <row r="135" spans="1:52"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row>
    <row r="136" spans="1:52"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row>
    <row r="137" spans="1:52"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row>
    <row r="138" spans="1:52"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row>
    <row r="139" spans="1:52"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row>
    <row r="140" spans="1:52"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row>
    <row r="141" spans="1:52"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row>
    <row r="142" spans="1:52"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row>
    <row r="143" spans="1:52"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row>
    <row r="144" spans="1:52"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row>
    <row r="145" spans="1:52"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row>
    <row r="146" spans="1:52"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row>
    <row r="147" spans="1:52"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row>
    <row r="148" spans="1:52"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row>
    <row r="149" spans="1:52"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row>
    <row r="150" spans="1:52"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row>
    <row r="151" spans="1:52"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row>
    <row r="152" spans="1:52"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row>
    <row r="153" spans="1:52"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row>
    <row r="154" spans="1:52"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row>
    <row r="155" spans="1:52"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row>
    <row r="156" spans="1:52"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row>
    <row r="157" spans="1:52"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row>
    <row r="158" spans="1:52"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row>
    <row r="159" spans="1:52"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row>
    <row r="160" spans="1:52"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row>
    <row r="161" spans="1:52"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row>
    <row r="162" spans="1:52"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row>
    <row r="163" spans="1:52"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row>
    <row r="164" spans="1:52"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row>
    <row r="165" spans="1:52"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row>
    <row r="166" spans="1:52"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row>
    <row r="167" spans="1:52"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row>
    <row r="168" spans="1:52"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row>
    <row r="169" spans="1:52"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row>
    <row r="170" spans="1:52"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row>
    <row r="171" spans="1:52"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row>
    <row r="172" spans="1:52"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row>
    <row r="173" spans="1:52"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row>
    <row r="174" spans="1:52"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row>
    <row r="175" spans="1:52"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row>
    <row r="176" spans="1:52"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row>
    <row r="177" spans="1:52"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row>
    <row r="178" spans="1:52"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row>
    <row r="179" spans="1:52"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row>
    <row r="180" spans="1:52"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row>
    <row r="181" spans="1:52"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row>
    <row r="182" spans="1:52"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row>
    <row r="183" spans="1:52"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row>
    <row r="184" spans="1:52"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row>
    <row r="185" spans="1:52"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row>
    <row r="186" spans="1:52"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row>
    <row r="187" spans="1:52"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row>
    <row r="188" spans="1:52"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row>
    <row r="189" spans="1:52"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row>
    <row r="190" spans="1:52"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row>
    <row r="191" spans="1:52"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row>
    <row r="192" spans="1:52"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row>
    <row r="193" spans="1:52"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row>
    <row r="194" spans="1:52"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row>
    <row r="195" spans="1:52"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row>
    <row r="196" spans="1:52"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row>
    <row r="197" spans="1:52"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row>
    <row r="198" spans="1:52"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row>
    <row r="199" spans="1:52"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row>
    <row r="200" spans="1:52"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row>
    <row r="201" spans="1:52"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row>
    <row r="202" spans="1:52"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row>
    <row r="203" spans="1:52"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row>
    <row r="204" spans="1:52"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row>
    <row r="205" spans="1:52"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row>
    <row r="206" spans="1:52"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row>
    <row r="207" spans="1:52"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row>
    <row r="208" spans="1:52"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row>
    <row r="209" spans="1:52"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row>
    <row r="210" spans="1:52"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row>
    <row r="211" spans="1:52"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row>
    <row r="212" spans="1:52"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row>
    <row r="213" spans="1:52"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row>
    <row r="214" spans="1:52"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row>
    <row r="215" spans="1:52"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row>
    <row r="216" spans="1:52"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row>
    <row r="217" spans="1:52"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row>
    <row r="218" spans="1:52"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row>
    <row r="219" spans="1:52"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row>
    <row r="220" spans="1:52"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row>
    <row r="221" spans="1:52"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row>
    <row r="222" spans="1:52"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row>
    <row r="223" spans="1:52"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row>
    <row r="224" spans="1:52"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row>
    <row r="225" spans="1:52"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row>
    <row r="226" spans="1:52" x14ac:dyDescent="0.35">
      <c r="A226" s="1"/>
      <c r="B226" s="1"/>
      <c r="C226" s="1"/>
      <c r="D226" s="1"/>
      <c r="E226" s="1"/>
      <c r="F226" s="1"/>
      <c r="G226" s="1"/>
      <c r="H226" s="1"/>
      <c r="I226" s="1"/>
      <c r="J226" s="1"/>
      <c r="K226" s="1"/>
      <c r="L226" s="1"/>
      <c r="M226" s="1"/>
      <c r="N226" s="1"/>
      <c r="O226" s="1"/>
      <c r="P226" s="1"/>
      <c r="Q226" s="1"/>
      <c r="R226" s="1"/>
      <c r="S226" s="1"/>
      <c r="T226" s="1"/>
      <c r="U226" s="1"/>
    </row>
    <row r="227" spans="1:52" x14ac:dyDescent="0.35">
      <c r="A227" s="1"/>
      <c r="B227" s="1"/>
      <c r="C227" s="1"/>
      <c r="D227" s="1"/>
      <c r="E227" s="1"/>
      <c r="F227" s="1"/>
      <c r="G227" s="1"/>
      <c r="H227" s="1"/>
      <c r="I227" s="1"/>
      <c r="J227" s="1"/>
      <c r="K227" s="1"/>
      <c r="L227" s="1"/>
      <c r="M227" s="1"/>
      <c r="N227" s="1"/>
      <c r="O227" s="1"/>
      <c r="P227" s="1"/>
      <c r="Q227" s="1"/>
      <c r="R227" s="1"/>
      <c r="S227" s="1"/>
      <c r="T227" s="1"/>
      <c r="U227" s="1"/>
    </row>
    <row r="228" spans="1:52" x14ac:dyDescent="0.35">
      <c r="A228" s="1"/>
      <c r="B228" s="1"/>
      <c r="C228" s="1"/>
      <c r="D228" s="1"/>
      <c r="E228" s="1"/>
      <c r="F228" s="1"/>
      <c r="G228" s="1"/>
      <c r="H228" s="1"/>
      <c r="I228" s="1"/>
      <c r="J228" s="1"/>
      <c r="K228" s="1"/>
      <c r="L228" s="1"/>
      <c r="M228" s="1"/>
      <c r="N228" s="1"/>
      <c r="O228" s="1"/>
      <c r="P228" s="1"/>
      <c r="Q228" s="1"/>
      <c r="R228" s="1"/>
      <c r="S228" s="1"/>
      <c r="T228" s="1"/>
      <c r="U228" s="1"/>
    </row>
    <row r="229" spans="1:52" x14ac:dyDescent="0.35">
      <c r="A229" s="1"/>
      <c r="B229" s="1"/>
      <c r="C229" s="1"/>
      <c r="D229" s="1"/>
      <c r="E229" s="1"/>
      <c r="F229" s="1"/>
      <c r="G229" s="1"/>
      <c r="H229" s="1"/>
      <c r="I229" s="1"/>
      <c r="J229" s="1"/>
      <c r="K229" s="1"/>
      <c r="L229" s="1"/>
      <c r="M229" s="1"/>
      <c r="N229" s="1"/>
      <c r="O229" s="1"/>
      <c r="P229" s="1"/>
      <c r="Q229" s="1"/>
      <c r="R229" s="1"/>
      <c r="S229" s="1"/>
      <c r="T229" s="1"/>
      <c r="U229" s="1"/>
    </row>
  </sheetData>
  <mergeCells count="4">
    <mergeCell ref="B2:K2"/>
    <mergeCell ref="B3:K3"/>
    <mergeCell ref="B5:K5"/>
    <mergeCell ref="B9:K9"/>
  </mergeCells>
  <hyperlinks>
    <hyperlink ref="I10" location="Raw_Data_0!A1" display="Raw Data 0:"/>
    <hyperlink ref="I12" location="Raw_Data_1!A1" display="Raw Data 1"/>
    <hyperlink ref="I14" location="Raw_Data_2!A1" display="Raw Data 2"/>
    <hyperlink ref="I16" location="Raw_Data_3!A1" display="Raw Data 3"/>
    <hyperlink ref="B10" location="'Figures 0'!A1" display="Topic: Consumption aggregate &amp; scale factor"/>
    <hyperlink ref="B12" location="'Figures 1'!A1" display="Topic: Poverty"/>
    <hyperlink ref="B14" location="'Figures 2'!A1" display="Topic: Growth incidence curves"/>
    <hyperlink ref="B16" location="'Figures 3'!A1" display="Topic: Households characteristics"/>
    <hyperlink ref="B20" location="Appendix!A1" display="Appendix"/>
    <hyperlink ref="I18" location="Raw_Data_4!A1" display="Raw Data 4"/>
    <hyperlink ref="B18" location="'Figures 4'!A1" display="Topic: Households characteristics"/>
  </hyperlinks>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heetViews>
  <sheetFormatPr defaultRowHeight="14.5" x14ac:dyDescent="0.35"/>
  <sheetData>
    <row r="1" spans="1:4" x14ac:dyDescent="0.35">
      <c r="A1" t="s">
        <v>1295</v>
      </c>
      <c r="B1" t="s">
        <v>596</v>
      </c>
      <c r="C1" t="s">
        <v>613</v>
      </c>
      <c r="D1" t="s">
        <v>615</v>
      </c>
    </row>
    <row r="2" spans="1:4" x14ac:dyDescent="0.35">
      <c r="A2" t="s">
        <v>1784</v>
      </c>
      <c r="B2" t="s">
        <v>1301</v>
      </c>
      <c r="C2" t="s">
        <v>1302</v>
      </c>
      <c r="D2" t="s">
        <v>628</v>
      </c>
    </row>
    <row r="3" spans="1:4" x14ac:dyDescent="0.35">
      <c r="A3" t="s">
        <v>2</v>
      </c>
      <c r="B3" t="s">
        <v>1301</v>
      </c>
      <c r="C3" t="s">
        <v>125</v>
      </c>
      <c r="D3" t="s">
        <v>628</v>
      </c>
    </row>
    <row r="4" spans="1:4" x14ac:dyDescent="0.35">
      <c r="A4" t="s">
        <v>1296</v>
      </c>
      <c r="B4" t="s">
        <v>596</v>
      </c>
      <c r="C4" t="s">
        <v>613</v>
      </c>
      <c r="D4" t="s">
        <v>615</v>
      </c>
    </row>
    <row r="5" spans="1:4" x14ac:dyDescent="0.35">
      <c r="A5" t="s">
        <v>1785</v>
      </c>
      <c r="B5" t="s">
        <v>1301</v>
      </c>
      <c r="C5" t="s">
        <v>1302</v>
      </c>
      <c r="D5" t="s">
        <v>628</v>
      </c>
    </row>
    <row r="6" spans="1:4" x14ac:dyDescent="0.35">
      <c r="A6" t="s">
        <v>2</v>
      </c>
      <c r="B6" t="s">
        <v>1301</v>
      </c>
      <c r="C6" t="s">
        <v>125</v>
      </c>
      <c r="D6" t="s">
        <v>628</v>
      </c>
    </row>
    <row r="7" spans="1:4" x14ac:dyDescent="0.35">
      <c r="A7" t="s">
        <v>1297</v>
      </c>
      <c r="B7" t="s">
        <v>596</v>
      </c>
      <c r="C7" t="s">
        <v>613</v>
      </c>
      <c r="D7" t="s">
        <v>615</v>
      </c>
    </row>
    <row r="8" spans="1:4" x14ac:dyDescent="0.35">
      <c r="A8" t="s">
        <v>1786</v>
      </c>
      <c r="B8" t="s">
        <v>1301</v>
      </c>
      <c r="C8" t="s">
        <v>1302</v>
      </c>
      <c r="D8" t="s">
        <v>628</v>
      </c>
    </row>
    <row r="9" spans="1:4" x14ac:dyDescent="0.35">
      <c r="A9" t="s">
        <v>2</v>
      </c>
      <c r="B9" t="s">
        <v>1301</v>
      </c>
      <c r="C9" t="s">
        <v>125</v>
      </c>
      <c r="D9" t="s">
        <v>628</v>
      </c>
    </row>
    <row r="10" spans="1:4" x14ac:dyDescent="0.35">
      <c r="A10" t="s">
        <v>1298</v>
      </c>
      <c r="B10" t="s">
        <v>596</v>
      </c>
      <c r="C10" t="s">
        <v>613</v>
      </c>
      <c r="D10" t="s">
        <v>615</v>
      </c>
    </row>
    <row r="11" spans="1:4" x14ac:dyDescent="0.35">
      <c r="A11" t="s">
        <v>1787</v>
      </c>
      <c r="B11" t="s">
        <v>1301</v>
      </c>
      <c r="C11" t="s">
        <v>1302</v>
      </c>
      <c r="D11" t="s">
        <v>628</v>
      </c>
    </row>
    <row r="12" spans="1:4" x14ac:dyDescent="0.35">
      <c r="A12" t="s">
        <v>2</v>
      </c>
      <c r="B12" t="s">
        <v>1301</v>
      </c>
      <c r="C12" t="s">
        <v>125</v>
      </c>
      <c r="D12" t="s">
        <v>628</v>
      </c>
    </row>
    <row r="13" spans="1:4" x14ac:dyDescent="0.35">
      <c r="A13" t="s">
        <v>1299</v>
      </c>
      <c r="B13" t="s">
        <v>596</v>
      </c>
      <c r="C13" t="s">
        <v>613</v>
      </c>
      <c r="D13" t="s">
        <v>615</v>
      </c>
    </row>
    <row r="14" spans="1:4" x14ac:dyDescent="0.35">
      <c r="A14" t="s">
        <v>1788</v>
      </c>
      <c r="B14" t="s">
        <v>1301</v>
      </c>
      <c r="C14" t="s">
        <v>1302</v>
      </c>
      <c r="D14" t="s">
        <v>628</v>
      </c>
    </row>
    <row r="15" spans="1:4" x14ac:dyDescent="0.35">
      <c r="A15" t="s">
        <v>2</v>
      </c>
      <c r="B15" t="s">
        <v>1301</v>
      </c>
      <c r="C15" t="s">
        <v>125</v>
      </c>
      <c r="D15" t="s">
        <v>628</v>
      </c>
    </row>
    <row r="16" spans="1:4" x14ac:dyDescent="0.35">
      <c r="A16" t="s">
        <v>1300</v>
      </c>
      <c r="B16" t="s">
        <v>596</v>
      </c>
      <c r="C16" t="s">
        <v>613</v>
      </c>
      <c r="D16" t="s">
        <v>615</v>
      </c>
    </row>
    <row r="17" spans="1:4" x14ac:dyDescent="0.35">
      <c r="A17" t="s">
        <v>1789</v>
      </c>
      <c r="B17" t="s">
        <v>1301</v>
      </c>
      <c r="C17" t="s">
        <v>1302</v>
      </c>
      <c r="D17" t="s">
        <v>628</v>
      </c>
    </row>
    <row r="18" spans="1:4" x14ac:dyDescent="0.35">
      <c r="A18" t="s">
        <v>2</v>
      </c>
      <c r="B18" t="s">
        <v>1301</v>
      </c>
      <c r="C18" t="s">
        <v>125</v>
      </c>
      <c r="D18" t="s">
        <v>628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workbookViewId="0"/>
  </sheetViews>
  <sheetFormatPr defaultRowHeight="14.5" x14ac:dyDescent="0.35"/>
  <cols>
    <col min="1" max="1" width="6.453125" bestFit="1" customWidth="1"/>
    <col min="4" max="4" width="11.7265625" customWidth="1"/>
  </cols>
  <sheetData>
    <row r="1" spans="1:8" x14ac:dyDescent="0.35">
      <c r="A1" s="7" t="s">
        <v>1314</v>
      </c>
      <c r="C1" s="1"/>
      <c r="D1" s="1"/>
      <c r="E1" s="1"/>
      <c r="F1" s="1"/>
      <c r="G1" s="1"/>
      <c r="H1" s="1"/>
    </row>
    <row r="2" spans="1:8" x14ac:dyDescent="0.35">
      <c r="C2" s="1"/>
      <c r="D2" s="1" t="s">
        <v>1427</v>
      </c>
      <c r="E2" s="1"/>
      <c r="F2" s="1"/>
      <c r="G2" s="1"/>
      <c r="H2" s="1"/>
    </row>
    <row r="3" spans="1:8" x14ac:dyDescent="0.35">
      <c r="C3" s="1"/>
      <c r="D3" s="1"/>
      <c r="E3" s="1"/>
      <c r="F3" s="1"/>
      <c r="G3" s="1"/>
      <c r="H3" s="1"/>
    </row>
    <row r="4" spans="1:8" x14ac:dyDescent="0.35">
      <c r="C4" s="1"/>
      <c r="D4" s="1"/>
      <c r="E4" s="12" t="s">
        <v>0</v>
      </c>
      <c r="F4" s="12" t="s">
        <v>1</v>
      </c>
      <c r="G4" s="1"/>
      <c r="H4" s="1"/>
    </row>
    <row r="5" spans="1:8" ht="6.65" customHeight="1" x14ac:dyDescent="0.35">
      <c r="C5" s="1"/>
      <c r="D5" s="1"/>
      <c r="E5" s="1"/>
      <c r="F5" s="1"/>
      <c r="G5" s="1"/>
      <c r="H5" s="1"/>
    </row>
    <row r="6" spans="1:8" x14ac:dyDescent="0.35">
      <c r="C6" s="1"/>
      <c r="D6" s="11" t="s">
        <v>2</v>
      </c>
      <c r="E6" s="10">
        <f>VALUE(Raw_Data_0!A2)</f>
        <v>1.727824</v>
      </c>
      <c r="F6" s="10">
        <f>VALUE(Raw_Data_0!A11)</f>
        <v>1.4279599999999999</v>
      </c>
      <c r="G6" s="1"/>
      <c r="H6" s="1"/>
    </row>
    <row r="7" spans="1:8" x14ac:dyDescent="0.35">
      <c r="C7" s="1"/>
      <c r="D7" s="11" t="s">
        <v>1315</v>
      </c>
      <c r="E7" s="10">
        <f>VALUE(Raw_Data_0!A5)</f>
        <v>1.6200540000000001</v>
      </c>
      <c r="F7" s="10">
        <f>VALUE(Raw_Data_0!A14)</f>
        <v>1.343661</v>
      </c>
      <c r="G7" s="1"/>
      <c r="H7" s="1"/>
    </row>
    <row r="8" spans="1:8" ht="11.5" customHeight="1" x14ac:dyDescent="0.35">
      <c r="C8" s="1"/>
      <c r="D8" s="1"/>
      <c r="E8" s="10"/>
      <c r="F8" s="10"/>
      <c r="G8" s="1"/>
      <c r="H8" s="1"/>
    </row>
    <row r="9" spans="1:8" x14ac:dyDescent="0.35">
      <c r="C9" s="1"/>
      <c r="D9" s="11" t="s">
        <v>1428</v>
      </c>
      <c r="E9" s="10">
        <f>VALUE(Raw_Data_0!A8)</f>
        <v>0.93762710000000005</v>
      </c>
      <c r="F9" s="10">
        <f>VALUE(Raw_Data_0!A17)</f>
        <v>0.94096550000000001</v>
      </c>
      <c r="G9" s="1"/>
      <c r="H9" s="1"/>
    </row>
    <row r="10" spans="1:8" x14ac:dyDescent="0.35">
      <c r="C10" s="1"/>
      <c r="D10" s="1"/>
      <c r="E10" s="1"/>
      <c r="F10" s="1"/>
      <c r="G10" s="1"/>
      <c r="H10" s="1"/>
    </row>
    <row r="11" spans="1:8" x14ac:dyDescent="0.35">
      <c r="C11" s="1"/>
      <c r="D11" s="1"/>
      <c r="E11" s="1"/>
      <c r="F11" s="1"/>
      <c r="G11" s="1"/>
      <c r="H11" s="1"/>
    </row>
    <row r="14" spans="1:8" x14ac:dyDescent="0.35">
      <c r="E14" t="s">
        <v>1316</v>
      </c>
    </row>
  </sheetData>
  <hyperlinks>
    <hyperlink ref="A1" location="Overview!A1" display="Return"/>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5"/>
  <sheetViews>
    <sheetView workbookViewId="0"/>
  </sheetViews>
  <sheetFormatPr defaultRowHeight="14.5" x14ac:dyDescent="0.35"/>
  <cols>
    <col min="1" max="1" width="64.54296875" customWidth="1"/>
  </cols>
  <sheetData>
    <row r="1" spans="1:7" x14ac:dyDescent="0.35">
      <c r="A1" t="s">
        <v>656</v>
      </c>
      <c r="B1" t="s">
        <v>125</v>
      </c>
      <c r="C1" t="s">
        <v>125</v>
      </c>
      <c r="D1" t="s">
        <v>125</v>
      </c>
      <c r="E1" t="s">
        <v>125</v>
      </c>
      <c r="F1" t="s">
        <v>125</v>
      </c>
      <c r="G1" t="s">
        <v>125</v>
      </c>
    </row>
    <row r="2" spans="1:7" x14ac:dyDescent="0.35">
      <c r="A2" t="s">
        <v>2034</v>
      </c>
      <c r="B2" t="s">
        <v>130</v>
      </c>
      <c r="C2" t="s">
        <v>613</v>
      </c>
      <c r="D2" t="s">
        <v>125</v>
      </c>
      <c r="E2" t="s">
        <v>125</v>
      </c>
      <c r="F2" t="s">
        <v>125</v>
      </c>
      <c r="G2" t="s">
        <v>125</v>
      </c>
    </row>
    <row r="3" spans="1:7" x14ac:dyDescent="0.35">
      <c r="A3" t="s">
        <v>11</v>
      </c>
      <c r="B3" t="s">
        <v>404</v>
      </c>
      <c r="C3" t="s">
        <v>593</v>
      </c>
      <c r="D3" t="s">
        <v>125</v>
      </c>
      <c r="E3" t="s">
        <v>125</v>
      </c>
      <c r="F3" t="s">
        <v>125</v>
      </c>
      <c r="G3" t="s">
        <v>125</v>
      </c>
    </row>
    <row r="4" spans="1:7" x14ac:dyDescent="0.35">
      <c r="A4" t="s">
        <v>14</v>
      </c>
      <c r="B4" t="s">
        <v>1792</v>
      </c>
      <c r="C4" t="s">
        <v>1801</v>
      </c>
      <c r="D4" t="s">
        <v>125</v>
      </c>
      <c r="E4" t="s">
        <v>125</v>
      </c>
      <c r="F4" t="s">
        <v>125</v>
      </c>
      <c r="G4" t="s">
        <v>125</v>
      </c>
    </row>
    <row r="5" spans="1:7" x14ac:dyDescent="0.35">
      <c r="A5" t="s">
        <v>2</v>
      </c>
      <c r="B5" t="s">
        <v>1793</v>
      </c>
      <c r="C5" t="s">
        <v>591</v>
      </c>
      <c r="D5" t="s">
        <v>125</v>
      </c>
      <c r="E5" t="s">
        <v>125</v>
      </c>
      <c r="F5" t="s">
        <v>125</v>
      </c>
      <c r="G5" t="s">
        <v>125</v>
      </c>
    </row>
    <row r="6" spans="1:7" x14ac:dyDescent="0.35">
      <c r="A6" t="s">
        <v>657</v>
      </c>
      <c r="B6" t="s">
        <v>125</v>
      </c>
      <c r="C6" t="s">
        <v>125</v>
      </c>
      <c r="D6" t="s">
        <v>125</v>
      </c>
      <c r="E6" t="s">
        <v>125</v>
      </c>
      <c r="F6" t="s">
        <v>125</v>
      </c>
      <c r="G6" t="s">
        <v>125</v>
      </c>
    </row>
    <row r="7" spans="1:7" x14ac:dyDescent="0.35">
      <c r="A7" t="s">
        <v>3</v>
      </c>
      <c r="B7" t="s">
        <v>11</v>
      </c>
      <c r="C7" t="s">
        <v>11</v>
      </c>
      <c r="D7" t="s">
        <v>14</v>
      </c>
      <c r="E7" t="s">
        <v>14</v>
      </c>
      <c r="F7" t="s">
        <v>2</v>
      </c>
      <c r="G7" t="s">
        <v>2</v>
      </c>
    </row>
    <row r="8" spans="1:7" x14ac:dyDescent="0.35">
      <c r="A8" t="s">
        <v>125</v>
      </c>
      <c r="B8" t="s">
        <v>130</v>
      </c>
      <c r="C8" t="s">
        <v>613</v>
      </c>
      <c r="D8" t="s">
        <v>130</v>
      </c>
      <c r="E8" t="s">
        <v>613</v>
      </c>
      <c r="F8" t="s">
        <v>130</v>
      </c>
      <c r="G8" t="s">
        <v>613</v>
      </c>
    </row>
    <row r="9" spans="1:7" x14ac:dyDescent="0.35">
      <c r="A9" t="s">
        <v>4</v>
      </c>
      <c r="B9" t="s">
        <v>354</v>
      </c>
      <c r="C9" t="s">
        <v>1802</v>
      </c>
      <c r="D9" t="s">
        <v>1804</v>
      </c>
      <c r="E9" t="s">
        <v>1808</v>
      </c>
      <c r="F9" t="s">
        <v>372</v>
      </c>
      <c r="G9" t="s">
        <v>592</v>
      </c>
    </row>
    <row r="10" spans="1:7" x14ac:dyDescent="0.35">
      <c r="A10" t="s">
        <v>5</v>
      </c>
      <c r="B10" t="s">
        <v>1794</v>
      </c>
      <c r="C10" t="s">
        <v>562</v>
      </c>
      <c r="D10" t="s">
        <v>1805</v>
      </c>
      <c r="E10" t="s">
        <v>494</v>
      </c>
      <c r="F10" t="s">
        <v>1809</v>
      </c>
      <c r="G10" t="s">
        <v>1649</v>
      </c>
    </row>
    <row r="11" spans="1:7" x14ac:dyDescent="0.35">
      <c r="A11" t="s">
        <v>2</v>
      </c>
      <c r="B11" t="s">
        <v>404</v>
      </c>
      <c r="C11" t="s">
        <v>593</v>
      </c>
      <c r="D11" t="s">
        <v>1792</v>
      </c>
      <c r="E11" t="s">
        <v>1801</v>
      </c>
      <c r="F11" t="s">
        <v>1648</v>
      </c>
      <c r="G11" t="s">
        <v>591</v>
      </c>
    </row>
    <row r="12" spans="1:7" x14ac:dyDescent="0.35">
      <c r="A12" t="s">
        <v>658</v>
      </c>
      <c r="B12" t="s">
        <v>125</v>
      </c>
      <c r="C12" t="s">
        <v>125</v>
      </c>
      <c r="D12" t="s">
        <v>125</v>
      </c>
      <c r="E12" t="s">
        <v>125</v>
      </c>
      <c r="F12" t="s">
        <v>125</v>
      </c>
      <c r="G12" t="s">
        <v>125</v>
      </c>
    </row>
    <row r="13" spans="1:7" x14ac:dyDescent="0.35">
      <c r="A13" t="s">
        <v>2034</v>
      </c>
      <c r="B13" t="s">
        <v>130</v>
      </c>
      <c r="C13" t="s">
        <v>613</v>
      </c>
      <c r="D13" t="s">
        <v>125</v>
      </c>
      <c r="E13" t="s">
        <v>125</v>
      </c>
      <c r="F13" t="s">
        <v>125</v>
      </c>
      <c r="G13" t="s">
        <v>125</v>
      </c>
    </row>
    <row r="14" spans="1:7" x14ac:dyDescent="0.35">
      <c r="A14" t="s">
        <v>11</v>
      </c>
      <c r="B14" t="s">
        <v>690</v>
      </c>
      <c r="C14" t="s">
        <v>560</v>
      </c>
      <c r="D14" t="s">
        <v>125</v>
      </c>
      <c r="E14" t="s">
        <v>125</v>
      </c>
      <c r="F14" t="s">
        <v>125</v>
      </c>
      <c r="G14" t="s">
        <v>125</v>
      </c>
    </row>
    <row r="15" spans="1:7" x14ac:dyDescent="0.35">
      <c r="A15" t="s">
        <v>14</v>
      </c>
      <c r="B15" t="s">
        <v>391</v>
      </c>
      <c r="C15" t="s">
        <v>592</v>
      </c>
      <c r="D15" t="s">
        <v>125</v>
      </c>
      <c r="E15" t="s">
        <v>125</v>
      </c>
      <c r="F15" t="s">
        <v>125</v>
      </c>
      <c r="G15" t="s">
        <v>125</v>
      </c>
    </row>
    <row r="16" spans="1:7" x14ac:dyDescent="0.35">
      <c r="A16" t="s">
        <v>2</v>
      </c>
      <c r="B16" t="s">
        <v>1795</v>
      </c>
      <c r="C16" t="s">
        <v>589</v>
      </c>
      <c r="D16" t="s">
        <v>125</v>
      </c>
      <c r="E16" t="s">
        <v>125</v>
      </c>
      <c r="F16" t="s">
        <v>125</v>
      </c>
      <c r="G16" t="s">
        <v>125</v>
      </c>
    </row>
    <row r="17" spans="1:7" x14ac:dyDescent="0.35">
      <c r="A17" t="s">
        <v>659</v>
      </c>
      <c r="B17" t="s">
        <v>125</v>
      </c>
      <c r="C17" t="s">
        <v>125</v>
      </c>
      <c r="D17" t="s">
        <v>125</v>
      </c>
      <c r="E17" t="s">
        <v>125</v>
      </c>
      <c r="F17" t="s">
        <v>125</v>
      </c>
      <c r="G17" t="s">
        <v>125</v>
      </c>
    </row>
    <row r="18" spans="1:7" x14ac:dyDescent="0.35">
      <c r="A18" t="s">
        <v>3</v>
      </c>
      <c r="B18" t="s">
        <v>11</v>
      </c>
      <c r="C18" t="s">
        <v>11</v>
      </c>
      <c r="D18" t="s">
        <v>14</v>
      </c>
      <c r="E18" t="s">
        <v>14</v>
      </c>
      <c r="F18" t="s">
        <v>2</v>
      </c>
      <c r="G18" t="s">
        <v>2</v>
      </c>
    </row>
    <row r="19" spans="1:7" x14ac:dyDescent="0.35">
      <c r="A19" t="s">
        <v>125</v>
      </c>
      <c r="B19" t="s">
        <v>130</v>
      </c>
      <c r="C19" t="s">
        <v>613</v>
      </c>
      <c r="D19" t="s">
        <v>130</v>
      </c>
      <c r="E19" t="s">
        <v>613</v>
      </c>
      <c r="F19" t="s">
        <v>130</v>
      </c>
      <c r="G19" t="s">
        <v>613</v>
      </c>
    </row>
    <row r="20" spans="1:7" x14ac:dyDescent="0.35">
      <c r="A20" t="s">
        <v>4</v>
      </c>
      <c r="B20" t="s">
        <v>371</v>
      </c>
      <c r="C20" t="s">
        <v>577</v>
      </c>
      <c r="D20" t="s">
        <v>1806</v>
      </c>
      <c r="E20" t="s">
        <v>561</v>
      </c>
      <c r="F20" t="s">
        <v>1810</v>
      </c>
      <c r="G20" t="s">
        <v>591</v>
      </c>
    </row>
    <row r="21" spans="1:7" x14ac:dyDescent="0.35">
      <c r="A21" t="s">
        <v>5</v>
      </c>
      <c r="B21" t="s">
        <v>1796</v>
      </c>
      <c r="C21" t="s">
        <v>1803</v>
      </c>
      <c r="D21" t="s">
        <v>506</v>
      </c>
      <c r="E21" t="s">
        <v>667</v>
      </c>
      <c r="F21" t="s">
        <v>1811</v>
      </c>
      <c r="G21" t="s">
        <v>563</v>
      </c>
    </row>
    <row r="22" spans="1:7" x14ac:dyDescent="0.35">
      <c r="A22" t="s">
        <v>2</v>
      </c>
      <c r="B22" t="s">
        <v>690</v>
      </c>
      <c r="C22" t="s">
        <v>560</v>
      </c>
      <c r="D22" t="s">
        <v>391</v>
      </c>
      <c r="E22" t="s">
        <v>592</v>
      </c>
      <c r="F22" t="s">
        <v>447</v>
      </c>
      <c r="G22" t="s">
        <v>589</v>
      </c>
    </row>
    <row r="23" spans="1:7" x14ac:dyDescent="0.35">
      <c r="A23" t="s">
        <v>1627</v>
      </c>
      <c r="B23" t="s">
        <v>125</v>
      </c>
      <c r="C23" t="s">
        <v>125</v>
      </c>
      <c r="D23" t="s">
        <v>125</v>
      </c>
      <c r="E23" t="s">
        <v>125</v>
      </c>
      <c r="F23" t="s">
        <v>125</v>
      </c>
      <c r="G23" t="s">
        <v>125</v>
      </c>
    </row>
    <row r="24" spans="1:7" x14ac:dyDescent="0.35">
      <c r="A24" t="s">
        <v>6</v>
      </c>
      <c r="B24" t="s">
        <v>130</v>
      </c>
      <c r="C24" t="s">
        <v>613</v>
      </c>
      <c r="D24" t="s">
        <v>125</v>
      </c>
      <c r="E24" t="s">
        <v>125</v>
      </c>
      <c r="F24" t="s">
        <v>125</v>
      </c>
      <c r="G24" t="s">
        <v>125</v>
      </c>
    </row>
    <row r="25" spans="1:7" x14ac:dyDescent="0.35">
      <c r="A25" t="s">
        <v>7</v>
      </c>
      <c r="B25" t="s">
        <v>133</v>
      </c>
      <c r="C25" t="s">
        <v>560</v>
      </c>
      <c r="D25" t="s">
        <v>125</v>
      </c>
      <c r="E25" t="s">
        <v>125</v>
      </c>
      <c r="F25" t="s">
        <v>125</v>
      </c>
      <c r="G25" t="s">
        <v>125</v>
      </c>
    </row>
    <row r="26" spans="1:7" x14ac:dyDescent="0.35">
      <c r="A26" t="s">
        <v>8</v>
      </c>
      <c r="B26" t="s">
        <v>1797</v>
      </c>
      <c r="C26" t="s">
        <v>594</v>
      </c>
      <c r="D26" t="s">
        <v>125</v>
      </c>
      <c r="E26" t="s">
        <v>125</v>
      </c>
      <c r="F26" t="s">
        <v>125</v>
      </c>
      <c r="G26" t="s">
        <v>125</v>
      </c>
    </row>
    <row r="27" spans="1:7" x14ac:dyDescent="0.35">
      <c r="A27" t="s">
        <v>2</v>
      </c>
      <c r="B27" t="s">
        <v>1798</v>
      </c>
      <c r="C27" t="s">
        <v>590</v>
      </c>
      <c r="D27" t="s">
        <v>125</v>
      </c>
      <c r="E27" t="s">
        <v>125</v>
      </c>
      <c r="F27" t="s">
        <v>125</v>
      </c>
      <c r="G27" t="s">
        <v>125</v>
      </c>
    </row>
    <row r="28" spans="1:7" x14ac:dyDescent="0.35">
      <c r="A28" t="s">
        <v>1628</v>
      </c>
      <c r="B28" t="s">
        <v>125</v>
      </c>
      <c r="C28" t="s">
        <v>125</v>
      </c>
      <c r="D28" t="s">
        <v>125</v>
      </c>
      <c r="E28" t="s">
        <v>125</v>
      </c>
      <c r="F28" t="s">
        <v>125</v>
      </c>
      <c r="G28" t="s">
        <v>125</v>
      </c>
    </row>
    <row r="29" spans="1:7" x14ac:dyDescent="0.35">
      <c r="A29" t="s">
        <v>9</v>
      </c>
      <c r="B29" t="s">
        <v>7</v>
      </c>
      <c r="C29" t="s">
        <v>7</v>
      </c>
      <c r="D29" t="s">
        <v>8</v>
      </c>
      <c r="E29" t="s">
        <v>8</v>
      </c>
      <c r="F29" t="s">
        <v>2</v>
      </c>
      <c r="G29" t="s">
        <v>2</v>
      </c>
    </row>
    <row r="30" spans="1:7" x14ac:dyDescent="0.35">
      <c r="A30" t="s">
        <v>125</v>
      </c>
      <c r="B30" t="s">
        <v>130</v>
      </c>
      <c r="C30" t="s">
        <v>613</v>
      </c>
      <c r="D30" t="s">
        <v>130</v>
      </c>
      <c r="E30" t="s">
        <v>613</v>
      </c>
      <c r="F30" t="s">
        <v>130</v>
      </c>
      <c r="G30" t="s">
        <v>613</v>
      </c>
    </row>
    <row r="31" spans="1:7" x14ac:dyDescent="0.35">
      <c r="A31" t="s">
        <v>10</v>
      </c>
      <c r="B31" t="s">
        <v>263</v>
      </c>
      <c r="C31" t="s">
        <v>593</v>
      </c>
      <c r="D31" t="s">
        <v>1807</v>
      </c>
      <c r="E31" t="s">
        <v>577</v>
      </c>
      <c r="F31" t="s">
        <v>345</v>
      </c>
      <c r="G31" t="s">
        <v>588</v>
      </c>
    </row>
    <row r="32" spans="1:7" x14ac:dyDescent="0.35">
      <c r="A32" t="s">
        <v>11</v>
      </c>
      <c r="B32" t="s">
        <v>269</v>
      </c>
      <c r="C32" t="s">
        <v>665</v>
      </c>
      <c r="D32" t="s">
        <v>666</v>
      </c>
      <c r="E32" t="s">
        <v>614</v>
      </c>
      <c r="F32" t="s">
        <v>668</v>
      </c>
      <c r="G32" t="s">
        <v>614</v>
      </c>
    </row>
    <row r="33" spans="1:7" x14ac:dyDescent="0.35">
      <c r="A33" t="s">
        <v>2</v>
      </c>
      <c r="B33" t="s">
        <v>133</v>
      </c>
      <c r="C33" t="s">
        <v>560</v>
      </c>
      <c r="D33" t="s">
        <v>1797</v>
      </c>
      <c r="E33" t="s">
        <v>594</v>
      </c>
      <c r="F33" t="s">
        <v>1798</v>
      </c>
      <c r="G33" t="s">
        <v>590</v>
      </c>
    </row>
    <row r="34" spans="1:7" x14ac:dyDescent="0.35">
      <c r="A34" t="s">
        <v>660</v>
      </c>
      <c r="B34" t="s">
        <v>125</v>
      </c>
      <c r="C34" t="s">
        <v>125</v>
      </c>
      <c r="D34" t="s">
        <v>125</v>
      </c>
      <c r="E34" t="s">
        <v>125</v>
      </c>
      <c r="F34" t="s">
        <v>125</v>
      </c>
      <c r="G34" t="s">
        <v>125</v>
      </c>
    </row>
    <row r="35" spans="1:7" x14ac:dyDescent="0.35">
      <c r="A35" t="s">
        <v>2034</v>
      </c>
      <c r="B35" t="s">
        <v>130</v>
      </c>
      <c r="C35" t="s">
        <v>613</v>
      </c>
      <c r="D35" t="s">
        <v>125</v>
      </c>
      <c r="E35" t="s">
        <v>125</v>
      </c>
      <c r="F35" t="s">
        <v>125</v>
      </c>
      <c r="G35" t="s">
        <v>125</v>
      </c>
    </row>
    <row r="36" spans="1:7" x14ac:dyDescent="0.35">
      <c r="A36" t="s">
        <v>11</v>
      </c>
      <c r="B36" t="s">
        <v>579</v>
      </c>
      <c r="C36" t="s">
        <v>576</v>
      </c>
      <c r="D36" t="s">
        <v>125</v>
      </c>
      <c r="E36" t="s">
        <v>125</v>
      </c>
      <c r="F36" t="s">
        <v>125</v>
      </c>
      <c r="G36" t="s">
        <v>125</v>
      </c>
    </row>
    <row r="37" spans="1:7" x14ac:dyDescent="0.35">
      <c r="A37" t="s">
        <v>14</v>
      </c>
      <c r="B37" t="s">
        <v>1799</v>
      </c>
      <c r="C37" t="s">
        <v>576</v>
      </c>
      <c r="D37" t="s">
        <v>125</v>
      </c>
      <c r="E37" t="s">
        <v>125</v>
      </c>
      <c r="F37" t="s">
        <v>125</v>
      </c>
      <c r="G37" t="s">
        <v>125</v>
      </c>
    </row>
    <row r="38" spans="1:7" x14ac:dyDescent="0.35">
      <c r="A38" t="s">
        <v>2</v>
      </c>
      <c r="B38" t="s">
        <v>662</v>
      </c>
      <c r="C38" t="s">
        <v>585</v>
      </c>
      <c r="D38" t="s">
        <v>125</v>
      </c>
      <c r="E38" t="s">
        <v>125</v>
      </c>
      <c r="F38" t="s">
        <v>125</v>
      </c>
      <c r="G38" t="s">
        <v>125</v>
      </c>
    </row>
    <row r="39" spans="1:7" x14ac:dyDescent="0.35">
      <c r="A39" t="s">
        <v>6</v>
      </c>
      <c r="B39" t="s">
        <v>130</v>
      </c>
      <c r="C39" t="s">
        <v>613</v>
      </c>
      <c r="D39" t="s">
        <v>125</v>
      </c>
      <c r="E39" t="s">
        <v>125</v>
      </c>
      <c r="F39" t="s">
        <v>125</v>
      </c>
      <c r="G39" t="s">
        <v>125</v>
      </c>
    </row>
    <row r="40" spans="1:7" x14ac:dyDescent="0.35">
      <c r="A40" t="s">
        <v>7</v>
      </c>
      <c r="B40" t="s">
        <v>1800</v>
      </c>
      <c r="C40" t="s">
        <v>591</v>
      </c>
      <c r="D40" t="s">
        <v>125</v>
      </c>
      <c r="E40" t="s">
        <v>125</v>
      </c>
      <c r="F40" t="s">
        <v>125</v>
      </c>
      <c r="G40" t="s">
        <v>125</v>
      </c>
    </row>
    <row r="41" spans="1:7" x14ac:dyDescent="0.35">
      <c r="A41" t="s">
        <v>8</v>
      </c>
      <c r="B41" t="s">
        <v>580</v>
      </c>
      <c r="C41" t="s">
        <v>587</v>
      </c>
      <c r="D41" t="s">
        <v>125</v>
      </c>
      <c r="E41" t="s">
        <v>125</v>
      </c>
      <c r="F41" t="s">
        <v>125</v>
      </c>
      <c r="G41" t="s">
        <v>125</v>
      </c>
    </row>
    <row r="42" spans="1:7" x14ac:dyDescent="0.35">
      <c r="A42" t="s">
        <v>2</v>
      </c>
      <c r="B42" t="s">
        <v>664</v>
      </c>
      <c r="C42" t="s">
        <v>586</v>
      </c>
      <c r="D42" t="s">
        <v>125</v>
      </c>
      <c r="E42" t="s">
        <v>125</v>
      </c>
      <c r="F42" t="s">
        <v>125</v>
      </c>
      <c r="G42" t="s">
        <v>125</v>
      </c>
    </row>
    <row r="43" spans="1:7" x14ac:dyDescent="0.35">
      <c r="A43" t="s">
        <v>119</v>
      </c>
      <c r="B43" t="s">
        <v>596</v>
      </c>
      <c r="C43" t="s">
        <v>613</v>
      </c>
      <c r="D43" t="s">
        <v>615</v>
      </c>
      <c r="E43" t="s">
        <v>125</v>
      </c>
      <c r="F43" t="s">
        <v>125</v>
      </c>
      <c r="G43" t="s">
        <v>125</v>
      </c>
    </row>
    <row r="44" spans="1:7" x14ac:dyDescent="0.35">
      <c r="A44" t="s">
        <v>1790</v>
      </c>
      <c r="B44" t="s">
        <v>807</v>
      </c>
      <c r="C44" t="s">
        <v>893</v>
      </c>
      <c r="D44" t="s">
        <v>628</v>
      </c>
      <c r="E44" t="s">
        <v>125</v>
      </c>
      <c r="F44" t="s">
        <v>125</v>
      </c>
      <c r="G44" t="s">
        <v>125</v>
      </c>
    </row>
    <row r="45" spans="1:7" x14ac:dyDescent="0.35">
      <c r="A45" t="s">
        <v>2</v>
      </c>
      <c r="B45" t="s">
        <v>807</v>
      </c>
      <c r="C45" t="s">
        <v>125</v>
      </c>
      <c r="D45" t="s">
        <v>628</v>
      </c>
      <c r="E45" t="s">
        <v>125</v>
      </c>
      <c r="F45" t="s">
        <v>125</v>
      </c>
      <c r="G45" t="s">
        <v>125</v>
      </c>
    </row>
    <row r="46" spans="1:7" x14ac:dyDescent="0.35">
      <c r="A46" t="s">
        <v>120</v>
      </c>
      <c r="B46" t="s">
        <v>596</v>
      </c>
      <c r="C46" t="s">
        <v>613</v>
      </c>
      <c r="D46" t="s">
        <v>615</v>
      </c>
      <c r="E46" t="s">
        <v>125</v>
      </c>
      <c r="F46" t="s">
        <v>125</v>
      </c>
      <c r="G46" t="s">
        <v>125</v>
      </c>
    </row>
    <row r="47" spans="1:7" x14ac:dyDescent="0.35">
      <c r="A47" t="s">
        <v>1791</v>
      </c>
      <c r="B47" t="s">
        <v>807</v>
      </c>
      <c r="C47" t="s">
        <v>893</v>
      </c>
      <c r="D47" t="s">
        <v>628</v>
      </c>
      <c r="E47" t="s">
        <v>125</v>
      </c>
      <c r="F47" t="s">
        <v>125</v>
      </c>
      <c r="G47" t="s">
        <v>125</v>
      </c>
    </row>
    <row r="48" spans="1:7" x14ac:dyDescent="0.35">
      <c r="A48" t="s">
        <v>2</v>
      </c>
      <c r="B48" t="s">
        <v>807</v>
      </c>
      <c r="C48" t="s">
        <v>125</v>
      </c>
      <c r="D48" t="s">
        <v>628</v>
      </c>
      <c r="E48" t="s">
        <v>125</v>
      </c>
      <c r="F48" t="s">
        <v>125</v>
      </c>
      <c r="G48" t="s">
        <v>125</v>
      </c>
    </row>
    <row r="49" spans="1:7" x14ac:dyDescent="0.35">
      <c r="A49" t="s">
        <v>121</v>
      </c>
      <c r="B49" t="s">
        <v>596</v>
      </c>
      <c r="C49" t="s">
        <v>613</v>
      </c>
      <c r="D49" t="s">
        <v>615</v>
      </c>
      <c r="E49" t="s">
        <v>125</v>
      </c>
      <c r="F49" t="s">
        <v>125</v>
      </c>
      <c r="G49" t="s">
        <v>125</v>
      </c>
    </row>
    <row r="50" spans="1:7" x14ac:dyDescent="0.35">
      <c r="A50" t="s">
        <v>122</v>
      </c>
      <c r="B50" t="s">
        <v>597</v>
      </c>
      <c r="C50" t="s">
        <v>620</v>
      </c>
      <c r="D50" t="s">
        <v>629</v>
      </c>
      <c r="E50" t="s">
        <v>125</v>
      </c>
      <c r="F50" t="s">
        <v>125</v>
      </c>
      <c r="G50" t="s">
        <v>125</v>
      </c>
    </row>
    <row r="51" spans="1:7" x14ac:dyDescent="0.35">
      <c r="A51" t="s">
        <v>2</v>
      </c>
      <c r="B51" t="s">
        <v>597</v>
      </c>
      <c r="C51" t="s">
        <v>125</v>
      </c>
      <c r="D51" t="s">
        <v>629</v>
      </c>
      <c r="E51" t="s">
        <v>125</v>
      </c>
      <c r="F51" t="s">
        <v>125</v>
      </c>
      <c r="G51" t="s">
        <v>125</v>
      </c>
    </row>
    <row r="52" spans="1:7" x14ac:dyDescent="0.35">
      <c r="A52" t="s">
        <v>123</v>
      </c>
      <c r="B52" t="s">
        <v>596</v>
      </c>
      <c r="C52" t="s">
        <v>613</v>
      </c>
      <c r="D52" t="s">
        <v>615</v>
      </c>
      <c r="E52" t="s">
        <v>125</v>
      </c>
      <c r="F52" t="s">
        <v>125</v>
      </c>
      <c r="G52" t="s">
        <v>125</v>
      </c>
    </row>
    <row r="53" spans="1:7" x14ac:dyDescent="0.35">
      <c r="A53" t="s">
        <v>124</v>
      </c>
      <c r="B53" t="s">
        <v>597</v>
      </c>
      <c r="C53" t="s">
        <v>620</v>
      </c>
      <c r="D53" t="s">
        <v>629</v>
      </c>
      <c r="E53" t="s">
        <v>125</v>
      </c>
      <c r="F53" t="s">
        <v>125</v>
      </c>
      <c r="G53" t="s">
        <v>125</v>
      </c>
    </row>
    <row r="54" spans="1:7" x14ac:dyDescent="0.35">
      <c r="A54" t="s">
        <v>2</v>
      </c>
      <c r="B54" t="s">
        <v>597</v>
      </c>
      <c r="C54" t="s">
        <v>125</v>
      </c>
      <c r="D54" t="s">
        <v>629</v>
      </c>
      <c r="E54" t="s">
        <v>125</v>
      </c>
      <c r="F54" t="s">
        <v>125</v>
      </c>
      <c r="G54" t="s">
        <v>125</v>
      </c>
    </row>
    <row r="55" spans="1:7" x14ac:dyDescent="0.35">
      <c r="A55" t="s">
        <v>1679</v>
      </c>
      <c r="B55" t="s">
        <v>125</v>
      </c>
      <c r="C55" t="s">
        <v>125</v>
      </c>
      <c r="D55" t="s">
        <v>125</v>
      </c>
      <c r="E55" t="s">
        <v>125</v>
      </c>
      <c r="F55" t="s">
        <v>125</v>
      </c>
      <c r="G55" t="s">
        <v>125</v>
      </c>
    </row>
    <row r="56" spans="1:7" x14ac:dyDescent="0.35">
      <c r="A56" t="s">
        <v>2034</v>
      </c>
      <c r="B56" t="s">
        <v>596</v>
      </c>
      <c r="C56" t="s">
        <v>615</v>
      </c>
      <c r="D56" t="s">
        <v>125</v>
      </c>
      <c r="E56" t="s">
        <v>125</v>
      </c>
      <c r="F56" t="s">
        <v>125</v>
      </c>
      <c r="G56" t="s">
        <v>125</v>
      </c>
    </row>
    <row r="57" spans="1:7" x14ac:dyDescent="0.35">
      <c r="A57" t="s">
        <v>11</v>
      </c>
      <c r="B57" t="s">
        <v>1656</v>
      </c>
      <c r="C57" t="s">
        <v>616</v>
      </c>
      <c r="D57" t="s">
        <v>125</v>
      </c>
      <c r="E57" t="s">
        <v>125</v>
      </c>
      <c r="F57" t="s">
        <v>125</v>
      </c>
      <c r="G57" t="s">
        <v>125</v>
      </c>
    </row>
    <row r="58" spans="1:7" x14ac:dyDescent="0.35">
      <c r="A58" t="s">
        <v>14</v>
      </c>
      <c r="B58" t="s">
        <v>1657</v>
      </c>
      <c r="C58" t="s">
        <v>617</v>
      </c>
      <c r="D58" t="s">
        <v>125</v>
      </c>
      <c r="E58" t="s">
        <v>125</v>
      </c>
      <c r="F58" t="s">
        <v>125</v>
      </c>
      <c r="G58" t="s">
        <v>125</v>
      </c>
    </row>
    <row r="59" spans="1:7" x14ac:dyDescent="0.35">
      <c r="A59" t="s">
        <v>2</v>
      </c>
      <c r="B59" t="s">
        <v>1658</v>
      </c>
      <c r="C59" t="s">
        <v>1668</v>
      </c>
      <c r="D59" t="s">
        <v>125</v>
      </c>
      <c r="E59" t="s">
        <v>125</v>
      </c>
      <c r="F59" t="s">
        <v>125</v>
      </c>
      <c r="G59" t="s">
        <v>125</v>
      </c>
    </row>
    <row r="60" spans="1:7" x14ac:dyDescent="0.35">
      <c r="A60" t="s">
        <v>125</v>
      </c>
      <c r="B60" t="s">
        <v>3</v>
      </c>
      <c r="C60" t="s">
        <v>125</v>
      </c>
      <c r="D60" t="s">
        <v>125</v>
      </c>
      <c r="E60" t="s">
        <v>125</v>
      </c>
      <c r="F60" t="s">
        <v>125</v>
      </c>
      <c r="G60" t="s">
        <v>125</v>
      </c>
    </row>
    <row r="61" spans="1:7" x14ac:dyDescent="0.35">
      <c r="A61" t="s">
        <v>1654</v>
      </c>
      <c r="B61" t="s">
        <v>125</v>
      </c>
      <c r="C61" t="s">
        <v>125</v>
      </c>
      <c r="D61" t="s">
        <v>125</v>
      </c>
      <c r="E61" t="s">
        <v>125</v>
      </c>
      <c r="F61" t="s">
        <v>125</v>
      </c>
      <c r="G61" t="s">
        <v>125</v>
      </c>
    </row>
    <row r="62" spans="1:7" x14ac:dyDescent="0.35">
      <c r="A62" t="s">
        <v>2034</v>
      </c>
      <c r="B62" t="s">
        <v>596</v>
      </c>
      <c r="C62" t="s">
        <v>596</v>
      </c>
      <c r="D62" t="s">
        <v>596</v>
      </c>
      <c r="E62" t="s">
        <v>125</v>
      </c>
      <c r="F62" t="s">
        <v>125</v>
      </c>
      <c r="G62" t="s">
        <v>125</v>
      </c>
    </row>
    <row r="63" spans="1:7" x14ac:dyDescent="0.35">
      <c r="A63" t="s">
        <v>11</v>
      </c>
      <c r="B63" t="s">
        <v>1659</v>
      </c>
      <c r="C63" t="s">
        <v>1669</v>
      </c>
      <c r="D63" t="s">
        <v>1675</v>
      </c>
      <c r="E63" t="s">
        <v>1373</v>
      </c>
      <c r="F63" t="s">
        <v>125</v>
      </c>
      <c r="G63" t="s">
        <v>125</v>
      </c>
    </row>
    <row r="64" spans="1:7" x14ac:dyDescent="0.35">
      <c r="A64" t="s">
        <v>14</v>
      </c>
      <c r="B64" t="s">
        <v>1660</v>
      </c>
      <c r="C64" t="s">
        <v>1670</v>
      </c>
      <c r="D64" t="s">
        <v>1676</v>
      </c>
      <c r="E64" t="s">
        <v>1375</v>
      </c>
      <c r="F64" t="s">
        <v>125</v>
      </c>
      <c r="G64" t="s">
        <v>125</v>
      </c>
    </row>
    <row r="65" spans="1:7" x14ac:dyDescent="0.35">
      <c r="A65" t="s">
        <v>2</v>
      </c>
      <c r="B65" t="s">
        <v>1661</v>
      </c>
      <c r="C65" t="s">
        <v>1671</v>
      </c>
      <c r="D65" t="s">
        <v>1677</v>
      </c>
      <c r="E65" t="s">
        <v>1678</v>
      </c>
      <c r="F65" t="s">
        <v>125</v>
      </c>
      <c r="G65" t="s">
        <v>125</v>
      </c>
    </row>
    <row r="66" spans="1:7" x14ac:dyDescent="0.35">
      <c r="A66" t="s">
        <v>6</v>
      </c>
      <c r="B66" t="s">
        <v>596</v>
      </c>
      <c r="C66" t="s">
        <v>615</v>
      </c>
      <c r="D66" t="s">
        <v>125</v>
      </c>
      <c r="E66" t="s">
        <v>125</v>
      </c>
      <c r="F66" t="s">
        <v>125</v>
      </c>
      <c r="G66" t="s">
        <v>125</v>
      </c>
    </row>
    <row r="67" spans="1:7" x14ac:dyDescent="0.35">
      <c r="A67" t="s">
        <v>7</v>
      </c>
      <c r="B67" t="s">
        <v>1662</v>
      </c>
      <c r="C67" t="s">
        <v>619</v>
      </c>
      <c r="D67" t="s">
        <v>125</v>
      </c>
      <c r="E67" t="s">
        <v>125</v>
      </c>
      <c r="F67" t="s">
        <v>125</v>
      </c>
      <c r="G67" t="s">
        <v>125</v>
      </c>
    </row>
    <row r="68" spans="1:7" x14ac:dyDescent="0.35">
      <c r="A68" t="s">
        <v>8</v>
      </c>
      <c r="B68" t="s">
        <v>1663</v>
      </c>
      <c r="C68" t="s">
        <v>618</v>
      </c>
      <c r="D68" t="s">
        <v>125</v>
      </c>
      <c r="E68" t="s">
        <v>125</v>
      </c>
      <c r="F68" t="s">
        <v>125</v>
      </c>
      <c r="G68" t="s">
        <v>125</v>
      </c>
    </row>
    <row r="69" spans="1:7" x14ac:dyDescent="0.35">
      <c r="A69" t="s">
        <v>2</v>
      </c>
      <c r="B69" t="s">
        <v>1664</v>
      </c>
      <c r="C69" t="s">
        <v>629</v>
      </c>
      <c r="D69" t="s">
        <v>125</v>
      </c>
      <c r="E69" t="s">
        <v>125</v>
      </c>
      <c r="F69" t="s">
        <v>125</v>
      </c>
      <c r="G69" t="s">
        <v>125</v>
      </c>
    </row>
    <row r="70" spans="1:7" x14ac:dyDescent="0.35">
      <c r="A70" t="s">
        <v>1655</v>
      </c>
      <c r="B70" t="s">
        <v>125</v>
      </c>
      <c r="C70" t="s">
        <v>125</v>
      </c>
      <c r="D70" t="s">
        <v>125</v>
      </c>
      <c r="E70" t="s">
        <v>125</v>
      </c>
      <c r="F70" t="s">
        <v>125</v>
      </c>
      <c r="G70" t="s">
        <v>125</v>
      </c>
    </row>
    <row r="71" spans="1:7" x14ac:dyDescent="0.35">
      <c r="A71" t="s">
        <v>6</v>
      </c>
      <c r="B71" t="s">
        <v>10</v>
      </c>
      <c r="C71" t="s">
        <v>11</v>
      </c>
      <c r="D71" t="s">
        <v>2</v>
      </c>
      <c r="E71" t="s">
        <v>615</v>
      </c>
      <c r="F71" t="s">
        <v>125</v>
      </c>
      <c r="G71" t="s">
        <v>125</v>
      </c>
    </row>
    <row r="72" spans="1:7" x14ac:dyDescent="0.35">
      <c r="A72" t="s">
        <v>125</v>
      </c>
      <c r="B72" t="s">
        <v>596</v>
      </c>
      <c r="C72" t="s">
        <v>596</v>
      </c>
      <c r="D72" t="s">
        <v>596</v>
      </c>
      <c r="E72" t="s">
        <v>125</v>
      </c>
      <c r="F72" t="s">
        <v>125</v>
      </c>
      <c r="G72" t="s">
        <v>125</v>
      </c>
    </row>
    <row r="73" spans="1:7" x14ac:dyDescent="0.35">
      <c r="A73" t="s">
        <v>7</v>
      </c>
      <c r="B73" t="s">
        <v>1665</v>
      </c>
      <c r="C73" t="s">
        <v>1672</v>
      </c>
      <c r="D73" t="s">
        <v>1662</v>
      </c>
      <c r="E73" t="s">
        <v>619</v>
      </c>
      <c r="F73" t="s">
        <v>125</v>
      </c>
      <c r="G73" t="s">
        <v>125</v>
      </c>
    </row>
    <row r="74" spans="1:7" x14ac:dyDescent="0.35">
      <c r="A74" t="s">
        <v>8</v>
      </c>
      <c r="B74" t="s">
        <v>1666</v>
      </c>
      <c r="C74" t="s">
        <v>1673</v>
      </c>
      <c r="D74" t="s">
        <v>1663</v>
      </c>
      <c r="E74" t="s">
        <v>618</v>
      </c>
      <c r="F74" t="s">
        <v>125</v>
      </c>
      <c r="G74" t="s">
        <v>125</v>
      </c>
    </row>
    <row r="75" spans="1:7" x14ac:dyDescent="0.35">
      <c r="A75" t="s">
        <v>2</v>
      </c>
      <c r="B75" t="s">
        <v>1667</v>
      </c>
      <c r="C75" t="s">
        <v>1674</v>
      </c>
      <c r="D75" t="s">
        <v>1664</v>
      </c>
      <c r="E75" t="s">
        <v>629</v>
      </c>
      <c r="F75" t="s">
        <v>125</v>
      </c>
      <c r="G75" t="s">
        <v>125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zoomScaleNormal="100" workbookViewId="0"/>
  </sheetViews>
  <sheetFormatPr defaultRowHeight="14.5" x14ac:dyDescent="0.35"/>
  <cols>
    <col min="1" max="1" width="6.453125" bestFit="1" customWidth="1"/>
  </cols>
  <sheetData>
    <row r="1" spans="1:22" x14ac:dyDescent="0.35">
      <c r="A1" s="7" t="s">
        <v>1314</v>
      </c>
      <c r="C1" s="48"/>
      <c r="D1" s="48"/>
    </row>
    <row r="2" spans="1:22" x14ac:dyDescent="0.35">
      <c r="C2" s="2" t="s">
        <v>645</v>
      </c>
      <c r="D2" s="2"/>
      <c r="G2" s="2"/>
      <c r="H2" s="2"/>
      <c r="I2" s="2"/>
      <c r="J2" s="2"/>
      <c r="K2" s="2"/>
      <c r="P2" t="s">
        <v>646</v>
      </c>
      <c r="U2" t="s">
        <v>1317</v>
      </c>
    </row>
    <row r="3" spans="1:22" x14ac:dyDescent="0.35">
      <c r="C3" s="2" t="s">
        <v>0</v>
      </c>
      <c r="D3" s="2" t="s">
        <v>1</v>
      </c>
      <c r="E3" s="2"/>
      <c r="G3" s="2"/>
      <c r="H3" s="2" t="s">
        <v>1431</v>
      </c>
      <c r="I3" s="2" t="s">
        <v>1432</v>
      </c>
      <c r="J3" s="2" t="s">
        <v>1433</v>
      </c>
      <c r="K3" s="2" t="s">
        <v>1434</v>
      </c>
      <c r="P3" t="s">
        <v>0</v>
      </c>
      <c r="Q3" t="s">
        <v>1</v>
      </c>
      <c r="U3" t="s">
        <v>0</v>
      </c>
      <c r="V3" t="s">
        <v>1</v>
      </c>
    </row>
    <row r="4" spans="1:22" x14ac:dyDescent="0.35">
      <c r="B4">
        <v>2013</v>
      </c>
      <c r="C4" s="39">
        <f>VALUE(Raw_Data_1!B26)*100</f>
        <v>56.899999999999991</v>
      </c>
      <c r="D4" s="39">
        <f>VALUE(Raw_Data_1!B25)*100</f>
        <v>69.3</v>
      </c>
      <c r="E4" s="8"/>
      <c r="G4" s="2">
        <v>2013</v>
      </c>
      <c r="H4" s="39">
        <f>VALUE(Raw_Data_1!D32)*100</f>
        <v>40.9</v>
      </c>
      <c r="I4" s="39">
        <f>VALUE(Raw_Data_1!D31)*100</f>
        <v>61.6</v>
      </c>
      <c r="J4" s="39">
        <f>VALUE(Raw_Data_1!B32)*100</f>
        <v>78.600000000000009</v>
      </c>
      <c r="K4" s="39">
        <f>VALUE(Raw_Data_1!B31)*100</f>
        <v>68.7</v>
      </c>
      <c r="O4">
        <v>2013</v>
      </c>
      <c r="P4" s="39">
        <f>VALUE(Raw_Data_1!B41)*100</f>
        <v>19.900000000000002</v>
      </c>
      <c r="Q4" s="39">
        <f>VALUE(Raw_Data_1!B40)*100</f>
        <v>28.799999999999997</v>
      </c>
      <c r="T4">
        <v>2013</v>
      </c>
      <c r="U4" s="40">
        <f>VALUE(Raw_Data_1!A50)*100</f>
        <v>43.03548</v>
      </c>
      <c r="V4" s="40">
        <f>VALUE(Raw_Data_1!A53)*100</f>
        <v>45.940010000000001</v>
      </c>
    </row>
    <row r="5" spans="1:22" x14ac:dyDescent="0.35">
      <c r="A5" t="s">
        <v>1430</v>
      </c>
      <c r="B5">
        <v>2016</v>
      </c>
      <c r="C5" s="39">
        <f>VALUE(Raw_Data_1!B14)*100</f>
        <v>52.300000000000004</v>
      </c>
      <c r="D5" s="39">
        <f>VALUE(Raw_Data_1!B15)*100</f>
        <v>64</v>
      </c>
      <c r="E5" s="8"/>
      <c r="G5" s="2">
        <v>2016</v>
      </c>
      <c r="H5" s="39">
        <f>VALUE(Raw_Data_1!B21)*100</f>
        <v>49</v>
      </c>
      <c r="I5" s="39">
        <f>VALUE(Raw_Data_1!B20)*100</f>
        <v>52.7</v>
      </c>
      <c r="J5" s="39">
        <f>VALUE(Raw_Data_1!D21)*100</f>
        <v>55.400000000000006</v>
      </c>
      <c r="K5" s="39">
        <f>VALUE(Raw_Data_1!D20)*100</f>
        <v>64.7</v>
      </c>
      <c r="O5">
        <v>2016</v>
      </c>
      <c r="P5" s="39">
        <f>VALUE(Raw_Data_1!B36)*100</f>
        <v>18.8</v>
      </c>
      <c r="Q5" s="39">
        <f>VALUE(Raw_Data_1!B37)*100</f>
        <v>24.2</v>
      </c>
      <c r="T5">
        <v>2016</v>
      </c>
      <c r="U5" s="40">
        <f>VALUE(Raw_Data_1!A44)*100</f>
        <v>34.289880000000004</v>
      </c>
      <c r="V5" s="40">
        <f>VALUE(Raw_Data_1!A47)*100</f>
        <v>31.514289999999999</v>
      </c>
    </row>
    <row r="6" spans="1:22" x14ac:dyDescent="0.35">
      <c r="B6" t="s">
        <v>1429</v>
      </c>
      <c r="C6" s="39">
        <f>VALUE(Raw_Data_1!B3)*100</f>
        <v>53.400000000000006</v>
      </c>
      <c r="D6" s="39">
        <f>VALUE(Raw_Data_1!B4)*100</f>
        <v>63.2</v>
      </c>
      <c r="E6" s="8"/>
      <c r="F6" s="8"/>
      <c r="G6" s="8"/>
      <c r="H6" s="33"/>
      <c r="I6" s="33"/>
      <c r="J6" s="33"/>
      <c r="K6" s="33"/>
      <c r="L6" s="33"/>
      <c r="P6" s="33"/>
      <c r="Q6" s="33"/>
      <c r="R6" s="5"/>
    </row>
    <row r="7" spans="1:22" x14ac:dyDescent="0.35">
      <c r="B7" s="34" t="s">
        <v>1652</v>
      </c>
      <c r="C7" s="35">
        <f>((C4-C5)/(((((VALUE(Raw_Data_1!C68)-1)*VALUE(Raw_Data_1!C26)+(VALUE(Raw_Data_1!C57)-1)*VALUE(Raw_Data_1!C14))/(VALUE(Raw_Data_1!C68)+VALUE(Raw_Data_1!C57)-2))^(1/2))*(((1/VALUE(Raw_Data_1!C68))+(1/VALUE(Raw_Data_1!C57)))^(1/2))))/100</f>
        <v>6.1299237213845856</v>
      </c>
      <c r="D7" s="35">
        <f>((D4-D5)/(((((VALUE(Raw_Data_1!C67)-1)*VALUE(Raw_Data_1!C25)+(VALUE(Raw_Data_1!C58)-1)*VALUE(Raw_Data_1!C15))/(VALUE(Raw_Data_1!C67)+VALUE(Raw_Data_1!C58)-2))^(1/2))*(((1/VALUE(Raw_Data_1!C67))+(1/VALUE(Raw_Data_1!C58)))^(1/2))))/100</f>
        <v>6.1575171729819225</v>
      </c>
      <c r="E7" s="8"/>
      <c r="F7" s="8"/>
      <c r="G7" s="34" t="s">
        <v>1652</v>
      </c>
      <c r="H7" s="35">
        <f>((H4-H5)/(((((VALUE(Raw_Data_1!C74)-1)*VALUE(Raw_Data_1!E32)+(VALUE(Raw_Data_1!C63)-1)*VALUE(Raw_Data_1!C21))/(VALUE(Raw_Data_1!C74)+VALUE(Raw_Data_1!C63)-2))^(1/2))*(((1/VALUE(Raw_Data_1!C74))+(1/VALUE(Raw_Data_1!C63)))^(1/2))))/100</f>
        <v>-4.0528661800614394</v>
      </c>
      <c r="I7" s="35">
        <f>((I4-I5)/(((((VALUE(Raw_Data_1!B74)-1)*VALUE(Raw_Data_1!E31)+(VALUE(Raw_Data_1!B63)-1)*VALUE(Raw_Data_1!C20))/(VALUE(Raw_Data_1!B74)+VALUE(Raw_Data_1!B63)-2))^(1/2))*(((1/VALUE(Raw_Data_1!B74))+(1/VALUE(Raw_Data_1!B63)))^(1/2))))/100</f>
        <v>10.368870460581782</v>
      </c>
      <c r="J7" s="35">
        <f>((J4-J5)/(((((VALUE(Raw_Data_1!C73)-1)*VALUE(Raw_Data_1!C32)+(VALUE(Raw_Data_1!C64)-1)*VALUE(Raw_Data_1!E21))/(VALUE(Raw_Data_1!C73)+VALUE(Raw_Data_1!C64)-2))^(1/2))*(((1/VALUE(Raw_Data_1!C73))+(1/VALUE(Raw_Data_1!C64)))^(1/2))))/100</f>
        <v>4.322371119761212</v>
      </c>
      <c r="K7" s="35">
        <f>((K4-K5)/(((((VALUE(Raw_Data_1!B73)-1)*VALUE(Raw_Data_1!C31)+(VALUE(Raw_Data_1!B64)-1)*VALUE(Raw_Data_1!E20))/(VALUE(Raw_Data_1!B73)+VALUE(Raw_Data_1!B64)-2))^(1/2))*(((1/VALUE(Raw_Data_1!B73))+(1/VALUE(Raw_Data_1!B64)))^(1/2))))/100</f>
        <v>4.1579487269479429</v>
      </c>
      <c r="L7" s="36"/>
      <c r="M7" s="2"/>
      <c r="N7" s="2"/>
      <c r="O7" s="34" t="s">
        <v>1652</v>
      </c>
      <c r="P7" s="35">
        <f>((P4-P5)/(((((VALUE(Raw_Data_1!C68)-1)*VALUE(Raw_Data_1!C41)+(VALUE(Raw_Data_1!C57)-1)*VALUE(Raw_Data_1!C36))/(VALUE(Raw_Data_1!C68)+VALUE(Raw_Data_1!C57)-2))^(1/2))*(((1/VALUE(Raw_Data_1!C68))+(1/VALUE(Raw_Data_1!C57)))^(1/2))))/100</f>
        <v>2.0041124970205568</v>
      </c>
      <c r="Q7" s="35">
        <f>((Q4-Q5)/(((((VALUE(Raw_Data_1!C67)-1)*VALUE(Raw_Data_1!C42)+(VALUE(Raw_Data_1!C58)-1)*VALUE(Raw_Data_1!C37))/(VALUE(Raw_Data_1!C67)+VALUE(Raw_Data_1!C58)-2))^(1/2))*(((1/VALUE(Raw_Data_1!C67))+(1/VALUE(Raw_Data_1!C58)))^(1/2))))/100</f>
        <v>7.3757023579237453</v>
      </c>
      <c r="R7" s="8"/>
      <c r="S7" s="2"/>
      <c r="T7" s="2"/>
    </row>
    <row r="8" spans="1:22" x14ac:dyDescent="0.35">
      <c r="B8" s="34" t="s">
        <v>1653</v>
      </c>
      <c r="C8" s="37">
        <f>_xlfn.T.INV.2T(0.01,(VALUE(Raw_Data_1!C68)+VALUE(Raw_Data_1!C57)-2))</f>
        <v>2.5780947813316253</v>
      </c>
      <c r="D8" s="37">
        <f>_xlfn.T.INV.2T(0.05,(VALUE(Raw_Data_1!C58)+VALUE(Raw_Data_1!C67)-2))</f>
        <v>1.9615435921728748</v>
      </c>
      <c r="E8" s="8"/>
      <c r="F8" s="8"/>
      <c r="G8" s="34" t="s">
        <v>1653</v>
      </c>
      <c r="H8" s="37">
        <f>_xlfn.T.INV.2T(0.01,(VALUE(Raw_Data_1!C74)+VALUE(Raw_Data_1!C63)-2))</f>
        <v>2.5874193353622328</v>
      </c>
      <c r="I8" s="37">
        <f>_xlfn.T.INV.2T(0.01,(VALUE(Raw_Data_1!B74)+VALUE(Raw_Data_1!B63)-2))</f>
        <v>2.5787210442101069</v>
      </c>
      <c r="J8" s="37">
        <f>_xlfn.T.INV.2T(0.01,(VALUE(Raw_Data_1!C73)+VALUE(Raw_Data_1!C64)-2))</f>
        <v>2.6144786799378079</v>
      </c>
      <c r="K8" s="37">
        <f>_xlfn.T.INV.2T(0.01,(VALUE(Raw_Data_1!B73)+VALUE(Raw_Data_1!B64)-2))</f>
        <v>2.5794518606553605</v>
      </c>
      <c r="L8" s="36"/>
      <c r="M8" s="2"/>
      <c r="N8" s="2"/>
      <c r="O8" s="34" t="s">
        <v>1653</v>
      </c>
      <c r="P8" s="37">
        <f>_xlfn.T.INV.2T(0.1,(VALUE(Raw_Data_1!C68)+VALUE(Raw_Data_1!C57)-2))</f>
        <v>1.6455554792647535</v>
      </c>
      <c r="Q8" s="37">
        <f>_xlfn.T.INV.2T(0.01,(VALUE(Raw_Data_1!C58)+VALUE(Raw_Data_1!C67)-2))</f>
        <v>2.5791043741166448</v>
      </c>
      <c r="R8" s="8"/>
      <c r="S8" s="2"/>
      <c r="T8" s="2"/>
    </row>
    <row r="9" spans="1:22" x14ac:dyDescent="0.35">
      <c r="B9" s="2"/>
      <c r="C9" s="36" t="s">
        <v>1651</v>
      </c>
      <c r="D9" s="36" t="s">
        <v>1651</v>
      </c>
      <c r="E9" s="2"/>
      <c r="F9" s="2"/>
      <c r="G9" s="2"/>
      <c r="H9" s="36" t="s">
        <v>1651</v>
      </c>
      <c r="I9" s="36" t="s">
        <v>1651</v>
      </c>
      <c r="J9" s="36" t="s">
        <v>1651</v>
      </c>
      <c r="K9" s="36" t="s">
        <v>1651</v>
      </c>
      <c r="L9" s="2"/>
      <c r="M9" s="2"/>
      <c r="N9" s="2"/>
      <c r="O9" s="2"/>
      <c r="P9" s="36" t="s">
        <v>1650</v>
      </c>
      <c r="Q9" s="36" t="s">
        <v>1651</v>
      </c>
      <c r="R9" s="2"/>
      <c r="S9" s="2"/>
      <c r="T9" s="2"/>
    </row>
    <row r="10" spans="1:22" x14ac:dyDescent="0.35">
      <c r="B10" s="4" t="s">
        <v>652</v>
      </c>
      <c r="E10" s="33"/>
      <c r="H10" s="4" t="s">
        <v>652</v>
      </c>
      <c r="M10" s="4" t="s">
        <v>653</v>
      </c>
      <c r="T10" s="4" t="s">
        <v>654</v>
      </c>
    </row>
    <row r="28" spans="3:4" x14ac:dyDescent="0.35">
      <c r="C28" s="5"/>
      <c r="D28" s="5"/>
    </row>
    <row r="29" spans="3:4" x14ac:dyDescent="0.35">
      <c r="C29" s="8"/>
      <c r="D29" s="8"/>
    </row>
  </sheetData>
  <hyperlinks>
    <hyperlink ref="A1" location="Overview!A1" display="Return"/>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0"/>
  <sheetViews>
    <sheetView workbookViewId="0"/>
  </sheetViews>
  <sheetFormatPr defaultRowHeight="14.5" x14ac:dyDescent="0.35"/>
  <cols>
    <col min="1" max="1" width="36.7265625" bestFit="1" customWidth="1"/>
  </cols>
  <sheetData>
    <row r="1" spans="1:3" x14ac:dyDescent="0.35">
      <c r="A1" t="s">
        <v>12</v>
      </c>
      <c r="B1" t="s">
        <v>125</v>
      </c>
      <c r="C1" t="s">
        <v>125</v>
      </c>
    </row>
    <row r="2" spans="1:3" x14ac:dyDescent="0.35">
      <c r="A2" t="s">
        <v>13</v>
      </c>
      <c r="B2" t="s">
        <v>130</v>
      </c>
      <c r="C2" t="s">
        <v>615</v>
      </c>
    </row>
    <row r="3" spans="1:3" x14ac:dyDescent="0.35">
      <c r="A3" t="s">
        <v>11</v>
      </c>
      <c r="B3" t="s">
        <v>1812</v>
      </c>
      <c r="C3" t="s">
        <v>19</v>
      </c>
    </row>
    <row r="4" spans="1:3" x14ac:dyDescent="0.35">
      <c r="A4" t="s">
        <v>14</v>
      </c>
      <c r="B4" t="s">
        <v>1813</v>
      </c>
      <c r="C4" t="s">
        <v>21</v>
      </c>
    </row>
    <row r="5" spans="1:3" x14ac:dyDescent="0.35">
      <c r="A5" t="s">
        <v>15</v>
      </c>
      <c r="B5" t="s">
        <v>386</v>
      </c>
      <c r="C5" t="s">
        <v>18</v>
      </c>
    </row>
    <row r="6" spans="1:3" x14ac:dyDescent="0.35">
      <c r="A6" t="s">
        <v>16</v>
      </c>
      <c r="B6" t="s">
        <v>1814</v>
      </c>
      <c r="C6" t="s">
        <v>16</v>
      </c>
    </row>
    <row r="7" spans="1:3" x14ac:dyDescent="0.35">
      <c r="A7" t="s">
        <v>17</v>
      </c>
      <c r="B7" t="s">
        <v>389</v>
      </c>
      <c r="C7" t="s">
        <v>21</v>
      </c>
    </row>
    <row r="8" spans="1:3" x14ac:dyDescent="0.35">
      <c r="A8" t="s">
        <v>18</v>
      </c>
      <c r="B8" t="s">
        <v>407</v>
      </c>
      <c r="C8" t="s">
        <v>15</v>
      </c>
    </row>
    <row r="9" spans="1:3" x14ac:dyDescent="0.35">
      <c r="A9" t="s">
        <v>19</v>
      </c>
      <c r="B9" t="s">
        <v>512</v>
      </c>
      <c r="C9" t="s">
        <v>17</v>
      </c>
    </row>
    <row r="10" spans="1:3" x14ac:dyDescent="0.35">
      <c r="A10" t="s">
        <v>20</v>
      </c>
      <c r="B10" t="s">
        <v>1815</v>
      </c>
      <c r="C10" t="s">
        <v>19</v>
      </c>
    </row>
    <row r="11" spans="1:3" x14ac:dyDescent="0.35">
      <c r="A11" t="s">
        <v>21</v>
      </c>
      <c r="B11" t="s">
        <v>1816</v>
      </c>
      <c r="C11" t="s">
        <v>15</v>
      </c>
    </row>
    <row r="12" spans="1:3" x14ac:dyDescent="0.35">
      <c r="A12" t="s">
        <v>22</v>
      </c>
      <c r="B12" t="s">
        <v>376</v>
      </c>
      <c r="C12" t="s">
        <v>21</v>
      </c>
    </row>
    <row r="13" spans="1:3" x14ac:dyDescent="0.35">
      <c r="A13" t="s">
        <v>23</v>
      </c>
      <c r="B13" t="s">
        <v>356</v>
      </c>
      <c r="C13" t="s">
        <v>24</v>
      </c>
    </row>
    <row r="14" spans="1:3" x14ac:dyDescent="0.35">
      <c r="A14" t="s">
        <v>24</v>
      </c>
      <c r="B14" t="s">
        <v>697</v>
      </c>
      <c r="C14" t="s">
        <v>24</v>
      </c>
    </row>
    <row r="15" spans="1:3" x14ac:dyDescent="0.35">
      <c r="A15" t="s">
        <v>25</v>
      </c>
      <c r="B15" t="s">
        <v>1817</v>
      </c>
      <c r="C15" t="s">
        <v>21</v>
      </c>
    </row>
    <row r="16" spans="1:3" x14ac:dyDescent="0.35">
      <c r="A16" t="s">
        <v>26</v>
      </c>
      <c r="B16" t="s">
        <v>1818</v>
      </c>
      <c r="C16" t="s">
        <v>24</v>
      </c>
    </row>
    <row r="17" spans="1:3" x14ac:dyDescent="0.35">
      <c r="A17" t="s">
        <v>27</v>
      </c>
      <c r="B17" t="s">
        <v>275</v>
      </c>
      <c r="C17" t="s">
        <v>20</v>
      </c>
    </row>
    <row r="18" spans="1:3" x14ac:dyDescent="0.35">
      <c r="A18" t="s">
        <v>28</v>
      </c>
      <c r="B18" t="s">
        <v>1819</v>
      </c>
      <c r="C18" t="s">
        <v>20</v>
      </c>
    </row>
    <row r="19" spans="1:3" x14ac:dyDescent="0.35">
      <c r="A19" t="s">
        <v>29</v>
      </c>
      <c r="B19" t="s">
        <v>528</v>
      </c>
      <c r="C19" t="s">
        <v>18</v>
      </c>
    </row>
    <row r="20" spans="1:3" x14ac:dyDescent="0.35">
      <c r="A20" t="s">
        <v>30</v>
      </c>
      <c r="B20" t="s">
        <v>529</v>
      </c>
      <c r="C20" t="s">
        <v>17</v>
      </c>
    </row>
    <row r="21" spans="1:3" x14ac:dyDescent="0.35">
      <c r="A21" t="s">
        <v>31</v>
      </c>
      <c r="B21" t="s">
        <v>1820</v>
      </c>
      <c r="C21" t="s">
        <v>22</v>
      </c>
    </row>
    <row r="22" spans="1:3" x14ac:dyDescent="0.35">
      <c r="A22" t="s">
        <v>32</v>
      </c>
      <c r="B22" t="s">
        <v>1821</v>
      </c>
      <c r="C22" t="s">
        <v>20</v>
      </c>
    </row>
    <row r="23" spans="1:3" x14ac:dyDescent="0.35">
      <c r="A23" t="s">
        <v>33</v>
      </c>
      <c r="B23" t="s">
        <v>1822</v>
      </c>
      <c r="C23" t="s">
        <v>21</v>
      </c>
    </row>
    <row r="24" spans="1:3" x14ac:dyDescent="0.35">
      <c r="A24" t="s">
        <v>34</v>
      </c>
      <c r="B24" t="s">
        <v>1823</v>
      </c>
      <c r="C24" t="s">
        <v>25</v>
      </c>
    </row>
    <row r="25" spans="1:3" x14ac:dyDescent="0.35">
      <c r="A25" t="s">
        <v>35</v>
      </c>
      <c r="B25" t="s">
        <v>1824</v>
      </c>
      <c r="C25" t="s">
        <v>24</v>
      </c>
    </row>
    <row r="26" spans="1:3" x14ac:dyDescent="0.35">
      <c r="A26" t="s">
        <v>36</v>
      </c>
      <c r="B26" t="s">
        <v>1825</v>
      </c>
      <c r="C26" t="s">
        <v>20</v>
      </c>
    </row>
    <row r="27" spans="1:3" x14ac:dyDescent="0.35">
      <c r="A27" t="s">
        <v>37</v>
      </c>
      <c r="B27" t="s">
        <v>739</v>
      </c>
      <c r="C27" t="s">
        <v>19</v>
      </c>
    </row>
    <row r="28" spans="1:3" x14ac:dyDescent="0.35">
      <c r="A28" t="s">
        <v>38</v>
      </c>
      <c r="B28" t="s">
        <v>1826</v>
      </c>
      <c r="C28" t="s">
        <v>23</v>
      </c>
    </row>
    <row r="29" spans="1:3" x14ac:dyDescent="0.35">
      <c r="A29" t="s">
        <v>39</v>
      </c>
      <c r="B29" t="s">
        <v>1827</v>
      </c>
      <c r="C29" t="s">
        <v>24</v>
      </c>
    </row>
    <row r="30" spans="1:3" x14ac:dyDescent="0.35">
      <c r="A30" t="s">
        <v>40</v>
      </c>
      <c r="B30" t="s">
        <v>1828</v>
      </c>
      <c r="C30" t="s">
        <v>30</v>
      </c>
    </row>
    <row r="31" spans="1:3" x14ac:dyDescent="0.35">
      <c r="A31" t="s">
        <v>41</v>
      </c>
      <c r="B31" t="s">
        <v>1829</v>
      </c>
      <c r="C31" t="s">
        <v>26</v>
      </c>
    </row>
    <row r="32" spans="1:3" x14ac:dyDescent="0.35">
      <c r="A32" t="s">
        <v>42</v>
      </c>
      <c r="B32" t="s">
        <v>1830</v>
      </c>
      <c r="C32" t="s">
        <v>19</v>
      </c>
    </row>
    <row r="33" spans="1:3" x14ac:dyDescent="0.35">
      <c r="A33" t="s">
        <v>43</v>
      </c>
      <c r="B33" t="s">
        <v>293</v>
      </c>
      <c r="C33" t="s">
        <v>26</v>
      </c>
    </row>
    <row r="34" spans="1:3" x14ac:dyDescent="0.35">
      <c r="A34" t="s">
        <v>44</v>
      </c>
      <c r="B34" t="s">
        <v>1831</v>
      </c>
      <c r="C34" t="s">
        <v>23</v>
      </c>
    </row>
    <row r="35" spans="1:3" x14ac:dyDescent="0.35">
      <c r="A35" t="s">
        <v>45</v>
      </c>
      <c r="B35" t="s">
        <v>295</v>
      </c>
      <c r="C35" t="s">
        <v>20</v>
      </c>
    </row>
    <row r="36" spans="1:3" x14ac:dyDescent="0.35">
      <c r="A36" t="s">
        <v>46</v>
      </c>
      <c r="B36" t="s">
        <v>745</v>
      </c>
      <c r="C36" t="s">
        <v>24</v>
      </c>
    </row>
    <row r="37" spans="1:3" x14ac:dyDescent="0.35">
      <c r="A37" t="s">
        <v>47</v>
      </c>
      <c r="B37" t="s">
        <v>1832</v>
      </c>
      <c r="C37" t="s">
        <v>22</v>
      </c>
    </row>
    <row r="38" spans="1:3" x14ac:dyDescent="0.35">
      <c r="A38" t="s">
        <v>48</v>
      </c>
      <c r="B38" t="s">
        <v>1833</v>
      </c>
      <c r="C38" t="s">
        <v>24</v>
      </c>
    </row>
    <row r="39" spans="1:3" x14ac:dyDescent="0.35">
      <c r="A39" t="s">
        <v>49</v>
      </c>
      <c r="B39" t="s">
        <v>674</v>
      </c>
      <c r="C39" t="s">
        <v>22</v>
      </c>
    </row>
    <row r="40" spans="1:3" x14ac:dyDescent="0.35">
      <c r="A40" t="s">
        <v>50</v>
      </c>
      <c r="B40" t="s">
        <v>675</v>
      </c>
      <c r="C40" t="s">
        <v>20</v>
      </c>
    </row>
    <row r="41" spans="1:3" x14ac:dyDescent="0.35">
      <c r="A41" t="s">
        <v>51</v>
      </c>
      <c r="B41" t="s">
        <v>1834</v>
      </c>
      <c r="C41" t="s">
        <v>19</v>
      </c>
    </row>
    <row r="42" spans="1:3" x14ac:dyDescent="0.35">
      <c r="A42" t="s">
        <v>52</v>
      </c>
      <c r="B42" t="s">
        <v>1835</v>
      </c>
      <c r="C42" t="s">
        <v>27</v>
      </c>
    </row>
    <row r="43" spans="1:3" x14ac:dyDescent="0.35">
      <c r="A43" t="s">
        <v>53</v>
      </c>
      <c r="B43" t="s">
        <v>1836</v>
      </c>
      <c r="C43" t="s">
        <v>23</v>
      </c>
    </row>
    <row r="44" spans="1:3" x14ac:dyDescent="0.35">
      <c r="A44" t="s">
        <v>54</v>
      </c>
      <c r="B44" t="s">
        <v>1837</v>
      </c>
      <c r="C44" t="s">
        <v>22</v>
      </c>
    </row>
    <row r="45" spans="1:3" x14ac:dyDescent="0.35">
      <c r="A45" t="s">
        <v>55</v>
      </c>
      <c r="B45" t="s">
        <v>1838</v>
      </c>
      <c r="C45" t="s">
        <v>22</v>
      </c>
    </row>
    <row r="46" spans="1:3" x14ac:dyDescent="0.35">
      <c r="A46" t="s">
        <v>56</v>
      </c>
      <c r="B46" t="s">
        <v>1839</v>
      </c>
      <c r="C46" t="s">
        <v>30</v>
      </c>
    </row>
    <row r="47" spans="1:3" x14ac:dyDescent="0.35">
      <c r="A47" t="s">
        <v>57</v>
      </c>
      <c r="B47" t="s">
        <v>1840</v>
      </c>
      <c r="C47" t="s">
        <v>22</v>
      </c>
    </row>
    <row r="48" spans="1:3" x14ac:dyDescent="0.35">
      <c r="A48" t="s">
        <v>58</v>
      </c>
      <c r="B48" t="s">
        <v>1841</v>
      </c>
      <c r="C48" t="s">
        <v>28</v>
      </c>
    </row>
    <row r="49" spans="1:3" x14ac:dyDescent="0.35">
      <c r="A49" t="s">
        <v>59</v>
      </c>
      <c r="B49" t="s">
        <v>384</v>
      </c>
      <c r="C49" t="s">
        <v>20</v>
      </c>
    </row>
    <row r="50" spans="1:3" x14ac:dyDescent="0.35">
      <c r="A50" t="s">
        <v>60</v>
      </c>
      <c r="B50" t="s">
        <v>1842</v>
      </c>
      <c r="C50" t="s">
        <v>22</v>
      </c>
    </row>
    <row r="51" spans="1:3" x14ac:dyDescent="0.35">
      <c r="A51" t="s">
        <v>61</v>
      </c>
      <c r="B51" t="s">
        <v>1843</v>
      </c>
      <c r="C51" t="s">
        <v>22</v>
      </c>
    </row>
    <row r="52" spans="1:3" x14ac:dyDescent="0.35">
      <c r="A52" t="s">
        <v>62</v>
      </c>
      <c r="B52" t="s">
        <v>1844</v>
      </c>
      <c r="C52" t="s">
        <v>23</v>
      </c>
    </row>
    <row r="53" spans="1:3" x14ac:dyDescent="0.35">
      <c r="A53" t="s">
        <v>63</v>
      </c>
      <c r="B53" t="s">
        <v>714</v>
      </c>
      <c r="C53" t="s">
        <v>19</v>
      </c>
    </row>
    <row r="54" spans="1:3" x14ac:dyDescent="0.35">
      <c r="A54" t="s">
        <v>64</v>
      </c>
      <c r="B54" t="s">
        <v>1845</v>
      </c>
      <c r="C54" t="s">
        <v>25</v>
      </c>
    </row>
    <row r="55" spans="1:3" x14ac:dyDescent="0.35">
      <c r="A55" t="s">
        <v>65</v>
      </c>
      <c r="B55" t="s">
        <v>1846</v>
      </c>
      <c r="C55" t="s">
        <v>28</v>
      </c>
    </row>
    <row r="56" spans="1:3" x14ac:dyDescent="0.35">
      <c r="A56" t="s">
        <v>66</v>
      </c>
      <c r="B56" t="s">
        <v>209</v>
      </c>
      <c r="C56" t="s">
        <v>29</v>
      </c>
    </row>
    <row r="57" spans="1:3" x14ac:dyDescent="0.35">
      <c r="A57" t="s">
        <v>67</v>
      </c>
      <c r="B57" t="s">
        <v>1847</v>
      </c>
      <c r="C57" t="s">
        <v>29</v>
      </c>
    </row>
    <row r="58" spans="1:3" x14ac:dyDescent="0.35">
      <c r="A58" t="s">
        <v>68</v>
      </c>
      <c r="B58" t="s">
        <v>680</v>
      </c>
      <c r="C58" t="s">
        <v>24</v>
      </c>
    </row>
    <row r="59" spans="1:3" x14ac:dyDescent="0.35">
      <c r="A59" t="s">
        <v>69</v>
      </c>
      <c r="B59" t="s">
        <v>432</v>
      </c>
      <c r="C59" t="s">
        <v>28</v>
      </c>
    </row>
    <row r="60" spans="1:3" x14ac:dyDescent="0.35">
      <c r="A60" t="s">
        <v>70</v>
      </c>
      <c r="B60" t="s">
        <v>1848</v>
      </c>
      <c r="C60" t="s">
        <v>26</v>
      </c>
    </row>
    <row r="61" spans="1:3" x14ac:dyDescent="0.35">
      <c r="A61" t="s">
        <v>71</v>
      </c>
      <c r="B61" t="s">
        <v>1849</v>
      </c>
      <c r="C61" t="s">
        <v>32</v>
      </c>
    </row>
    <row r="62" spans="1:3" x14ac:dyDescent="0.35">
      <c r="A62" t="s">
        <v>72</v>
      </c>
      <c r="B62" t="s">
        <v>1850</v>
      </c>
      <c r="C62" t="s">
        <v>17</v>
      </c>
    </row>
    <row r="63" spans="1:3" x14ac:dyDescent="0.35">
      <c r="A63" t="s">
        <v>73</v>
      </c>
      <c r="B63" t="s">
        <v>1851</v>
      </c>
      <c r="C63" t="s">
        <v>22</v>
      </c>
    </row>
    <row r="64" spans="1:3" x14ac:dyDescent="0.35">
      <c r="A64" t="s">
        <v>74</v>
      </c>
      <c r="B64" t="s">
        <v>1852</v>
      </c>
      <c r="C64" t="s">
        <v>23</v>
      </c>
    </row>
    <row r="65" spans="1:3" x14ac:dyDescent="0.35">
      <c r="A65" t="s">
        <v>75</v>
      </c>
      <c r="B65" t="s">
        <v>1853</v>
      </c>
      <c r="C65" t="s">
        <v>23</v>
      </c>
    </row>
    <row r="66" spans="1:3" x14ac:dyDescent="0.35">
      <c r="A66" t="s">
        <v>76</v>
      </c>
      <c r="B66" t="s">
        <v>1854</v>
      </c>
      <c r="C66" t="s">
        <v>28</v>
      </c>
    </row>
    <row r="67" spans="1:3" x14ac:dyDescent="0.35">
      <c r="A67" t="s">
        <v>77</v>
      </c>
      <c r="B67" t="s">
        <v>1855</v>
      </c>
      <c r="C67" t="s">
        <v>25</v>
      </c>
    </row>
    <row r="68" spans="1:3" x14ac:dyDescent="0.35">
      <c r="A68" t="s">
        <v>78</v>
      </c>
      <c r="B68" t="s">
        <v>1856</v>
      </c>
      <c r="C68" t="s">
        <v>23</v>
      </c>
    </row>
    <row r="69" spans="1:3" x14ac:dyDescent="0.35">
      <c r="A69" t="s">
        <v>79</v>
      </c>
      <c r="B69" t="s">
        <v>1857</v>
      </c>
      <c r="C69" t="s">
        <v>26</v>
      </c>
    </row>
    <row r="70" spans="1:3" x14ac:dyDescent="0.35">
      <c r="A70" t="s">
        <v>80</v>
      </c>
      <c r="B70" t="s">
        <v>1858</v>
      </c>
      <c r="C70" t="s">
        <v>29</v>
      </c>
    </row>
    <row r="71" spans="1:3" x14ac:dyDescent="0.35">
      <c r="A71" t="s">
        <v>81</v>
      </c>
      <c r="B71" t="s">
        <v>1859</v>
      </c>
      <c r="C71" t="s">
        <v>27</v>
      </c>
    </row>
    <row r="72" spans="1:3" x14ac:dyDescent="0.35">
      <c r="A72" t="s">
        <v>82</v>
      </c>
      <c r="B72" t="s">
        <v>1860</v>
      </c>
      <c r="C72" t="s">
        <v>30</v>
      </c>
    </row>
    <row r="73" spans="1:3" x14ac:dyDescent="0.35">
      <c r="A73" t="s">
        <v>83</v>
      </c>
      <c r="B73" t="s">
        <v>1861</v>
      </c>
      <c r="C73" t="s">
        <v>31</v>
      </c>
    </row>
    <row r="74" spans="1:3" x14ac:dyDescent="0.35">
      <c r="A74" t="s">
        <v>84</v>
      </c>
      <c r="B74" t="s">
        <v>1862</v>
      </c>
      <c r="C74" t="s">
        <v>30</v>
      </c>
    </row>
    <row r="75" spans="1:3" x14ac:dyDescent="0.35">
      <c r="A75" t="s">
        <v>85</v>
      </c>
      <c r="B75" t="s">
        <v>1863</v>
      </c>
      <c r="C75" t="s">
        <v>25</v>
      </c>
    </row>
    <row r="76" spans="1:3" x14ac:dyDescent="0.35">
      <c r="A76" t="s">
        <v>86</v>
      </c>
      <c r="B76" t="s">
        <v>1864</v>
      </c>
      <c r="C76" t="s">
        <v>27</v>
      </c>
    </row>
    <row r="77" spans="1:3" x14ac:dyDescent="0.35">
      <c r="A77" t="s">
        <v>87</v>
      </c>
      <c r="B77" t="s">
        <v>1865</v>
      </c>
      <c r="C77" t="s">
        <v>30</v>
      </c>
    </row>
    <row r="78" spans="1:3" x14ac:dyDescent="0.35">
      <c r="A78" t="s">
        <v>88</v>
      </c>
      <c r="B78" t="s">
        <v>1866</v>
      </c>
      <c r="C78" t="s">
        <v>33</v>
      </c>
    </row>
    <row r="79" spans="1:3" x14ac:dyDescent="0.35">
      <c r="A79" t="s">
        <v>89</v>
      </c>
      <c r="B79" t="s">
        <v>1867</v>
      </c>
      <c r="C79" t="s">
        <v>27</v>
      </c>
    </row>
    <row r="80" spans="1:3" x14ac:dyDescent="0.35">
      <c r="A80" t="s">
        <v>90</v>
      </c>
      <c r="B80" t="s">
        <v>1868</v>
      </c>
      <c r="C80" t="s">
        <v>27</v>
      </c>
    </row>
    <row r="81" spans="1:3" x14ac:dyDescent="0.35">
      <c r="A81" t="s">
        <v>91</v>
      </c>
      <c r="B81" t="s">
        <v>1869</v>
      </c>
      <c r="C81" t="s">
        <v>30</v>
      </c>
    </row>
    <row r="82" spans="1:3" x14ac:dyDescent="0.35">
      <c r="A82" t="s">
        <v>92</v>
      </c>
      <c r="B82" t="s">
        <v>1870</v>
      </c>
      <c r="C82" t="s">
        <v>30</v>
      </c>
    </row>
    <row r="83" spans="1:3" x14ac:dyDescent="0.35">
      <c r="A83" t="s">
        <v>93</v>
      </c>
      <c r="B83" t="s">
        <v>1871</v>
      </c>
      <c r="C83" t="s">
        <v>32</v>
      </c>
    </row>
    <row r="84" spans="1:3" x14ac:dyDescent="0.35">
      <c r="A84" t="s">
        <v>94</v>
      </c>
      <c r="B84" t="s">
        <v>1872</v>
      </c>
      <c r="C84" t="s">
        <v>36</v>
      </c>
    </row>
    <row r="85" spans="1:3" x14ac:dyDescent="0.35">
      <c r="A85" t="s">
        <v>95</v>
      </c>
      <c r="B85" t="s">
        <v>1873</v>
      </c>
      <c r="C85" t="s">
        <v>30</v>
      </c>
    </row>
    <row r="86" spans="1:3" x14ac:dyDescent="0.35">
      <c r="A86" t="s">
        <v>96</v>
      </c>
      <c r="B86" t="s">
        <v>1874</v>
      </c>
      <c r="C86" t="s">
        <v>27</v>
      </c>
    </row>
    <row r="87" spans="1:3" x14ac:dyDescent="0.35">
      <c r="A87" t="s">
        <v>97</v>
      </c>
      <c r="B87" t="s">
        <v>1875</v>
      </c>
      <c r="C87" t="s">
        <v>29</v>
      </c>
    </row>
    <row r="88" spans="1:3" x14ac:dyDescent="0.35">
      <c r="A88" t="s">
        <v>98</v>
      </c>
      <c r="B88" t="s">
        <v>1876</v>
      </c>
      <c r="C88" t="s">
        <v>24</v>
      </c>
    </row>
    <row r="89" spans="1:3" x14ac:dyDescent="0.35">
      <c r="A89" t="s">
        <v>99</v>
      </c>
      <c r="B89" t="s">
        <v>1877</v>
      </c>
      <c r="C89" t="s">
        <v>33</v>
      </c>
    </row>
    <row r="90" spans="1:3" x14ac:dyDescent="0.35">
      <c r="A90" t="s">
        <v>100</v>
      </c>
      <c r="B90" t="s">
        <v>1878</v>
      </c>
      <c r="C90" t="s">
        <v>24</v>
      </c>
    </row>
    <row r="91" spans="1:3" x14ac:dyDescent="0.35">
      <c r="A91" t="s">
        <v>101</v>
      </c>
      <c r="B91" t="s">
        <v>1879</v>
      </c>
      <c r="C91" t="s">
        <v>26</v>
      </c>
    </row>
    <row r="92" spans="1:3" x14ac:dyDescent="0.35">
      <c r="A92" t="s">
        <v>102</v>
      </c>
      <c r="B92" t="s">
        <v>1880</v>
      </c>
      <c r="C92" t="s">
        <v>35</v>
      </c>
    </row>
    <row r="93" spans="1:3" x14ac:dyDescent="0.35">
      <c r="A93" t="s">
        <v>103</v>
      </c>
      <c r="B93" t="s">
        <v>1881</v>
      </c>
      <c r="C93" t="s">
        <v>26</v>
      </c>
    </row>
    <row r="94" spans="1:3" x14ac:dyDescent="0.35">
      <c r="A94" t="s">
        <v>104</v>
      </c>
      <c r="B94" t="s">
        <v>1882</v>
      </c>
      <c r="C94" t="s">
        <v>37</v>
      </c>
    </row>
    <row r="95" spans="1:3" x14ac:dyDescent="0.35">
      <c r="A95" t="s">
        <v>105</v>
      </c>
      <c r="B95" t="s">
        <v>1883</v>
      </c>
      <c r="C95" t="s">
        <v>40</v>
      </c>
    </row>
    <row r="96" spans="1:3" x14ac:dyDescent="0.35">
      <c r="A96" t="s">
        <v>106</v>
      </c>
      <c r="B96" t="s">
        <v>1884</v>
      </c>
      <c r="C96" t="s">
        <v>34</v>
      </c>
    </row>
    <row r="97" spans="1:3" x14ac:dyDescent="0.35">
      <c r="A97" t="s">
        <v>107</v>
      </c>
      <c r="B97" t="s">
        <v>1885</v>
      </c>
      <c r="C97" t="s">
        <v>32</v>
      </c>
    </row>
    <row r="98" spans="1:3" x14ac:dyDescent="0.35">
      <c r="A98" t="s">
        <v>108</v>
      </c>
      <c r="B98" t="s">
        <v>1886</v>
      </c>
      <c r="C98" t="s">
        <v>27</v>
      </c>
    </row>
    <row r="99" spans="1:3" x14ac:dyDescent="0.35">
      <c r="A99" t="s">
        <v>109</v>
      </c>
      <c r="B99" t="s">
        <v>1887</v>
      </c>
      <c r="C99" t="s">
        <v>30</v>
      </c>
    </row>
    <row r="100" spans="1:3" x14ac:dyDescent="0.35">
      <c r="A100" t="s">
        <v>110</v>
      </c>
      <c r="B100" t="s">
        <v>1888</v>
      </c>
      <c r="C100" t="s">
        <v>37</v>
      </c>
    </row>
    <row r="101" spans="1:3" x14ac:dyDescent="0.35">
      <c r="A101" t="s">
        <v>111</v>
      </c>
      <c r="B101" t="s">
        <v>1889</v>
      </c>
      <c r="C101" t="s">
        <v>30</v>
      </c>
    </row>
    <row r="102" spans="1:3" x14ac:dyDescent="0.35">
      <c r="A102" t="s">
        <v>112</v>
      </c>
      <c r="B102" t="s">
        <v>1890</v>
      </c>
      <c r="C102" t="s">
        <v>46</v>
      </c>
    </row>
    <row r="103" spans="1:3" x14ac:dyDescent="0.35">
      <c r="A103" t="s">
        <v>2</v>
      </c>
      <c r="B103" t="s">
        <v>1891</v>
      </c>
      <c r="C103" t="s">
        <v>616</v>
      </c>
    </row>
    <row r="104" spans="1:3" x14ac:dyDescent="0.35">
      <c r="A104" t="s">
        <v>113</v>
      </c>
      <c r="B104" t="s">
        <v>125</v>
      </c>
      <c r="C104" t="s">
        <v>125</v>
      </c>
    </row>
    <row r="105" spans="1:3" x14ac:dyDescent="0.35">
      <c r="A105" t="s">
        <v>13</v>
      </c>
      <c r="B105" t="s">
        <v>130</v>
      </c>
      <c r="C105" t="s">
        <v>615</v>
      </c>
    </row>
    <row r="106" spans="1:3" x14ac:dyDescent="0.35">
      <c r="A106" t="s">
        <v>11</v>
      </c>
      <c r="B106" t="s">
        <v>1892</v>
      </c>
      <c r="C106" t="s">
        <v>17</v>
      </c>
    </row>
    <row r="107" spans="1:3" x14ac:dyDescent="0.35">
      <c r="A107" t="s">
        <v>14</v>
      </c>
      <c r="B107" t="s">
        <v>1893</v>
      </c>
      <c r="C107" t="s">
        <v>21</v>
      </c>
    </row>
    <row r="108" spans="1:3" x14ac:dyDescent="0.35">
      <c r="A108" t="s">
        <v>15</v>
      </c>
      <c r="B108" t="s">
        <v>1894</v>
      </c>
      <c r="C108" t="s">
        <v>18</v>
      </c>
    </row>
    <row r="109" spans="1:3" x14ac:dyDescent="0.35">
      <c r="A109" t="s">
        <v>16</v>
      </c>
      <c r="B109" t="s">
        <v>446</v>
      </c>
      <c r="C109" t="s">
        <v>22</v>
      </c>
    </row>
    <row r="110" spans="1:3" x14ac:dyDescent="0.35">
      <c r="A110" t="s">
        <v>17</v>
      </c>
      <c r="B110" t="s">
        <v>570</v>
      </c>
      <c r="C110" t="s">
        <v>16</v>
      </c>
    </row>
    <row r="111" spans="1:3" x14ac:dyDescent="0.35">
      <c r="A111" t="s">
        <v>18</v>
      </c>
      <c r="B111" t="s">
        <v>512</v>
      </c>
      <c r="C111" t="s">
        <v>18</v>
      </c>
    </row>
    <row r="112" spans="1:3" x14ac:dyDescent="0.35">
      <c r="A112" t="s">
        <v>19</v>
      </c>
      <c r="B112" t="s">
        <v>1895</v>
      </c>
      <c r="C112" t="s">
        <v>21</v>
      </c>
    </row>
    <row r="113" spans="1:3" x14ac:dyDescent="0.35">
      <c r="A113" t="s">
        <v>20</v>
      </c>
      <c r="B113" t="s">
        <v>1896</v>
      </c>
      <c r="C113" t="s">
        <v>18</v>
      </c>
    </row>
    <row r="114" spans="1:3" x14ac:dyDescent="0.35">
      <c r="A114" t="s">
        <v>21</v>
      </c>
      <c r="B114" t="s">
        <v>693</v>
      </c>
      <c r="C114" t="s">
        <v>14</v>
      </c>
    </row>
    <row r="115" spans="1:3" x14ac:dyDescent="0.35">
      <c r="A115" t="s">
        <v>22</v>
      </c>
      <c r="B115" t="s">
        <v>694</v>
      </c>
      <c r="C115" t="s">
        <v>19</v>
      </c>
    </row>
    <row r="116" spans="1:3" x14ac:dyDescent="0.35">
      <c r="A116" t="s">
        <v>23</v>
      </c>
      <c r="B116" t="s">
        <v>670</v>
      </c>
      <c r="C116" t="s">
        <v>18</v>
      </c>
    </row>
    <row r="117" spans="1:3" x14ac:dyDescent="0.35">
      <c r="A117" t="s">
        <v>24</v>
      </c>
      <c r="B117" t="s">
        <v>729</v>
      </c>
      <c r="C117" t="s">
        <v>21</v>
      </c>
    </row>
    <row r="118" spans="1:3" x14ac:dyDescent="0.35">
      <c r="A118" t="s">
        <v>26</v>
      </c>
      <c r="B118" t="s">
        <v>1897</v>
      </c>
      <c r="C118" t="s">
        <v>25</v>
      </c>
    </row>
    <row r="119" spans="1:3" x14ac:dyDescent="0.35">
      <c r="A119" t="s">
        <v>27</v>
      </c>
      <c r="B119" t="s">
        <v>1898</v>
      </c>
      <c r="C119" t="s">
        <v>25</v>
      </c>
    </row>
    <row r="120" spans="1:3" x14ac:dyDescent="0.35">
      <c r="A120" t="s">
        <v>28</v>
      </c>
      <c r="B120" t="s">
        <v>524</v>
      </c>
      <c r="C120" t="s">
        <v>19</v>
      </c>
    </row>
    <row r="121" spans="1:3" x14ac:dyDescent="0.35">
      <c r="A121" t="s">
        <v>29</v>
      </c>
      <c r="B121" t="s">
        <v>1899</v>
      </c>
      <c r="C121" t="s">
        <v>18</v>
      </c>
    </row>
    <row r="122" spans="1:3" x14ac:dyDescent="0.35">
      <c r="A122" t="s">
        <v>30</v>
      </c>
      <c r="B122" t="s">
        <v>1900</v>
      </c>
      <c r="C122" t="s">
        <v>14</v>
      </c>
    </row>
    <row r="123" spans="1:3" x14ac:dyDescent="0.35">
      <c r="A123" t="s">
        <v>31</v>
      </c>
      <c r="B123" t="s">
        <v>461</v>
      </c>
      <c r="C123" t="s">
        <v>16</v>
      </c>
    </row>
    <row r="124" spans="1:3" x14ac:dyDescent="0.35">
      <c r="A124" t="s">
        <v>32</v>
      </c>
      <c r="B124" t="s">
        <v>462</v>
      </c>
      <c r="C124" t="s">
        <v>15</v>
      </c>
    </row>
    <row r="125" spans="1:3" x14ac:dyDescent="0.35">
      <c r="A125" t="s">
        <v>35</v>
      </c>
      <c r="B125" t="s">
        <v>429</v>
      </c>
      <c r="C125" t="s">
        <v>15</v>
      </c>
    </row>
    <row r="126" spans="1:3" x14ac:dyDescent="0.35">
      <c r="A126" t="s">
        <v>37</v>
      </c>
      <c r="B126" t="s">
        <v>173</v>
      </c>
      <c r="C126" t="s">
        <v>11</v>
      </c>
    </row>
    <row r="127" spans="1:3" x14ac:dyDescent="0.35">
      <c r="A127" t="s">
        <v>38</v>
      </c>
      <c r="B127" t="s">
        <v>1901</v>
      </c>
      <c r="C127" t="s">
        <v>20</v>
      </c>
    </row>
    <row r="128" spans="1:3" x14ac:dyDescent="0.35">
      <c r="A128" t="s">
        <v>39</v>
      </c>
      <c r="B128" t="s">
        <v>1822</v>
      </c>
      <c r="C128" t="s">
        <v>14</v>
      </c>
    </row>
    <row r="129" spans="1:3" x14ac:dyDescent="0.35">
      <c r="A129" t="s">
        <v>40</v>
      </c>
      <c r="B129" t="s">
        <v>1902</v>
      </c>
      <c r="C129" t="s">
        <v>19</v>
      </c>
    </row>
    <row r="130" spans="1:3" x14ac:dyDescent="0.35">
      <c r="A130" t="s">
        <v>41</v>
      </c>
      <c r="B130" t="s">
        <v>396</v>
      </c>
      <c r="C130" t="s">
        <v>21</v>
      </c>
    </row>
    <row r="131" spans="1:3" x14ac:dyDescent="0.35">
      <c r="A131" t="s">
        <v>42</v>
      </c>
      <c r="B131" t="s">
        <v>414</v>
      </c>
      <c r="C131" t="s">
        <v>14</v>
      </c>
    </row>
    <row r="132" spans="1:3" x14ac:dyDescent="0.35">
      <c r="A132" t="s">
        <v>43</v>
      </c>
      <c r="B132" t="s">
        <v>286</v>
      </c>
      <c r="C132" t="s">
        <v>14</v>
      </c>
    </row>
    <row r="133" spans="1:3" x14ac:dyDescent="0.35">
      <c r="A133" t="s">
        <v>44</v>
      </c>
      <c r="B133" t="s">
        <v>1903</v>
      </c>
      <c r="C133" t="s">
        <v>17</v>
      </c>
    </row>
    <row r="134" spans="1:3" x14ac:dyDescent="0.35">
      <c r="A134" t="s">
        <v>45</v>
      </c>
      <c r="B134" t="s">
        <v>1904</v>
      </c>
      <c r="C134" t="s">
        <v>20</v>
      </c>
    </row>
    <row r="135" spans="1:3" x14ac:dyDescent="0.35">
      <c r="A135" t="s">
        <v>46</v>
      </c>
      <c r="B135" t="s">
        <v>1905</v>
      </c>
      <c r="C135" t="s">
        <v>18</v>
      </c>
    </row>
    <row r="136" spans="1:3" x14ac:dyDescent="0.35">
      <c r="A136" t="s">
        <v>47</v>
      </c>
      <c r="B136" t="s">
        <v>1906</v>
      </c>
      <c r="C136" t="s">
        <v>19</v>
      </c>
    </row>
    <row r="137" spans="1:3" x14ac:dyDescent="0.35">
      <c r="A137" t="s">
        <v>48</v>
      </c>
      <c r="B137" t="s">
        <v>1907</v>
      </c>
      <c r="C137" t="s">
        <v>18</v>
      </c>
    </row>
    <row r="138" spans="1:3" x14ac:dyDescent="0.35">
      <c r="A138" t="s">
        <v>49</v>
      </c>
      <c r="B138" t="s">
        <v>183</v>
      </c>
      <c r="C138" t="s">
        <v>16</v>
      </c>
    </row>
    <row r="139" spans="1:3" x14ac:dyDescent="0.35">
      <c r="A139" t="s">
        <v>50</v>
      </c>
      <c r="B139" t="s">
        <v>1908</v>
      </c>
      <c r="C139" t="s">
        <v>11</v>
      </c>
    </row>
    <row r="140" spans="1:3" x14ac:dyDescent="0.35">
      <c r="A140" t="s">
        <v>51</v>
      </c>
      <c r="B140" t="s">
        <v>1909</v>
      </c>
      <c r="C140" t="s">
        <v>17</v>
      </c>
    </row>
    <row r="141" spans="1:3" x14ac:dyDescent="0.35">
      <c r="A141" t="s">
        <v>52</v>
      </c>
      <c r="B141" t="s">
        <v>1910</v>
      </c>
      <c r="C141" t="s">
        <v>20</v>
      </c>
    </row>
    <row r="142" spans="1:3" x14ac:dyDescent="0.35">
      <c r="A142" t="s">
        <v>53</v>
      </c>
      <c r="B142" t="s">
        <v>1911</v>
      </c>
      <c r="C142" t="s">
        <v>11</v>
      </c>
    </row>
    <row r="143" spans="1:3" x14ac:dyDescent="0.35">
      <c r="A143" t="s">
        <v>54</v>
      </c>
      <c r="B143" t="s">
        <v>365</v>
      </c>
      <c r="C143" t="s">
        <v>17</v>
      </c>
    </row>
    <row r="144" spans="1:3" x14ac:dyDescent="0.35">
      <c r="A144" t="s">
        <v>55</v>
      </c>
      <c r="B144" t="s">
        <v>1912</v>
      </c>
      <c r="C144" t="s">
        <v>11</v>
      </c>
    </row>
    <row r="145" spans="1:3" x14ac:dyDescent="0.35">
      <c r="A145" t="s">
        <v>56</v>
      </c>
      <c r="B145" t="s">
        <v>1913</v>
      </c>
      <c r="C145" t="s">
        <v>11</v>
      </c>
    </row>
    <row r="146" spans="1:3" x14ac:dyDescent="0.35">
      <c r="A146" t="s">
        <v>57</v>
      </c>
      <c r="B146" t="s">
        <v>1914</v>
      </c>
      <c r="C146" t="s">
        <v>21</v>
      </c>
    </row>
    <row r="147" spans="1:3" x14ac:dyDescent="0.35">
      <c r="A147" t="s">
        <v>58</v>
      </c>
      <c r="B147" t="s">
        <v>536</v>
      </c>
      <c r="C147" t="s">
        <v>20</v>
      </c>
    </row>
    <row r="148" spans="1:3" x14ac:dyDescent="0.35">
      <c r="A148" t="s">
        <v>59</v>
      </c>
      <c r="B148" t="s">
        <v>673</v>
      </c>
      <c r="C148" t="s">
        <v>16</v>
      </c>
    </row>
    <row r="149" spans="1:3" x14ac:dyDescent="0.35">
      <c r="A149" t="s">
        <v>60</v>
      </c>
      <c r="B149" t="s">
        <v>188</v>
      </c>
      <c r="C149" t="s">
        <v>14</v>
      </c>
    </row>
    <row r="150" spans="1:3" x14ac:dyDescent="0.35">
      <c r="A150" t="s">
        <v>61</v>
      </c>
      <c r="B150" t="s">
        <v>1915</v>
      </c>
      <c r="C150" t="s">
        <v>15</v>
      </c>
    </row>
    <row r="151" spans="1:3" x14ac:dyDescent="0.35">
      <c r="A151" t="s">
        <v>63</v>
      </c>
      <c r="B151" t="s">
        <v>1916</v>
      </c>
      <c r="C151" t="s">
        <v>19</v>
      </c>
    </row>
    <row r="152" spans="1:3" x14ac:dyDescent="0.35">
      <c r="A152" t="s">
        <v>65</v>
      </c>
      <c r="B152" t="s">
        <v>1917</v>
      </c>
      <c r="C152" t="s">
        <v>14</v>
      </c>
    </row>
    <row r="153" spans="1:3" x14ac:dyDescent="0.35">
      <c r="A153" t="s">
        <v>66</v>
      </c>
      <c r="B153" t="s">
        <v>1918</v>
      </c>
      <c r="C153" t="s">
        <v>20</v>
      </c>
    </row>
    <row r="154" spans="1:3" x14ac:dyDescent="0.35">
      <c r="A154" t="s">
        <v>67</v>
      </c>
      <c r="B154" t="s">
        <v>1919</v>
      </c>
      <c r="C154" t="s">
        <v>26</v>
      </c>
    </row>
    <row r="155" spans="1:3" x14ac:dyDescent="0.35">
      <c r="A155" t="s">
        <v>68</v>
      </c>
      <c r="B155" t="s">
        <v>1920</v>
      </c>
      <c r="C155" t="s">
        <v>20</v>
      </c>
    </row>
    <row r="156" spans="1:3" x14ac:dyDescent="0.35">
      <c r="A156" t="s">
        <v>69</v>
      </c>
      <c r="B156" t="s">
        <v>198</v>
      </c>
      <c r="C156" t="s">
        <v>25</v>
      </c>
    </row>
    <row r="157" spans="1:3" x14ac:dyDescent="0.35">
      <c r="A157" t="s">
        <v>70</v>
      </c>
      <c r="B157" t="s">
        <v>1921</v>
      </c>
      <c r="C157" t="s">
        <v>22</v>
      </c>
    </row>
    <row r="158" spans="1:3" x14ac:dyDescent="0.35">
      <c r="A158" t="s">
        <v>71</v>
      </c>
      <c r="B158" t="s">
        <v>367</v>
      </c>
      <c r="C158" t="s">
        <v>15</v>
      </c>
    </row>
    <row r="159" spans="1:3" x14ac:dyDescent="0.35">
      <c r="A159" t="s">
        <v>72</v>
      </c>
      <c r="B159" t="s">
        <v>1922</v>
      </c>
      <c r="C159" t="s">
        <v>16</v>
      </c>
    </row>
    <row r="160" spans="1:3" x14ac:dyDescent="0.35">
      <c r="A160" t="s">
        <v>73</v>
      </c>
      <c r="B160" t="s">
        <v>1923</v>
      </c>
      <c r="C160" t="s">
        <v>19</v>
      </c>
    </row>
    <row r="161" spans="1:3" x14ac:dyDescent="0.35">
      <c r="A161" t="s">
        <v>74</v>
      </c>
      <c r="B161" t="s">
        <v>1924</v>
      </c>
      <c r="C161" t="s">
        <v>24</v>
      </c>
    </row>
    <row r="162" spans="1:3" x14ac:dyDescent="0.35">
      <c r="A162" t="s">
        <v>75</v>
      </c>
      <c r="B162" t="s">
        <v>679</v>
      </c>
      <c r="C162" t="s">
        <v>17</v>
      </c>
    </row>
    <row r="163" spans="1:3" x14ac:dyDescent="0.35">
      <c r="A163" t="s">
        <v>76</v>
      </c>
      <c r="B163" t="s">
        <v>154</v>
      </c>
      <c r="C163" t="s">
        <v>19</v>
      </c>
    </row>
    <row r="164" spans="1:3" x14ac:dyDescent="0.35">
      <c r="A164" t="s">
        <v>77</v>
      </c>
      <c r="B164" t="s">
        <v>314</v>
      </c>
      <c r="C164" t="s">
        <v>25</v>
      </c>
    </row>
    <row r="165" spans="1:3" x14ac:dyDescent="0.35">
      <c r="A165" t="s">
        <v>78</v>
      </c>
      <c r="B165" t="s">
        <v>1925</v>
      </c>
      <c r="C165" t="s">
        <v>16</v>
      </c>
    </row>
    <row r="166" spans="1:3" x14ac:dyDescent="0.35">
      <c r="A166" t="s">
        <v>79</v>
      </c>
      <c r="B166" t="s">
        <v>1926</v>
      </c>
      <c r="C166" t="s">
        <v>15</v>
      </c>
    </row>
    <row r="167" spans="1:3" x14ac:dyDescent="0.35">
      <c r="A167" t="s">
        <v>80</v>
      </c>
      <c r="B167" t="s">
        <v>316</v>
      </c>
      <c r="C167" t="s">
        <v>22</v>
      </c>
    </row>
    <row r="168" spans="1:3" x14ac:dyDescent="0.35">
      <c r="A168" t="s">
        <v>81</v>
      </c>
      <c r="B168" t="s">
        <v>1927</v>
      </c>
      <c r="C168" t="s">
        <v>24</v>
      </c>
    </row>
    <row r="169" spans="1:3" x14ac:dyDescent="0.35">
      <c r="A169" t="s">
        <v>82</v>
      </c>
      <c r="B169" t="s">
        <v>1928</v>
      </c>
      <c r="C169" t="s">
        <v>21</v>
      </c>
    </row>
    <row r="170" spans="1:3" x14ac:dyDescent="0.35">
      <c r="A170" t="s">
        <v>84</v>
      </c>
      <c r="B170" t="s">
        <v>1929</v>
      </c>
      <c r="C170" t="s">
        <v>21</v>
      </c>
    </row>
    <row r="171" spans="1:3" x14ac:dyDescent="0.35">
      <c r="A171" t="s">
        <v>85</v>
      </c>
      <c r="B171" t="s">
        <v>1930</v>
      </c>
      <c r="C171" t="s">
        <v>28</v>
      </c>
    </row>
    <row r="172" spans="1:3" x14ac:dyDescent="0.35">
      <c r="A172" t="s">
        <v>86</v>
      </c>
      <c r="B172" t="s">
        <v>1931</v>
      </c>
      <c r="C172" t="s">
        <v>20</v>
      </c>
    </row>
    <row r="173" spans="1:3" x14ac:dyDescent="0.35">
      <c r="A173" t="s">
        <v>87</v>
      </c>
      <c r="B173" t="s">
        <v>1932</v>
      </c>
      <c r="C173" t="s">
        <v>19</v>
      </c>
    </row>
    <row r="174" spans="1:3" x14ac:dyDescent="0.35">
      <c r="A174" t="s">
        <v>88</v>
      </c>
      <c r="B174" t="s">
        <v>1933</v>
      </c>
      <c r="C174" t="s">
        <v>17</v>
      </c>
    </row>
    <row r="175" spans="1:3" x14ac:dyDescent="0.35">
      <c r="A175" t="s">
        <v>89</v>
      </c>
      <c r="B175" t="s">
        <v>1934</v>
      </c>
      <c r="C175" t="s">
        <v>16</v>
      </c>
    </row>
    <row r="176" spans="1:3" x14ac:dyDescent="0.35">
      <c r="A176" t="s">
        <v>90</v>
      </c>
      <c r="B176" t="s">
        <v>1935</v>
      </c>
      <c r="C176" t="s">
        <v>17</v>
      </c>
    </row>
    <row r="177" spans="1:3" x14ac:dyDescent="0.35">
      <c r="A177" t="s">
        <v>91</v>
      </c>
      <c r="B177" t="s">
        <v>676</v>
      </c>
      <c r="C177" t="s">
        <v>19</v>
      </c>
    </row>
    <row r="178" spans="1:3" x14ac:dyDescent="0.35">
      <c r="A178" t="s">
        <v>93</v>
      </c>
      <c r="B178" t="s">
        <v>1936</v>
      </c>
      <c r="C178" t="s">
        <v>16</v>
      </c>
    </row>
    <row r="179" spans="1:3" x14ac:dyDescent="0.35">
      <c r="A179" t="s">
        <v>94</v>
      </c>
      <c r="B179" t="s">
        <v>1937</v>
      </c>
      <c r="C179" t="s">
        <v>15</v>
      </c>
    </row>
    <row r="180" spans="1:3" x14ac:dyDescent="0.35">
      <c r="A180" t="s">
        <v>95</v>
      </c>
      <c r="B180" t="s">
        <v>1938</v>
      </c>
      <c r="C180" t="s">
        <v>20</v>
      </c>
    </row>
    <row r="181" spans="1:3" x14ac:dyDescent="0.35">
      <c r="A181" t="s">
        <v>96</v>
      </c>
      <c r="B181" t="s">
        <v>229</v>
      </c>
      <c r="C181" t="s">
        <v>16</v>
      </c>
    </row>
    <row r="182" spans="1:3" x14ac:dyDescent="0.35">
      <c r="A182" t="s">
        <v>97</v>
      </c>
      <c r="B182" t="s">
        <v>1939</v>
      </c>
      <c r="C182" t="s">
        <v>17</v>
      </c>
    </row>
    <row r="183" spans="1:3" x14ac:dyDescent="0.35">
      <c r="A183" t="s">
        <v>98</v>
      </c>
      <c r="B183" t="s">
        <v>1940</v>
      </c>
      <c r="C183" t="s">
        <v>25</v>
      </c>
    </row>
    <row r="184" spans="1:3" x14ac:dyDescent="0.35">
      <c r="A184" t="s">
        <v>99</v>
      </c>
      <c r="B184" t="s">
        <v>329</v>
      </c>
      <c r="C184" t="s">
        <v>19</v>
      </c>
    </row>
    <row r="185" spans="1:3" x14ac:dyDescent="0.35">
      <c r="A185" t="s">
        <v>100</v>
      </c>
      <c r="B185" t="s">
        <v>1941</v>
      </c>
      <c r="C185" t="s">
        <v>14</v>
      </c>
    </row>
    <row r="186" spans="1:3" x14ac:dyDescent="0.35">
      <c r="A186" t="s">
        <v>101</v>
      </c>
      <c r="B186" t="s">
        <v>1942</v>
      </c>
      <c r="C186" t="s">
        <v>25</v>
      </c>
    </row>
    <row r="187" spans="1:3" x14ac:dyDescent="0.35">
      <c r="A187" t="s">
        <v>102</v>
      </c>
      <c r="B187" t="s">
        <v>1943</v>
      </c>
      <c r="C187" t="s">
        <v>21</v>
      </c>
    </row>
    <row r="188" spans="1:3" x14ac:dyDescent="0.35">
      <c r="A188" t="s">
        <v>103</v>
      </c>
      <c r="B188" t="s">
        <v>489</v>
      </c>
      <c r="C188" t="s">
        <v>28</v>
      </c>
    </row>
    <row r="189" spans="1:3" x14ac:dyDescent="0.35">
      <c r="A189" t="s">
        <v>104</v>
      </c>
      <c r="B189" t="s">
        <v>1944</v>
      </c>
      <c r="C189" t="s">
        <v>19</v>
      </c>
    </row>
    <row r="190" spans="1:3" x14ac:dyDescent="0.35">
      <c r="A190" t="s">
        <v>105</v>
      </c>
      <c r="B190" t="s">
        <v>1945</v>
      </c>
      <c r="C190" t="s">
        <v>24</v>
      </c>
    </row>
    <row r="191" spans="1:3" x14ac:dyDescent="0.35">
      <c r="A191" t="s">
        <v>106</v>
      </c>
      <c r="B191" t="s">
        <v>1946</v>
      </c>
      <c r="C191" t="s">
        <v>26</v>
      </c>
    </row>
    <row r="192" spans="1:3" x14ac:dyDescent="0.35">
      <c r="A192" t="s">
        <v>107</v>
      </c>
      <c r="B192" t="s">
        <v>1947</v>
      </c>
      <c r="C192" t="s">
        <v>30</v>
      </c>
    </row>
    <row r="193" spans="1:3" x14ac:dyDescent="0.35">
      <c r="A193" t="s">
        <v>108</v>
      </c>
      <c r="B193" t="s">
        <v>1948</v>
      </c>
      <c r="C193" t="s">
        <v>18</v>
      </c>
    </row>
    <row r="194" spans="1:3" x14ac:dyDescent="0.35">
      <c r="A194" t="s">
        <v>109</v>
      </c>
      <c r="B194" t="s">
        <v>1949</v>
      </c>
      <c r="C194" t="s">
        <v>18</v>
      </c>
    </row>
    <row r="195" spans="1:3" x14ac:dyDescent="0.35">
      <c r="A195" t="s">
        <v>110</v>
      </c>
      <c r="B195" t="s">
        <v>1950</v>
      </c>
      <c r="C195" t="s">
        <v>11</v>
      </c>
    </row>
    <row r="196" spans="1:3" x14ac:dyDescent="0.35">
      <c r="A196" t="s">
        <v>111</v>
      </c>
      <c r="B196" t="s">
        <v>1951</v>
      </c>
      <c r="C196" t="s">
        <v>19</v>
      </c>
    </row>
    <row r="197" spans="1:3" x14ac:dyDescent="0.35">
      <c r="A197" t="s">
        <v>112</v>
      </c>
      <c r="B197" t="s">
        <v>1952</v>
      </c>
      <c r="C197" t="s">
        <v>32</v>
      </c>
    </row>
    <row r="198" spans="1:3" x14ac:dyDescent="0.35">
      <c r="A198" t="s">
        <v>2</v>
      </c>
      <c r="B198" t="s">
        <v>207</v>
      </c>
      <c r="C198" t="s">
        <v>617</v>
      </c>
    </row>
    <row r="199" spans="1:3" x14ac:dyDescent="0.35">
      <c r="A199" t="s">
        <v>1629</v>
      </c>
      <c r="B199" t="s">
        <v>125</v>
      </c>
      <c r="C199" t="s">
        <v>125</v>
      </c>
    </row>
    <row r="200" spans="1:3" x14ac:dyDescent="0.35">
      <c r="A200" t="s">
        <v>114</v>
      </c>
      <c r="B200" t="s">
        <v>130</v>
      </c>
      <c r="C200" t="s">
        <v>615</v>
      </c>
    </row>
    <row r="201" spans="1:3" x14ac:dyDescent="0.35">
      <c r="A201" t="s">
        <v>11</v>
      </c>
      <c r="B201" t="s">
        <v>156</v>
      </c>
      <c r="C201" t="s">
        <v>19</v>
      </c>
    </row>
    <row r="202" spans="1:3" x14ac:dyDescent="0.35">
      <c r="A202" t="s">
        <v>14</v>
      </c>
      <c r="B202" t="s">
        <v>157</v>
      </c>
      <c r="C202" t="s">
        <v>17</v>
      </c>
    </row>
    <row r="203" spans="1:3" x14ac:dyDescent="0.35">
      <c r="A203" t="s">
        <v>15</v>
      </c>
      <c r="B203" t="s">
        <v>158</v>
      </c>
      <c r="C203" t="s">
        <v>18</v>
      </c>
    </row>
    <row r="204" spans="1:3" x14ac:dyDescent="0.35">
      <c r="A204" t="s">
        <v>16</v>
      </c>
      <c r="B204" t="s">
        <v>159</v>
      </c>
      <c r="C204" t="s">
        <v>22</v>
      </c>
    </row>
    <row r="205" spans="1:3" x14ac:dyDescent="0.35">
      <c r="A205" t="s">
        <v>17</v>
      </c>
      <c r="B205" t="s">
        <v>160</v>
      </c>
      <c r="C205" t="s">
        <v>19</v>
      </c>
    </row>
    <row r="206" spans="1:3" x14ac:dyDescent="0.35">
      <c r="A206" t="s">
        <v>18</v>
      </c>
      <c r="B206" t="s">
        <v>132</v>
      </c>
      <c r="C206" t="s">
        <v>15</v>
      </c>
    </row>
    <row r="207" spans="1:3" x14ac:dyDescent="0.35">
      <c r="A207" t="s">
        <v>19</v>
      </c>
      <c r="B207" t="s">
        <v>161</v>
      </c>
      <c r="C207" t="s">
        <v>22</v>
      </c>
    </row>
    <row r="208" spans="1:3" x14ac:dyDescent="0.35">
      <c r="A208" t="s">
        <v>20</v>
      </c>
      <c r="B208" t="s">
        <v>162</v>
      </c>
      <c r="C208" t="s">
        <v>21</v>
      </c>
    </row>
    <row r="209" spans="1:3" x14ac:dyDescent="0.35">
      <c r="A209" t="s">
        <v>21</v>
      </c>
      <c r="B209" t="s">
        <v>135</v>
      </c>
      <c r="C209" t="s">
        <v>23</v>
      </c>
    </row>
    <row r="210" spans="1:3" x14ac:dyDescent="0.35">
      <c r="A210" t="s">
        <v>22</v>
      </c>
      <c r="B210" t="s">
        <v>163</v>
      </c>
      <c r="C210" t="s">
        <v>17</v>
      </c>
    </row>
    <row r="211" spans="1:3" x14ac:dyDescent="0.35">
      <c r="A211" t="s">
        <v>23</v>
      </c>
      <c r="B211" t="s">
        <v>164</v>
      </c>
      <c r="C211" t="s">
        <v>22</v>
      </c>
    </row>
    <row r="212" spans="1:3" x14ac:dyDescent="0.35">
      <c r="A212" t="s">
        <v>24</v>
      </c>
      <c r="B212" t="s">
        <v>165</v>
      </c>
      <c r="C212" t="s">
        <v>21</v>
      </c>
    </row>
    <row r="213" spans="1:3" x14ac:dyDescent="0.35">
      <c r="A213" t="s">
        <v>25</v>
      </c>
      <c r="B213" t="s">
        <v>166</v>
      </c>
      <c r="C213" t="s">
        <v>18</v>
      </c>
    </row>
    <row r="214" spans="1:3" x14ac:dyDescent="0.35">
      <c r="A214" t="s">
        <v>26</v>
      </c>
      <c r="B214" t="s">
        <v>167</v>
      </c>
      <c r="C214" t="s">
        <v>18</v>
      </c>
    </row>
    <row r="215" spans="1:3" x14ac:dyDescent="0.35">
      <c r="A215" t="s">
        <v>27</v>
      </c>
      <c r="B215" t="s">
        <v>168</v>
      </c>
      <c r="C215" t="s">
        <v>20</v>
      </c>
    </row>
    <row r="216" spans="1:3" x14ac:dyDescent="0.35">
      <c r="A216" t="s">
        <v>28</v>
      </c>
      <c r="B216" t="s">
        <v>169</v>
      </c>
      <c r="C216" t="s">
        <v>17</v>
      </c>
    </row>
    <row r="217" spans="1:3" x14ac:dyDescent="0.35">
      <c r="A217" t="s">
        <v>29</v>
      </c>
      <c r="B217" t="s">
        <v>170</v>
      </c>
      <c r="C217" t="s">
        <v>18</v>
      </c>
    </row>
    <row r="218" spans="1:3" x14ac:dyDescent="0.35">
      <c r="A218" t="s">
        <v>30</v>
      </c>
      <c r="B218" t="s">
        <v>171</v>
      </c>
      <c r="C218" t="s">
        <v>22</v>
      </c>
    </row>
    <row r="219" spans="1:3" x14ac:dyDescent="0.35">
      <c r="A219" t="s">
        <v>31</v>
      </c>
      <c r="B219" t="s">
        <v>172</v>
      </c>
      <c r="C219" t="s">
        <v>16</v>
      </c>
    </row>
    <row r="220" spans="1:3" x14ac:dyDescent="0.35">
      <c r="A220" t="s">
        <v>32</v>
      </c>
      <c r="B220" t="s">
        <v>173</v>
      </c>
      <c r="C220" t="s">
        <v>19</v>
      </c>
    </row>
    <row r="221" spans="1:3" x14ac:dyDescent="0.35">
      <c r="A221" t="s">
        <v>33</v>
      </c>
      <c r="B221" t="s">
        <v>174</v>
      </c>
      <c r="C221" t="s">
        <v>19</v>
      </c>
    </row>
    <row r="222" spans="1:3" x14ac:dyDescent="0.35">
      <c r="A222" t="s">
        <v>34</v>
      </c>
      <c r="B222" t="s">
        <v>175</v>
      </c>
      <c r="C222" t="s">
        <v>18</v>
      </c>
    </row>
    <row r="223" spans="1:3" x14ac:dyDescent="0.35">
      <c r="A223" t="s">
        <v>35</v>
      </c>
      <c r="B223" t="s">
        <v>176</v>
      </c>
      <c r="C223" t="s">
        <v>19</v>
      </c>
    </row>
    <row r="224" spans="1:3" x14ac:dyDescent="0.35">
      <c r="A224" t="s">
        <v>36</v>
      </c>
      <c r="B224" t="s">
        <v>177</v>
      </c>
      <c r="C224" t="s">
        <v>20</v>
      </c>
    </row>
    <row r="225" spans="1:3" x14ac:dyDescent="0.35">
      <c r="A225" t="s">
        <v>37</v>
      </c>
      <c r="B225" t="s">
        <v>178</v>
      </c>
      <c r="C225" t="s">
        <v>18</v>
      </c>
    </row>
    <row r="226" spans="1:3" x14ac:dyDescent="0.35">
      <c r="A226" t="s">
        <v>38</v>
      </c>
      <c r="B226" t="s">
        <v>179</v>
      </c>
      <c r="C226" t="s">
        <v>19</v>
      </c>
    </row>
    <row r="227" spans="1:3" x14ac:dyDescent="0.35">
      <c r="A227" t="s">
        <v>39</v>
      </c>
      <c r="B227" t="s">
        <v>180</v>
      </c>
      <c r="C227" t="s">
        <v>18</v>
      </c>
    </row>
    <row r="228" spans="1:3" x14ac:dyDescent="0.35">
      <c r="A228" t="s">
        <v>40</v>
      </c>
      <c r="B228" t="s">
        <v>181</v>
      </c>
      <c r="C228" t="s">
        <v>19</v>
      </c>
    </row>
    <row r="229" spans="1:3" x14ac:dyDescent="0.35">
      <c r="A229" t="s">
        <v>41</v>
      </c>
      <c r="B229" t="s">
        <v>182</v>
      </c>
      <c r="C229" t="s">
        <v>23</v>
      </c>
    </row>
    <row r="230" spans="1:3" x14ac:dyDescent="0.35">
      <c r="A230" t="s">
        <v>42</v>
      </c>
      <c r="B230" t="s">
        <v>183</v>
      </c>
      <c r="C230" t="s">
        <v>20</v>
      </c>
    </row>
    <row r="231" spans="1:3" x14ac:dyDescent="0.35">
      <c r="A231" t="s">
        <v>43</v>
      </c>
      <c r="B231" t="s">
        <v>141</v>
      </c>
      <c r="C231" t="s">
        <v>18</v>
      </c>
    </row>
    <row r="232" spans="1:3" x14ac:dyDescent="0.35">
      <c r="A232" t="s">
        <v>44</v>
      </c>
      <c r="B232" t="s">
        <v>184</v>
      </c>
      <c r="C232" t="s">
        <v>21</v>
      </c>
    </row>
    <row r="233" spans="1:3" x14ac:dyDescent="0.35">
      <c r="A233" t="s">
        <v>45</v>
      </c>
      <c r="B233" t="s">
        <v>185</v>
      </c>
      <c r="C233" t="s">
        <v>22</v>
      </c>
    </row>
    <row r="234" spans="1:3" x14ac:dyDescent="0.35">
      <c r="A234" t="s">
        <v>46</v>
      </c>
      <c r="B234" t="s">
        <v>186</v>
      </c>
      <c r="C234" t="s">
        <v>16</v>
      </c>
    </row>
    <row r="235" spans="1:3" x14ac:dyDescent="0.35">
      <c r="A235" t="s">
        <v>47</v>
      </c>
      <c r="B235" t="s">
        <v>187</v>
      </c>
      <c r="C235" t="s">
        <v>20</v>
      </c>
    </row>
    <row r="236" spans="1:3" x14ac:dyDescent="0.35">
      <c r="A236" t="s">
        <v>48</v>
      </c>
      <c r="B236" t="s">
        <v>188</v>
      </c>
      <c r="C236" t="s">
        <v>21</v>
      </c>
    </row>
    <row r="237" spans="1:3" x14ac:dyDescent="0.35">
      <c r="A237" t="s">
        <v>49</v>
      </c>
      <c r="B237" t="s">
        <v>189</v>
      </c>
      <c r="C237" t="s">
        <v>20</v>
      </c>
    </row>
    <row r="238" spans="1:3" x14ac:dyDescent="0.35">
      <c r="A238" t="s">
        <v>50</v>
      </c>
      <c r="B238" t="s">
        <v>190</v>
      </c>
      <c r="C238" t="s">
        <v>19</v>
      </c>
    </row>
    <row r="239" spans="1:3" x14ac:dyDescent="0.35">
      <c r="A239" t="s">
        <v>51</v>
      </c>
      <c r="B239" t="s">
        <v>191</v>
      </c>
      <c r="C239" t="s">
        <v>18</v>
      </c>
    </row>
    <row r="240" spans="1:3" x14ac:dyDescent="0.35">
      <c r="A240" t="s">
        <v>52</v>
      </c>
      <c r="B240" t="s">
        <v>192</v>
      </c>
      <c r="C240" t="s">
        <v>22</v>
      </c>
    </row>
    <row r="241" spans="1:3" x14ac:dyDescent="0.35">
      <c r="A241" t="s">
        <v>53</v>
      </c>
      <c r="B241" t="s">
        <v>193</v>
      </c>
      <c r="C241" t="s">
        <v>21</v>
      </c>
    </row>
    <row r="242" spans="1:3" x14ac:dyDescent="0.35">
      <c r="A242" t="s">
        <v>54</v>
      </c>
      <c r="B242" t="s">
        <v>194</v>
      </c>
      <c r="C242" t="s">
        <v>19</v>
      </c>
    </row>
    <row r="243" spans="1:3" x14ac:dyDescent="0.35">
      <c r="A243" t="s">
        <v>55</v>
      </c>
      <c r="B243" t="s">
        <v>195</v>
      </c>
      <c r="C243" t="s">
        <v>21</v>
      </c>
    </row>
    <row r="244" spans="1:3" x14ac:dyDescent="0.35">
      <c r="A244" t="s">
        <v>56</v>
      </c>
      <c r="B244" t="s">
        <v>196</v>
      </c>
      <c r="C244" t="s">
        <v>18</v>
      </c>
    </row>
    <row r="245" spans="1:3" x14ac:dyDescent="0.35">
      <c r="A245" t="s">
        <v>57</v>
      </c>
      <c r="B245" t="s">
        <v>197</v>
      </c>
      <c r="C245" t="s">
        <v>19</v>
      </c>
    </row>
    <row r="246" spans="1:3" x14ac:dyDescent="0.35">
      <c r="A246" t="s">
        <v>58</v>
      </c>
      <c r="B246" t="s">
        <v>198</v>
      </c>
      <c r="C246" t="s">
        <v>22</v>
      </c>
    </row>
    <row r="247" spans="1:3" x14ac:dyDescent="0.35">
      <c r="A247" t="s">
        <v>59</v>
      </c>
      <c r="B247" t="s">
        <v>199</v>
      </c>
      <c r="C247" t="s">
        <v>19</v>
      </c>
    </row>
    <row r="248" spans="1:3" x14ac:dyDescent="0.35">
      <c r="A248" t="s">
        <v>60</v>
      </c>
      <c r="B248" t="s">
        <v>200</v>
      </c>
      <c r="C248" t="s">
        <v>20</v>
      </c>
    </row>
    <row r="249" spans="1:3" x14ac:dyDescent="0.35">
      <c r="A249" t="s">
        <v>61</v>
      </c>
      <c r="B249" t="s">
        <v>201</v>
      </c>
      <c r="C249" t="s">
        <v>20</v>
      </c>
    </row>
    <row r="250" spans="1:3" x14ac:dyDescent="0.35">
      <c r="A250" t="s">
        <v>62</v>
      </c>
      <c r="B250" t="s">
        <v>202</v>
      </c>
      <c r="C250" t="s">
        <v>20</v>
      </c>
    </row>
    <row r="251" spans="1:3" x14ac:dyDescent="0.35">
      <c r="A251" t="s">
        <v>63</v>
      </c>
      <c r="B251" t="s">
        <v>203</v>
      </c>
      <c r="C251" t="s">
        <v>21</v>
      </c>
    </row>
    <row r="252" spans="1:3" x14ac:dyDescent="0.35">
      <c r="A252" t="s">
        <v>64</v>
      </c>
      <c r="B252" t="s">
        <v>204</v>
      </c>
      <c r="C252" t="s">
        <v>20</v>
      </c>
    </row>
    <row r="253" spans="1:3" x14ac:dyDescent="0.35">
      <c r="A253" t="s">
        <v>65</v>
      </c>
      <c r="B253" t="s">
        <v>205</v>
      </c>
      <c r="C253" t="s">
        <v>19</v>
      </c>
    </row>
    <row r="254" spans="1:3" x14ac:dyDescent="0.35">
      <c r="A254" t="s">
        <v>66</v>
      </c>
      <c r="B254" t="s">
        <v>143</v>
      </c>
      <c r="C254" t="s">
        <v>21</v>
      </c>
    </row>
    <row r="255" spans="1:3" x14ac:dyDescent="0.35">
      <c r="A255" t="s">
        <v>67</v>
      </c>
      <c r="B255" t="s">
        <v>206</v>
      </c>
      <c r="C255" t="s">
        <v>22</v>
      </c>
    </row>
    <row r="256" spans="1:3" x14ac:dyDescent="0.35">
      <c r="A256" t="s">
        <v>68</v>
      </c>
      <c r="B256" t="s">
        <v>207</v>
      </c>
      <c r="C256" t="s">
        <v>19</v>
      </c>
    </row>
    <row r="257" spans="1:3" x14ac:dyDescent="0.35">
      <c r="A257" t="s">
        <v>69</v>
      </c>
      <c r="B257" t="s">
        <v>208</v>
      </c>
      <c r="C257" t="s">
        <v>25</v>
      </c>
    </row>
    <row r="258" spans="1:3" x14ac:dyDescent="0.35">
      <c r="A258" t="s">
        <v>70</v>
      </c>
      <c r="B258" t="s">
        <v>209</v>
      </c>
      <c r="C258" t="s">
        <v>19</v>
      </c>
    </row>
    <row r="259" spans="1:3" x14ac:dyDescent="0.35">
      <c r="A259" t="s">
        <v>71</v>
      </c>
      <c r="B259" t="s">
        <v>144</v>
      </c>
      <c r="C259" t="s">
        <v>20</v>
      </c>
    </row>
    <row r="260" spans="1:3" x14ac:dyDescent="0.35">
      <c r="A260" t="s">
        <v>72</v>
      </c>
      <c r="B260" t="s">
        <v>210</v>
      </c>
      <c r="C260" t="s">
        <v>19</v>
      </c>
    </row>
    <row r="261" spans="1:3" x14ac:dyDescent="0.35">
      <c r="A261" t="s">
        <v>73</v>
      </c>
      <c r="B261" t="s">
        <v>211</v>
      </c>
      <c r="C261" t="s">
        <v>18</v>
      </c>
    </row>
    <row r="262" spans="1:3" x14ac:dyDescent="0.35">
      <c r="A262" t="s">
        <v>74</v>
      </c>
      <c r="B262" t="s">
        <v>212</v>
      </c>
      <c r="C262" t="s">
        <v>23</v>
      </c>
    </row>
    <row r="263" spans="1:3" x14ac:dyDescent="0.35">
      <c r="A263" t="s">
        <v>75</v>
      </c>
      <c r="B263" t="s">
        <v>213</v>
      </c>
      <c r="C263" t="s">
        <v>18</v>
      </c>
    </row>
    <row r="264" spans="1:3" x14ac:dyDescent="0.35">
      <c r="A264" t="s">
        <v>76</v>
      </c>
      <c r="B264" t="s">
        <v>214</v>
      </c>
      <c r="C264" t="s">
        <v>20</v>
      </c>
    </row>
    <row r="265" spans="1:3" x14ac:dyDescent="0.35">
      <c r="A265" t="s">
        <v>77</v>
      </c>
      <c r="B265" t="s">
        <v>215</v>
      </c>
      <c r="C265" t="s">
        <v>21</v>
      </c>
    </row>
    <row r="266" spans="1:3" x14ac:dyDescent="0.35">
      <c r="A266" t="s">
        <v>78</v>
      </c>
      <c r="B266" t="s">
        <v>216</v>
      </c>
      <c r="C266" t="s">
        <v>23</v>
      </c>
    </row>
    <row r="267" spans="1:3" x14ac:dyDescent="0.35">
      <c r="A267" t="s">
        <v>79</v>
      </c>
      <c r="B267" t="s">
        <v>217</v>
      </c>
      <c r="C267" t="s">
        <v>20</v>
      </c>
    </row>
    <row r="268" spans="1:3" x14ac:dyDescent="0.35">
      <c r="A268" t="s">
        <v>80</v>
      </c>
      <c r="B268" t="s">
        <v>218</v>
      </c>
      <c r="C268" t="s">
        <v>17</v>
      </c>
    </row>
    <row r="269" spans="1:3" x14ac:dyDescent="0.35">
      <c r="A269" t="s">
        <v>81</v>
      </c>
      <c r="B269" t="s">
        <v>219</v>
      </c>
      <c r="C269" t="s">
        <v>22</v>
      </c>
    </row>
    <row r="270" spans="1:3" x14ac:dyDescent="0.35">
      <c r="A270" t="s">
        <v>82</v>
      </c>
      <c r="B270" t="s">
        <v>220</v>
      </c>
      <c r="C270" t="s">
        <v>21</v>
      </c>
    </row>
    <row r="271" spans="1:3" x14ac:dyDescent="0.35">
      <c r="A271" t="s">
        <v>83</v>
      </c>
      <c r="B271" t="s">
        <v>221</v>
      </c>
      <c r="C271" t="s">
        <v>18</v>
      </c>
    </row>
    <row r="272" spans="1:3" x14ac:dyDescent="0.35">
      <c r="A272" t="s">
        <v>84</v>
      </c>
      <c r="B272" t="s">
        <v>222</v>
      </c>
      <c r="C272" t="s">
        <v>17</v>
      </c>
    </row>
    <row r="273" spans="1:3" x14ac:dyDescent="0.35">
      <c r="A273" t="s">
        <v>85</v>
      </c>
      <c r="B273" t="s">
        <v>223</v>
      </c>
      <c r="C273" t="s">
        <v>21</v>
      </c>
    </row>
    <row r="274" spans="1:3" x14ac:dyDescent="0.35">
      <c r="A274" t="s">
        <v>86</v>
      </c>
      <c r="B274" t="s">
        <v>224</v>
      </c>
      <c r="C274" t="s">
        <v>22</v>
      </c>
    </row>
    <row r="275" spans="1:3" x14ac:dyDescent="0.35">
      <c r="A275" t="s">
        <v>87</v>
      </c>
      <c r="B275" t="s">
        <v>225</v>
      </c>
      <c r="C275" t="s">
        <v>23</v>
      </c>
    </row>
    <row r="276" spans="1:3" x14ac:dyDescent="0.35">
      <c r="A276" t="s">
        <v>88</v>
      </c>
      <c r="B276" t="s">
        <v>226</v>
      </c>
      <c r="C276" t="s">
        <v>22</v>
      </c>
    </row>
    <row r="277" spans="1:3" x14ac:dyDescent="0.35">
      <c r="A277" t="s">
        <v>89</v>
      </c>
      <c r="B277" t="s">
        <v>227</v>
      </c>
      <c r="C277" t="s">
        <v>23</v>
      </c>
    </row>
    <row r="278" spans="1:3" x14ac:dyDescent="0.35">
      <c r="A278" t="s">
        <v>90</v>
      </c>
      <c r="B278" t="s">
        <v>155</v>
      </c>
      <c r="C278" t="s">
        <v>22</v>
      </c>
    </row>
    <row r="279" spans="1:3" x14ac:dyDescent="0.35">
      <c r="A279" t="s">
        <v>91</v>
      </c>
      <c r="B279" t="s">
        <v>228</v>
      </c>
      <c r="C279" t="s">
        <v>17</v>
      </c>
    </row>
    <row r="280" spans="1:3" x14ac:dyDescent="0.35">
      <c r="A280" t="s">
        <v>92</v>
      </c>
      <c r="B280" t="s">
        <v>229</v>
      </c>
      <c r="C280" t="s">
        <v>21</v>
      </c>
    </row>
    <row r="281" spans="1:3" x14ac:dyDescent="0.35">
      <c r="A281" t="s">
        <v>93</v>
      </c>
      <c r="B281" t="s">
        <v>230</v>
      </c>
      <c r="C281" t="s">
        <v>20</v>
      </c>
    </row>
    <row r="282" spans="1:3" x14ac:dyDescent="0.35">
      <c r="A282" t="s">
        <v>94</v>
      </c>
      <c r="B282" t="s">
        <v>231</v>
      </c>
      <c r="C282" t="s">
        <v>21</v>
      </c>
    </row>
    <row r="283" spans="1:3" x14ac:dyDescent="0.35">
      <c r="A283" t="s">
        <v>95</v>
      </c>
      <c r="B283" t="s">
        <v>232</v>
      </c>
      <c r="C283" t="s">
        <v>27</v>
      </c>
    </row>
    <row r="284" spans="1:3" x14ac:dyDescent="0.35">
      <c r="A284" t="s">
        <v>96</v>
      </c>
      <c r="B284" t="s">
        <v>233</v>
      </c>
      <c r="C284" t="s">
        <v>22</v>
      </c>
    </row>
    <row r="285" spans="1:3" x14ac:dyDescent="0.35">
      <c r="A285" t="s">
        <v>97</v>
      </c>
      <c r="B285" t="s">
        <v>234</v>
      </c>
      <c r="C285" t="s">
        <v>22</v>
      </c>
    </row>
    <row r="286" spans="1:3" x14ac:dyDescent="0.35">
      <c r="A286" t="s">
        <v>98</v>
      </c>
      <c r="B286" t="s">
        <v>235</v>
      </c>
      <c r="C286" t="s">
        <v>23</v>
      </c>
    </row>
    <row r="287" spans="1:3" x14ac:dyDescent="0.35">
      <c r="A287" t="s">
        <v>99</v>
      </c>
      <c r="B287" t="s">
        <v>236</v>
      </c>
      <c r="C287" t="s">
        <v>19</v>
      </c>
    </row>
    <row r="288" spans="1:3" x14ac:dyDescent="0.35">
      <c r="A288" t="s">
        <v>100</v>
      </c>
      <c r="B288" t="s">
        <v>237</v>
      </c>
      <c r="C288" t="s">
        <v>28</v>
      </c>
    </row>
    <row r="289" spans="1:3" x14ac:dyDescent="0.35">
      <c r="A289" t="s">
        <v>101</v>
      </c>
      <c r="B289" t="s">
        <v>238</v>
      </c>
      <c r="C289" t="s">
        <v>24</v>
      </c>
    </row>
    <row r="290" spans="1:3" x14ac:dyDescent="0.35">
      <c r="A290" t="s">
        <v>102</v>
      </c>
      <c r="B290" t="s">
        <v>239</v>
      </c>
      <c r="C290" t="s">
        <v>26</v>
      </c>
    </row>
    <row r="291" spans="1:3" x14ac:dyDescent="0.35">
      <c r="A291" t="s">
        <v>103</v>
      </c>
      <c r="B291" t="s">
        <v>240</v>
      </c>
      <c r="C291" t="s">
        <v>22</v>
      </c>
    </row>
    <row r="292" spans="1:3" x14ac:dyDescent="0.35">
      <c r="A292" t="s">
        <v>104</v>
      </c>
      <c r="B292" t="s">
        <v>241</v>
      </c>
      <c r="C292" t="s">
        <v>15</v>
      </c>
    </row>
    <row r="293" spans="1:3" x14ac:dyDescent="0.35">
      <c r="A293" t="s">
        <v>105</v>
      </c>
      <c r="B293" t="s">
        <v>242</v>
      </c>
      <c r="C293" t="s">
        <v>28</v>
      </c>
    </row>
    <row r="294" spans="1:3" x14ac:dyDescent="0.35">
      <c r="A294" t="s">
        <v>106</v>
      </c>
      <c r="B294" t="s">
        <v>243</v>
      </c>
      <c r="C294" t="s">
        <v>23</v>
      </c>
    </row>
    <row r="295" spans="1:3" x14ac:dyDescent="0.35">
      <c r="A295" t="s">
        <v>107</v>
      </c>
      <c r="B295" t="s">
        <v>244</v>
      </c>
      <c r="C295" t="s">
        <v>25</v>
      </c>
    </row>
    <row r="296" spans="1:3" x14ac:dyDescent="0.35">
      <c r="A296" t="s">
        <v>108</v>
      </c>
      <c r="B296" t="s">
        <v>245</v>
      </c>
      <c r="C296" t="s">
        <v>21</v>
      </c>
    </row>
    <row r="297" spans="1:3" x14ac:dyDescent="0.35">
      <c r="A297" t="s">
        <v>109</v>
      </c>
      <c r="B297" t="s">
        <v>246</v>
      </c>
      <c r="C297" t="s">
        <v>26</v>
      </c>
    </row>
    <row r="298" spans="1:3" x14ac:dyDescent="0.35">
      <c r="A298" t="s">
        <v>110</v>
      </c>
      <c r="B298" t="s">
        <v>247</v>
      </c>
      <c r="C298" t="s">
        <v>19</v>
      </c>
    </row>
    <row r="299" spans="1:3" x14ac:dyDescent="0.35">
      <c r="A299" t="s">
        <v>111</v>
      </c>
      <c r="B299" t="s">
        <v>248</v>
      </c>
      <c r="C299" t="s">
        <v>29</v>
      </c>
    </row>
    <row r="300" spans="1:3" x14ac:dyDescent="0.35">
      <c r="A300" t="s">
        <v>112</v>
      </c>
      <c r="B300" t="s">
        <v>249</v>
      </c>
      <c r="C300" t="s">
        <v>25</v>
      </c>
    </row>
    <row r="301" spans="1:3" x14ac:dyDescent="0.35">
      <c r="A301" t="s">
        <v>2</v>
      </c>
      <c r="B301" t="s">
        <v>250</v>
      </c>
      <c r="C301" t="s">
        <v>618</v>
      </c>
    </row>
    <row r="302" spans="1:3" x14ac:dyDescent="0.35">
      <c r="A302" t="s">
        <v>1630</v>
      </c>
      <c r="B302" t="s">
        <v>125</v>
      </c>
      <c r="C302" t="s">
        <v>125</v>
      </c>
    </row>
    <row r="303" spans="1:3" x14ac:dyDescent="0.35">
      <c r="A303" t="s">
        <v>114</v>
      </c>
      <c r="B303" t="s">
        <v>130</v>
      </c>
      <c r="C303" t="s">
        <v>615</v>
      </c>
    </row>
    <row r="304" spans="1:3" x14ac:dyDescent="0.35">
      <c r="A304" t="s">
        <v>11</v>
      </c>
      <c r="B304" t="s">
        <v>251</v>
      </c>
      <c r="C304" t="s">
        <v>19</v>
      </c>
    </row>
    <row r="305" spans="1:3" x14ac:dyDescent="0.35">
      <c r="A305" t="s">
        <v>14</v>
      </c>
      <c r="B305" t="s">
        <v>252</v>
      </c>
      <c r="C305" t="s">
        <v>17</v>
      </c>
    </row>
    <row r="306" spans="1:3" x14ac:dyDescent="0.35">
      <c r="A306" t="s">
        <v>15</v>
      </c>
      <c r="B306" t="s">
        <v>253</v>
      </c>
      <c r="C306" t="s">
        <v>19</v>
      </c>
    </row>
    <row r="307" spans="1:3" x14ac:dyDescent="0.35">
      <c r="A307" t="s">
        <v>16</v>
      </c>
      <c r="B307" t="s">
        <v>254</v>
      </c>
      <c r="C307" t="s">
        <v>20</v>
      </c>
    </row>
    <row r="308" spans="1:3" x14ac:dyDescent="0.35">
      <c r="A308" t="s">
        <v>17</v>
      </c>
      <c r="B308" t="s">
        <v>255</v>
      </c>
      <c r="C308" t="s">
        <v>15</v>
      </c>
    </row>
    <row r="309" spans="1:3" x14ac:dyDescent="0.35">
      <c r="A309" t="s">
        <v>18</v>
      </c>
      <c r="B309" t="s">
        <v>256</v>
      </c>
      <c r="C309" t="s">
        <v>19</v>
      </c>
    </row>
    <row r="310" spans="1:3" x14ac:dyDescent="0.35">
      <c r="A310" t="s">
        <v>19</v>
      </c>
      <c r="B310" t="s">
        <v>257</v>
      </c>
      <c r="C310" t="s">
        <v>22</v>
      </c>
    </row>
    <row r="311" spans="1:3" x14ac:dyDescent="0.35">
      <c r="A311" t="s">
        <v>20</v>
      </c>
      <c r="B311" t="s">
        <v>258</v>
      </c>
      <c r="C311" t="s">
        <v>21</v>
      </c>
    </row>
    <row r="312" spans="1:3" x14ac:dyDescent="0.35">
      <c r="A312" t="s">
        <v>21</v>
      </c>
      <c r="B312" t="s">
        <v>132</v>
      </c>
      <c r="C312" t="s">
        <v>22</v>
      </c>
    </row>
    <row r="313" spans="1:3" x14ac:dyDescent="0.35">
      <c r="A313" t="s">
        <v>22</v>
      </c>
      <c r="B313" t="s">
        <v>259</v>
      </c>
      <c r="C313" t="s">
        <v>16</v>
      </c>
    </row>
    <row r="314" spans="1:3" x14ac:dyDescent="0.35">
      <c r="A314" t="s">
        <v>23</v>
      </c>
      <c r="B314" t="s">
        <v>260</v>
      </c>
      <c r="C314" t="s">
        <v>15</v>
      </c>
    </row>
    <row r="315" spans="1:3" x14ac:dyDescent="0.35">
      <c r="A315" t="s">
        <v>24</v>
      </c>
      <c r="B315" t="s">
        <v>261</v>
      </c>
      <c r="C315" t="s">
        <v>20</v>
      </c>
    </row>
    <row r="316" spans="1:3" x14ac:dyDescent="0.35">
      <c r="A316" t="s">
        <v>25</v>
      </c>
      <c r="B316" t="s">
        <v>262</v>
      </c>
      <c r="C316" t="s">
        <v>20</v>
      </c>
    </row>
    <row r="317" spans="1:3" x14ac:dyDescent="0.35">
      <c r="A317" t="s">
        <v>26</v>
      </c>
      <c r="B317" t="s">
        <v>263</v>
      </c>
      <c r="C317" t="s">
        <v>19</v>
      </c>
    </row>
    <row r="318" spans="1:3" x14ac:dyDescent="0.35">
      <c r="A318" t="s">
        <v>27</v>
      </c>
      <c r="B318" t="s">
        <v>264</v>
      </c>
      <c r="C318" t="s">
        <v>19</v>
      </c>
    </row>
    <row r="319" spans="1:3" x14ac:dyDescent="0.35">
      <c r="A319" t="s">
        <v>28</v>
      </c>
      <c r="B319" t="s">
        <v>265</v>
      </c>
      <c r="C319" t="s">
        <v>21</v>
      </c>
    </row>
    <row r="320" spans="1:3" x14ac:dyDescent="0.35">
      <c r="A320" t="s">
        <v>29</v>
      </c>
      <c r="B320" t="s">
        <v>266</v>
      </c>
      <c r="C320" t="s">
        <v>20</v>
      </c>
    </row>
    <row r="321" spans="1:3" x14ac:dyDescent="0.35">
      <c r="A321" t="s">
        <v>30</v>
      </c>
      <c r="B321" t="s">
        <v>267</v>
      </c>
      <c r="C321" t="s">
        <v>21</v>
      </c>
    </row>
    <row r="322" spans="1:3" x14ac:dyDescent="0.35">
      <c r="A322" t="s">
        <v>31</v>
      </c>
      <c r="B322" t="s">
        <v>268</v>
      </c>
      <c r="C322" t="s">
        <v>22</v>
      </c>
    </row>
    <row r="323" spans="1:3" x14ac:dyDescent="0.35">
      <c r="A323" t="s">
        <v>32</v>
      </c>
      <c r="B323" t="s">
        <v>269</v>
      </c>
      <c r="C323" t="s">
        <v>16</v>
      </c>
    </row>
    <row r="324" spans="1:3" x14ac:dyDescent="0.35">
      <c r="A324" t="s">
        <v>33</v>
      </c>
      <c r="B324" t="s">
        <v>136</v>
      </c>
      <c r="C324" t="s">
        <v>23</v>
      </c>
    </row>
    <row r="325" spans="1:3" x14ac:dyDescent="0.35">
      <c r="A325" t="s">
        <v>34</v>
      </c>
      <c r="B325" t="s">
        <v>270</v>
      </c>
      <c r="C325" t="s">
        <v>22</v>
      </c>
    </row>
    <row r="326" spans="1:3" x14ac:dyDescent="0.35">
      <c r="A326" t="s">
        <v>35</v>
      </c>
      <c r="B326" t="s">
        <v>271</v>
      </c>
      <c r="C326" t="s">
        <v>19</v>
      </c>
    </row>
    <row r="327" spans="1:3" x14ac:dyDescent="0.35">
      <c r="A327" t="s">
        <v>36</v>
      </c>
      <c r="B327" t="s">
        <v>272</v>
      </c>
      <c r="C327" t="s">
        <v>26</v>
      </c>
    </row>
    <row r="328" spans="1:3" x14ac:dyDescent="0.35">
      <c r="A328" t="s">
        <v>37</v>
      </c>
      <c r="B328" t="s">
        <v>273</v>
      </c>
      <c r="C328" t="s">
        <v>17</v>
      </c>
    </row>
    <row r="329" spans="1:3" x14ac:dyDescent="0.35">
      <c r="A329" t="s">
        <v>38</v>
      </c>
      <c r="B329" t="s">
        <v>274</v>
      </c>
      <c r="C329" t="s">
        <v>23</v>
      </c>
    </row>
    <row r="330" spans="1:3" x14ac:dyDescent="0.35">
      <c r="A330" t="s">
        <v>39</v>
      </c>
      <c r="B330" t="s">
        <v>275</v>
      </c>
      <c r="C330" t="s">
        <v>23</v>
      </c>
    </row>
    <row r="331" spans="1:3" x14ac:dyDescent="0.35">
      <c r="A331" t="s">
        <v>40</v>
      </c>
      <c r="B331" t="s">
        <v>276</v>
      </c>
      <c r="C331" t="s">
        <v>24</v>
      </c>
    </row>
    <row r="332" spans="1:3" x14ac:dyDescent="0.35">
      <c r="A332" t="s">
        <v>41</v>
      </c>
      <c r="B332" t="s">
        <v>277</v>
      </c>
      <c r="C332" t="s">
        <v>22</v>
      </c>
    </row>
    <row r="333" spans="1:3" x14ac:dyDescent="0.35">
      <c r="A333" t="s">
        <v>42</v>
      </c>
      <c r="B333" t="s">
        <v>278</v>
      </c>
      <c r="C333" t="s">
        <v>23</v>
      </c>
    </row>
    <row r="334" spans="1:3" x14ac:dyDescent="0.35">
      <c r="A334" t="s">
        <v>43</v>
      </c>
      <c r="B334" t="s">
        <v>279</v>
      </c>
      <c r="C334" t="s">
        <v>17</v>
      </c>
    </row>
    <row r="335" spans="1:3" x14ac:dyDescent="0.35">
      <c r="A335" t="s">
        <v>44</v>
      </c>
      <c r="B335" t="s">
        <v>280</v>
      </c>
      <c r="C335" t="s">
        <v>14</v>
      </c>
    </row>
    <row r="336" spans="1:3" x14ac:dyDescent="0.35">
      <c r="A336" t="s">
        <v>45</v>
      </c>
      <c r="B336" t="s">
        <v>281</v>
      </c>
      <c r="C336" t="s">
        <v>14</v>
      </c>
    </row>
    <row r="337" spans="1:3" x14ac:dyDescent="0.35">
      <c r="A337" t="s">
        <v>46</v>
      </c>
      <c r="B337" t="s">
        <v>282</v>
      </c>
      <c r="C337" t="s">
        <v>14</v>
      </c>
    </row>
    <row r="338" spans="1:3" x14ac:dyDescent="0.35">
      <c r="A338" t="s">
        <v>47</v>
      </c>
      <c r="B338" t="s">
        <v>283</v>
      </c>
      <c r="C338" t="s">
        <v>20</v>
      </c>
    </row>
    <row r="339" spans="1:3" x14ac:dyDescent="0.35">
      <c r="A339" t="s">
        <v>48</v>
      </c>
      <c r="B339" t="s">
        <v>284</v>
      </c>
      <c r="C339" t="s">
        <v>22</v>
      </c>
    </row>
    <row r="340" spans="1:3" x14ac:dyDescent="0.35">
      <c r="A340" t="s">
        <v>49</v>
      </c>
      <c r="B340" t="s">
        <v>285</v>
      </c>
      <c r="C340" t="s">
        <v>21</v>
      </c>
    </row>
    <row r="341" spans="1:3" x14ac:dyDescent="0.35">
      <c r="A341" t="s">
        <v>50</v>
      </c>
      <c r="B341" t="s">
        <v>286</v>
      </c>
      <c r="C341" t="s">
        <v>23</v>
      </c>
    </row>
    <row r="342" spans="1:3" x14ac:dyDescent="0.35">
      <c r="A342" t="s">
        <v>51</v>
      </c>
      <c r="B342" t="s">
        <v>287</v>
      </c>
      <c r="C342" t="s">
        <v>20</v>
      </c>
    </row>
    <row r="343" spans="1:3" x14ac:dyDescent="0.35">
      <c r="A343" t="s">
        <v>52</v>
      </c>
      <c r="B343" t="s">
        <v>288</v>
      </c>
      <c r="C343" t="s">
        <v>22</v>
      </c>
    </row>
    <row r="344" spans="1:3" x14ac:dyDescent="0.35">
      <c r="A344" t="s">
        <v>53</v>
      </c>
      <c r="B344" t="s">
        <v>289</v>
      </c>
      <c r="C344" t="s">
        <v>20</v>
      </c>
    </row>
    <row r="345" spans="1:3" x14ac:dyDescent="0.35">
      <c r="A345" t="s">
        <v>54</v>
      </c>
      <c r="B345" t="s">
        <v>290</v>
      </c>
      <c r="C345" t="s">
        <v>16</v>
      </c>
    </row>
    <row r="346" spans="1:3" x14ac:dyDescent="0.35">
      <c r="A346" t="s">
        <v>55</v>
      </c>
      <c r="B346" t="s">
        <v>150</v>
      </c>
      <c r="C346" t="s">
        <v>14</v>
      </c>
    </row>
    <row r="347" spans="1:3" x14ac:dyDescent="0.35">
      <c r="A347" t="s">
        <v>56</v>
      </c>
      <c r="B347" t="s">
        <v>291</v>
      </c>
      <c r="C347" t="s">
        <v>25</v>
      </c>
    </row>
    <row r="348" spans="1:3" x14ac:dyDescent="0.35">
      <c r="A348" t="s">
        <v>57</v>
      </c>
      <c r="B348" t="s">
        <v>182</v>
      </c>
      <c r="C348" t="s">
        <v>19</v>
      </c>
    </row>
    <row r="349" spans="1:3" x14ac:dyDescent="0.35">
      <c r="A349" t="s">
        <v>58</v>
      </c>
      <c r="B349" t="s">
        <v>183</v>
      </c>
      <c r="C349" t="s">
        <v>24</v>
      </c>
    </row>
    <row r="350" spans="1:3" x14ac:dyDescent="0.35">
      <c r="A350" t="s">
        <v>59</v>
      </c>
      <c r="B350" t="s">
        <v>292</v>
      </c>
      <c r="C350" t="s">
        <v>19</v>
      </c>
    </row>
    <row r="351" spans="1:3" x14ac:dyDescent="0.35">
      <c r="A351" t="s">
        <v>60</v>
      </c>
      <c r="B351" t="s">
        <v>293</v>
      </c>
      <c r="C351" t="s">
        <v>25</v>
      </c>
    </row>
    <row r="352" spans="1:3" x14ac:dyDescent="0.35">
      <c r="A352" t="s">
        <v>61</v>
      </c>
      <c r="B352" t="s">
        <v>294</v>
      </c>
      <c r="C352" t="s">
        <v>21</v>
      </c>
    </row>
    <row r="353" spans="1:3" x14ac:dyDescent="0.35">
      <c r="A353" t="s">
        <v>62</v>
      </c>
      <c r="B353" t="s">
        <v>295</v>
      </c>
      <c r="C353" t="s">
        <v>19</v>
      </c>
    </row>
    <row r="354" spans="1:3" x14ac:dyDescent="0.35">
      <c r="A354" t="s">
        <v>63</v>
      </c>
      <c r="B354" t="s">
        <v>296</v>
      </c>
      <c r="C354" t="s">
        <v>15</v>
      </c>
    </row>
    <row r="355" spans="1:3" x14ac:dyDescent="0.35">
      <c r="A355" t="s">
        <v>64</v>
      </c>
      <c r="B355" t="s">
        <v>142</v>
      </c>
      <c r="C355" t="s">
        <v>16</v>
      </c>
    </row>
    <row r="356" spans="1:3" x14ac:dyDescent="0.35">
      <c r="A356" t="s">
        <v>65</v>
      </c>
      <c r="B356" t="s">
        <v>297</v>
      </c>
      <c r="C356" t="s">
        <v>15</v>
      </c>
    </row>
    <row r="357" spans="1:3" x14ac:dyDescent="0.35">
      <c r="A357" t="s">
        <v>66</v>
      </c>
      <c r="B357" t="s">
        <v>298</v>
      </c>
      <c r="C357" t="s">
        <v>17</v>
      </c>
    </row>
    <row r="358" spans="1:3" x14ac:dyDescent="0.35">
      <c r="A358" t="s">
        <v>67</v>
      </c>
      <c r="B358" t="s">
        <v>299</v>
      </c>
      <c r="C358" t="s">
        <v>24</v>
      </c>
    </row>
    <row r="359" spans="1:3" x14ac:dyDescent="0.35">
      <c r="A359" t="s">
        <v>68</v>
      </c>
      <c r="B359" t="s">
        <v>300</v>
      </c>
      <c r="C359" t="s">
        <v>19</v>
      </c>
    </row>
    <row r="360" spans="1:3" x14ac:dyDescent="0.35">
      <c r="A360" t="s">
        <v>69</v>
      </c>
      <c r="B360" t="s">
        <v>301</v>
      </c>
      <c r="C360" t="s">
        <v>21</v>
      </c>
    </row>
    <row r="361" spans="1:3" x14ac:dyDescent="0.35">
      <c r="A361" t="s">
        <v>70</v>
      </c>
      <c r="B361" t="s">
        <v>302</v>
      </c>
      <c r="C361" t="s">
        <v>25</v>
      </c>
    </row>
    <row r="362" spans="1:3" x14ac:dyDescent="0.35">
      <c r="A362" t="s">
        <v>71</v>
      </c>
      <c r="B362" t="s">
        <v>303</v>
      </c>
      <c r="C362" t="s">
        <v>27</v>
      </c>
    </row>
    <row r="363" spans="1:3" x14ac:dyDescent="0.35">
      <c r="A363" t="s">
        <v>72</v>
      </c>
      <c r="B363" t="s">
        <v>304</v>
      </c>
      <c r="C363" t="s">
        <v>22</v>
      </c>
    </row>
    <row r="364" spans="1:3" x14ac:dyDescent="0.35">
      <c r="A364" t="s">
        <v>73</v>
      </c>
      <c r="B364" t="s">
        <v>305</v>
      </c>
      <c r="C364" t="s">
        <v>22</v>
      </c>
    </row>
    <row r="365" spans="1:3" x14ac:dyDescent="0.35">
      <c r="A365" t="s">
        <v>74</v>
      </c>
      <c r="B365" t="s">
        <v>306</v>
      </c>
      <c r="C365" t="s">
        <v>24</v>
      </c>
    </row>
    <row r="366" spans="1:3" x14ac:dyDescent="0.35">
      <c r="A366" t="s">
        <v>75</v>
      </c>
      <c r="B366" t="s">
        <v>307</v>
      </c>
      <c r="C366" t="s">
        <v>22</v>
      </c>
    </row>
    <row r="367" spans="1:3" x14ac:dyDescent="0.35">
      <c r="A367" t="s">
        <v>76</v>
      </c>
      <c r="B367" t="s">
        <v>308</v>
      </c>
      <c r="C367" t="s">
        <v>16</v>
      </c>
    </row>
    <row r="368" spans="1:3" x14ac:dyDescent="0.35">
      <c r="A368" t="s">
        <v>77</v>
      </c>
      <c r="B368" t="s">
        <v>309</v>
      </c>
      <c r="C368" t="s">
        <v>21</v>
      </c>
    </row>
    <row r="369" spans="1:3" x14ac:dyDescent="0.35">
      <c r="A369" t="s">
        <v>78</v>
      </c>
      <c r="B369" t="s">
        <v>206</v>
      </c>
      <c r="C369" t="s">
        <v>16</v>
      </c>
    </row>
    <row r="370" spans="1:3" x14ac:dyDescent="0.35">
      <c r="A370" t="s">
        <v>79</v>
      </c>
      <c r="B370" t="s">
        <v>310</v>
      </c>
      <c r="C370" t="s">
        <v>15</v>
      </c>
    </row>
    <row r="371" spans="1:3" x14ac:dyDescent="0.35">
      <c r="A371" t="s">
        <v>80</v>
      </c>
      <c r="B371" t="s">
        <v>311</v>
      </c>
      <c r="C371" t="s">
        <v>14</v>
      </c>
    </row>
    <row r="372" spans="1:3" x14ac:dyDescent="0.35">
      <c r="A372" t="s">
        <v>81</v>
      </c>
      <c r="B372" t="s">
        <v>312</v>
      </c>
      <c r="C372" t="s">
        <v>18</v>
      </c>
    </row>
    <row r="373" spans="1:3" x14ac:dyDescent="0.35">
      <c r="A373" t="s">
        <v>82</v>
      </c>
      <c r="B373" t="s">
        <v>313</v>
      </c>
      <c r="C373" t="s">
        <v>23</v>
      </c>
    </row>
    <row r="374" spans="1:3" x14ac:dyDescent="0.35">
      <c r="A374" t="s">
        <v>83</v>
      </c>
      <c r="B374" t="s">
        <v>314</v>
      </c>
      <c r="C374" t="s">
        <v>23</v>
      </c>
    </row>
    <row r="375" spans="1:3" x14ac:dyDescent="0.35">
      <c r="A375" t="s">
        <v>84</v>
      </c>
      <c r="B375" t="s">
        <v>145</v>
      </c>
      <c r="C375" t="s">
        <v>18</v>
      </c>
    </row>
    <row r="376" spans="1:3" x14ac:dyDescent="0.35">
      <c r="A376" t="s">
        <v>85</v>
      </c>
      <c r="B376" t="s">
        <v>315</v>
      </c>
      <c r="C376" t="s">
        <v>28</v>
      </c>
    </row>
    <row r="377" spans="1:3" x14ac:dyDescent="0.35">
      <c r="A377" t="s">
        <v>86</v>
      </c>
      <c r="B377" t="s">
        <v>316</v>
      </c>
      <c r="C377" t="s">
        <v>25</v>
      </c>
    </row>
    <row r="378" spans="1:3" x14ac:dyDescent="0.35">
      <c r="A378" t="s">
        <v>87</v>
      </c>
      <c r="B378" t="s">
        <v>317</v>
      </c>
      <c r="C378" t="s">
        <v>25</v>
      </c>
    </row>
    <row r="379" spans="1:3" x14ac:dyDescent="0.35">
      <c r="A379" t="s">
        <v>88</v>
      </c>
      <c r="B379" t="s">
        <v>318</v>
      </c>
      <c r="C379" t="s">
        <v>19</v>
      </c>
    </row>
    <row r="380" spans="1:3" x14ac:dyDescent="0.35">
      <c r="A380" t="s">
        <v>89</v>
      </c>
      <c r="B380" t="s">
        <v>319</v>
      </c>
      <c r="C380" t="s">
        <v>22</v>
      </c>
    </row>
    <row r="381" spans="1:3" x14ac:dyDescent="0.35">
      <c r="A381" t="s">
        <v>90</v>
      </c>
      <c r="B381" t="s">
        <v>320</v>
      </c>
      <c r="C381" t="s">
        <v>18</v>
      </c>
    </row>
    <row r="382" spans="1:3" x14ac:dyDescent="0.35">
      <c r="A382" t="s">
        <v>91</v>
      </c>
      <c r="B382" t="s">
        <v>321</v>
      </c>
      <c r="C382" t="s">
        <v>20</v>
      </c>
    </row>
    <row r="383" spans="1:3" x14ac:dyDescent="0.35">
      <c r="A383" t="s">
        <v>93</v>
      </c>
      <c r="B383" t="s">
        <v>322</v>
      </c>
      <c r="C383" t="s">
        <v>20</v>
      </c>
    </row>
    <row r="384" spans="1:3" x14ac:dyDescent="0.35">
      <c r="A384" t="s">
        <v>94</v>
      </c>
      <c r="B384" t="s">
        <v>323</v>
      </c>
      <c r="C384" t="s">
        <v>24</v>
      </c>
    </row>
    <row r="385" spans="1:3" x14ac:dyDescent="0.35">
      <c r="A385" t="s">
        <v>95</v>
      </c>
      <c r="B385" t="s">
        <v>324</v>
      </c>
      <c r="C385" t="s">
        <v>25</v>
      </c>
    </row>
    <row r="386" spans="1:3" x14ac:dyDescent="0.35">
      <c r="A386" t="s">
        <v>96</v>
      </c>
      <c r="B386" t="s">
        <v>325</v>
      </c>
      <c r="C386" t="s">
        <v>23</v>
      </c>
    </row>
    <row r="387" spans="1:3" x14ac:dyDescent="0.35">
      <c r="A387" t="s">
        <v>97</v>
      </c>
      <c r="B387" t="s">
        <v>326</v>
      </c>
      <c r="C387" t="s">
        <v>27</v>
      </c>
    </row>
    <row r="388" spans="1:3" x14ac:dyDescent="0.35">
      <c r="A388" t="s">
        <v>98</v>
      </c>
      <c r="B388" t="s">
        <v>327</v>
      </c>
      <c r="C388" t="s">
        <v>19</v>
      </c>
    </row>
    <row r="389" spans="1:3" x14ac:dyDescent="0.35">
      <c r="A389" t="s">
        <v>99</v>
      </c>
      <c r="B389" t="s">
        <v>328</v>
      </c>
      <c r="C389" t="s">
        <v>20</v>
      </c>
    </row>
    <row r="390" spans="1:3" x14ac:dyDescent="0.35">
      <c r="A390" t="s">
        <v>100</v>
      </c>
      <c r="B390" t="s">
        <v>329</v>
      </c>
      <c r="C390" t="s">
        <v>27</v>
      </c>
    </row>
    <row r="391" spans="1:3" x14ac:dyDescent="0.35">
      <c r="A391" t="s">
        <v>101</v>
      </c>
      <c r="B391" t="s">
        <v>330</v>
      </c>
      <c r="C391" t="s">
        <v>31</v>
      </c>
    </row>
    <row r="392" spans="1:3" x14ac:dyDescent="0.35">
      <c r="A392" t="s">
        <v>102</v>
      </c>
      <c r="B392" t="s">
        <v>331</v>
      </c>
      <c r="C392" t="s">
        <v>23</v>
      </c>
    </row>
    <row r="393" spans="1:3" x14ac:dyDescent="0.35">
      <c r="A393" t="s">
        <v>103</v>
      </c>
      <c r="B393" t="s">
        <v>332</v>
      </c>
      <c r="C393" t="s">
        <v>33</v>
      </c>
    </row>
    <row r="394" spans="1:3" x14ac:dyDescent="0.35">
      <c r="A394" t="s">
        <v>104</v>
      </c>
      <c r="B394" t="s">
        <v>333</v>
      </c>
      <c r="C394" t="s">
        <v>27</v>
      </c>
    </row>
    <row r="395" spans="1:3" x14ac:dyDescent="0.35">
      <c r="A395" t="s">
        <v>105</v>
      </c>
      <c r="B395" t="s">
        <v>334</v>
      </c>
      <c r="C395" t="s">
        <v>27</v>
      </c>
    </row>
    <row r="396" spans="1:3" x14ac:dyDescent="0.35">
      <c r="A396" t="s">
        <v>106</v>
      </c>
      <c r="B396" t="s">
        <v>335</v>
      </c>
      <c r="C396" t="s">
        <v>28</v>
      </c>
    </row>
    <row r="397" spans="1:3" x14ac:dyDescent="0.35">
      <c r="A397" t="s">
        <v>107</v>
      </c>
      <c r="B397" t="s">
        <v>336</v>
      </c>
      <c r="C397" t="s">
        <v>22</v>
      </c>
    </row>
    <row r="398" spans="1:3" x14ac:dyDescent="0.35">
      <c r="A398" t="s">
        <v>108</v>
      </c>
      <c r="B398" t="s">
        <v>337</v>
      </c>
      <c r="C398" t="s">
        <v>20</v>
      </c>
    </row>
    <row r="399" spans="1:3" x14ac:dyDescent="0.35">
      <c r="A399" t="s">
        <v>109</v>
      </c>
      <c r="B399" t="s">
        <v>338</v>
      </c>
      <c r="C399" t="s">
        <v>24</v>
      </c>
    </row>
    <row r="400" spans="1:3" x14ac:dyDescent="0.35">
      <c r="A400" t="s">
        <v>111</v>
      </c>
      <c r="B400" t="s">
        <v>339</v>
      </c>
      <c r="C400" t="s">
        <v>16</v>
      </c>
    </row>
    <row r="401" spans="1:3" x14ac:dyDescent="0.35">
      <c r="A401" t="s">
        <v>112</v>
      </c>
      <c r="B401" t="s">
        <v>340</v>
      </c>
      <c r="C401" t="s">
        <v>29</v>
      </c>
    </row>
    <row r="402" spans="1:3" x14ac:dyDescent="0.35">
      <c r="A402" t="s">
        <v>2</v>
      </c>
      <c r="B402" t="s">
        <v>341</v>
      </c>
      <c r="C402" t="s">
        <v>619</v>
      </c>
    </row>
    <row r="403" spans="1:3" x14ac:dyDescent="0.35">
      <c r="A403" t="s">
        <v>117</v>
      </c>
      <c r="B403" t="s">
        <v>125</v>
      </c>
      <c r="C403" t="s">
        <v>125</v>
      </c>
    </row>
    <row r="404" spans="1:3" x14ac:dyDescent="0.35">
      <c r="A404" t="s">
        <v>115</v>
      </c>
      <c r="B404" t="s">
        <v>130</v>
      </c>
      <c r="C404" t="s">
        <v>615</v>
      </c>
    </row>
    <row r="405" spans="1:3" x14ac:dyDescent="0.35">
      <c r="A405" t="s">
        <v>11</v>
      </c>
      <c r="B405" t="s">
        <v>578</v>
      </c>
      <c r="C405" t="s">
        <v>24</v>
      </c>
    </row>
    <row r="406" spans="1:3" x14ac:dyDescent="0.35">
      <c r="A406" t="s">
        <v>14</v>
      </c>
      <c r="B406" t="s">
        <v>681</v>
      </c>
      <c r="C406" t="s">
        <v>20</v>
      </c>
    </row>
    <row r="407" spans="1:3" x14ac:dyDescent="0.35">
      <c r="A407" t="s">
        <v>15</v>
      </c>
      <c r="B407" t="s">
        <v>682</v>
      </c>
      <c r="C407" t="s">
        <v>21</v>
      </c>
    </row>
    <row r="408" spans="1:3" x14ac:dyDescent="0.35">
      <c r="A408" t="s">
        <v>16</v>
      </c>
      <c r="B408" t="s">
        <v>573</v>
      </c>
      <c r="C408" t="s">
        <v>19</v>
      </c>
    </row>
    <row r="409" spans="1:3" x14ac:dyDescent="0.35">
      <c r="A409" t="s">
        <v>17</v>
      </c>
      <c r="B409" t="s">
        <v>664</v>
      </c>
      <c r="C409" t="s">
        <v>24</v>
      </c>
    </row>
    <row r="410" spans="1:3" x14ac:dyDescent="0.35">
      <c r="A410" t="s">
        <v>18</v>
      </c>
      <c r="B410" t="s">
        <v>595</v>
      </c>
      <c r="C410" t="s">
        <v>17</v>
      </c>
    </row>
    <row r="411" spans="1:3" x14ac:dyDescent="0.35">
      <c r="A411" t="s">
        <v>19</v>
      </c>
      <c r="B411" t="s">
        <v>435</v>
      </c>
      <c r="C411" t="s">
        <v>15</v>
      </c>
    </row>
    <row r="412" spans="1:3" x14ac:dyDescent="0.35">
      <c r="A412" t="s">
        <v>20</v>
      </c>
      <c r="B412" t="s">
        <v>683</v>
      </c>
      <c r="C412" t="s">
        <v>20</v>
      </c>
    </row>
    <row r="413" spans="1:3" x14ac:dyDescent="0.35">
      <c r="A413" t="s">
        <v>21</v>
      </c>
      <c r="B413" t="s">
        <v>574</v>
      </c>
      <c r="C413" t="s">
        <v>23</v>
      </c>
    </row>
    <row r="414" spans="1:3" x14ac:dyDescent="0.35">
      <c r="A414" t="s">
        <v>22</v>
      </c>
      <c r="B414" t="s">
        <v>556</v>
      </c>
      <c r="C414" t="s">
        <v>21</v>
      </c>
    </row>
    <row r="415" spans="1:3" x14ac:dyDescent="0.35">
      <c r="A415" t="s">
        <v>23</v>
      </c>
      <c r="B415" t="s">
        <v>684</v>
      </c>
      <c r="C415" t="s">
        <v>23</v>
      </c>
    </row>
    <row r="416" spans="1:3" x14ac:dyDescent="0.35">
      <c r="A416" t="s">
        <v>24</v>
      </c>
      <c r="B416" t="s">
        <v>583</v>
      </c>
      <c r="C416" t="s">
        <v>19</v>
      </c>
    </row>
    <row r="417" spans="1:3" x14ac:dyDescent="0.35">
      <c r="A417" t="s">
        <v>25</v>
      </c>
      <c r="B417" t="s">
        <v>499</v>
      </c>
      <c r="C417" t="s">
        <v>18</v>
      </c>
    </row>
    <row r="418" spans="1:3" x14ac:dyDescent="0.35">
      <c r="A418" t="s">
        <v>26</v>
      </c>
      <c r="B418" t="s">
        <v>419</v>
      </c>
      <c r="C418" t="s">
        <v>18</v>
      </c>
    </row>
    <row r="419" spans="1:3" x14ac:dyDescent="0.35">
      <c r="A419" t="s">
        <v>27</v>
      </c>
      <c r="B419" t="s">
        <v>500</v>
      </c>
      <c r="C419" t="s">
        <v>21</v>
      </c>
    </row>
    <row r="420" spans="1:3" x14ac:dyDescent="0.35">
      <c r="A420" t="s">
        <v>28</v>
      </c>
      <c r="B420" t="s">
        <v>584</v>
      </c>
      <c r="C420" t="s">
        <v>26</v>
      </c>
    </row>
    <row r="421" spans="1:3" x14ac:dyDescent="0.35">
      <c r="A421" t="s">
        <v>29</v>
      </c>
      <c r="B421" t="s">
        <v>685</v>
      </c>
      <c r="C421" t="s">
        <v>27</v>
      </c>
    </row>
    <row r="422" spans="1:3" x14ac:dyDescent="0.35">
      <c r="A422" t="s">
        <v>30</v>
      </c>
      <c r="B422" t="s">
        <v>686</v>
      </c>
      <c r="C422" t="s">
        <v>21</v>
      </c>
    </row>
    <row r="423" spans="1:3" x14ac:dyDescent="0.35">
      <c r="A423" t="s">
        <v>31</v>
      </c>
      <c r="B423" t="s">
        <v>557</v>
      </c>
      <c r="C423" t="s">
        <v>19</v>
      </c>
    </row>
    <row r="424" spans="1:3" x14ac:dyDescent="0.35">
      <c r="A424" t="s">
        <v>32</v>
      </c>
      <c r="B424" t="s">
        <v>687</v>
      </c>
      <c r="C424" t="s">
        <v>20</v>
      </c>
    </row>
    <row r="425" spans="1:3" x14ac:dyDescent="0.35">
      <c r="A425" t="s">
        <v>33</v>
      </c>
      <c r="B425" t="s">
        <v>370</v>
      </c>
      <c r="C425" t="s">
        <v>23</v>
      </c>
    </row>
    <row r="426" spans="1:3" x14ac:dyDescent="0.35">
      <c r="A426" t="s">
        <v>34</v>
      </c>
      <c r="B426" t="s">
        <v>688</v>
      </c>
      <c r="C426" t="s">
        <v>17</v>
      </c>
    </row>
    <row r="427" spans="1:3" x14ac:dyDescent="0.35">
      <c r="A427" t="s">
        <v>35</v>
      </c>
      <c r="B427" t="s">
        <v>158</v>
      </c>
      <c r="C427" t="s">
        <v>23</v>
      </c>
    </row>
    <row r="428" spans="1:3" x14ac:dyDescent="0.35">
      <c r="A428" t="s">
        <v>36</v>
      </c>
      <c r="B428" t="s">
        <v>386</v>
      </c>
      <c r="C428" t="s">
        <v>24</v>
      </c>
    </row>
    <row r="429" spans="1:3" x14ac:dyDescent="0.35">
      <c r="A429" t="s">
        <v>37</v>
      </c>
      <c r="B429" t="s">
        <v>689</v>
      </c>
      <c r="C429" t="s">
        <v>22</v>
      </c>
    </row>
    <row r="430" spans="1:3" x14ac:dyDescent="0.35">
      <c r="A430" t="s">
        <v>38</v>
      </c>
      <c r="B430" t="s">
        <v>690</v>
      </c>
      <c r="C430" t="s">
        <v>18</v>
      </c>
    </row>
    <row r="431" spans="1:3" x14ac:dyDescent="0.35">
      <c r="A431" t="s">
        <v>39</v>
      </c>
      <c r="B431" t="s">
        <v>354</v>
      </c>
      <c r="C431" t="s">
        <v>27</v>
      </c>
    </row>
    <row r="432" spans="1:3" x14ac:dyDescent="0.35">
      <c r="A432" t="s">
        <v>40</v>
      </c>
      <c r="B432" t="s">
        <v>387</v>
      </c>
      <c r="C432" t="s">
        <v>25</v>
      </c>
    </row>
    <row r="433" spans="1:3" x14ac:dyDescent="0.35">
      <c r="A433" t="s">
        <v>41</v>
      </c>
      <c r="B433" t="s">
        <v>691</v>
      </c>
      <c r="C433" t="s">
        <v>23</v>
      </c>
    </row>
    <row r="434" spans="1:3" x14ac:dyDescent="0.35">
      <c r="A434" t="s">
        <v>42</v>
      </c>
      <c r="B434" t="s">
        <v>388</v>
      </c>
      <c r="C434" t="s">
        <v>21</v>
      </c>
    </row>
    <row r="435" spans="1:3" x14ac:dyDescent="0.35">
      <c r="A435" t="s">
        <v>43</v>
      </c>
      <c r="B435" t="s">
        <v>389</v>
      </c>
      <c r="C435" t="s">
        <v>21</v>
      </c>
    </row>
    <row r="436" spans="1:3" x14ac:dyDescent="0.35">
      <c r="A436" t="s">
        <v>44</v>
      </c>
      <c r="B436" t="s">
        <v>570</v>
      </c>
      <c r="C436" t="s">
        <v>18</v>
      </c>
    </row>
    <row r="437" spans="1:3" x14ac:dyDescent="0.35">
      <c r="A437" t="s">
        <v>45</v>
      </c>
      <c r="B437" t="s">
        <v>407</v>
      </c>
      <c r="C437" t="s">
        <v>28</v>
      </c>
    </row>
    <row r="438" spans="1:3" x14ac:dyDescent="0.35">
      <c r="A438" t="s">
        <v>46</v>
      </c>
      <c r="B438" t="s">
        <v>669</v>
      </c>
      <c r="C438" t="s">
        <v>21</v>
      </c>
    </row>
    <row r="439" spans="1:3" x14ac:dyDescent="0.35">
      <c r="A439" t="s">
        <v>47</v>
      </c>
      <c r="B439" t="s">
        <v>661</v>
      </c>
      <c r="C439" t="s">
        <v>17</v>
      </c>
    </row>
    <row r="440" spans="1:3" x14ac:dyDescent="0.35">
      <c r="A440" t="s">
        <v>48</v>
      </c>
      <c r="B440" t="s">
        <v>259</v>
      </c>
      <c r="C440" t="s">
        <v>21</v>
      </c>
    </row>
    <row r="441" spans="1:3" x14ac:dyDescent="0.35">
      <c r="A441" t="s">
        <v>49</v>
      </c>
      <c r="B441" t="s">
        <v>423</v>
      </c>
      <c r="C441" t="s">
        <v>25</v>
      </c>
    </row>
    <row r="442" spans="1:3" x14ac:dyDescent="0.35">
      <c r="A442" t="s">
        <v>50</v>
      </c>
      <c r="B442" t="s">
        <v>692</v>
      </c>
      <c r="C442" t="s">
        <v>23</v>
      </c>
    </row>
    <row r="443" spans="1:3" x14ac:dyDescent="0.35">
      <c r="A443" t="s">
        <v>51</v>
      </c>
      <c r="B443" t="s">
        <v>374</v>
      </c>
      <c r="C443" t="s">
        <v>20</v>
      </c>
    </row>
    <row r="444" spans="1:3" x14ac:dyDescent="0.35">
      <c r="A444" t="s">
        <v>52</v>
      </c>
      <c r="B444" t="s">
        <v>134</v>
      </c>
      <c r="C444" t="s">
        <v>22</v>
      </c>
    </row>
    <row r="445" spans="1:3" x14ac:dyDescent="0.35">
      <c r="A445" t="s">
        <v>53</v>
      </c>
      <c r="B445" t="s">
        <v>131</v>
      </c>
      <c r="C445" t="s">
        <v>25</v>
      </c>
    </row>
    <row r="446" spans="1:3" x14ac:dyDescent="0.35">
      <c r="A446" t="s">
        <v>54</v>
      </c>
      <c r="B446" t="s">
        <v>693</v>
      </c>
      <c r="C446" t="s">
        <v>27</v>
      </c>
    </row>
    <row r="447" spans="1:3" x14ac:dyDescent="0.35">
      <c r="A447" t="s">
        <v>55</v>
      </c>
      <c r="B447" t="s">
        <v>694</v>
      </c>
      <c r="C447" t="s">
        <v>27</v>
      </c>
    </row>
    <row r="448" spans="1:3" x14ac:dyDescent="0.35">
      <c r="A448" t="s">
        <v>56</v>
      </c>
      <c r="B448" t="s">
        <v>409</v>
      </c>
      <c r="C448" t="s">
        <v>26</v>
      </c>
    </row>
    <row r="449" spans="1:3" x14ac:dyDescent="0.35">
      <c r="A449" t="s">
        <v>57</v>
      </c>
      <c r="B449" t="s">
        <v>695</v>
      </c>
      <c r="C449" t="s">
        <v>23</v>
      </c>
    </row>
    <row r="450" spans="1:3" x14ac:dyDescent="0.35">
      <c r="A450" t="s">
        <v>58</v>
      </c>
      <c r="B450" t="s">
        <v>696</v>
      </c>
      <c r="C450" t="s">
        <v>27</v>
      </c>
    </row>
    <row r="451" spans="1:3" x14ac:dyDescent="0.35">
      <c r="A451" t="s">
        <v>59</v>
      </c>
      <c r="B451" t="s">
        <v>377</v>
      </c>
      <c r="C451" t="s">
        <v>27</v>
      </c>
    </row>
    <row r="452" spans="1:3" x14ac:dyDescent="0.35">
      <c r="A452" t="s">
        <v>60</v>
      </c>
      <c r="B452" t="s">
        <v>697</v>
      </c>
      <c r="C452" t="s">
        <v>21</v>
      </c>
    </row>
    <row r="453" spans="1:3" x14ac:dyDescent="0.35">
      <c r="A453" t="s">
        <v>61</v>
      </c>
      <c r="B453" t="s">
        <v>698</v>
      </c>
      <c r="C453" t="s">
        <v>26</v>
      </c>
    </row>
    <row r="454" spans="1:3" x14ac:dyDescent="0.35">
      <c r="A454" t="s">
        <v>62</v>
      </c>
      <c r="B454" t="s">
        <v>410</v>
      </c>
      <c r="C454" t="s">
        <v>20</v>
      </c>
    </row>
    <row r="455" spans="1:3" x14ac:dyDescent="0.35">
      <c r="A455" t="s">
        <v>63</v>
      </c>
      <c r="B455" t="s">
        <v>378</v>
      </c>
      <c r="C455" t="s">
        <v>22</v>
      </c>
    </row>
    <row r="456" spans="1:3" x14ac:dyDescent="0.35">
      <c r="A456" t="s">
        <v>64</v>
      </c>
      <c r="B456" t="s">
        <v>358</v>
      </c>
      <c r="C456" t="s">
        <v>24</v>
      </c>
    </row>
    <row r="457" spans="1:3" x14ac:dyDescent="0.35">
      <c r="A457" t="s">
        <v>65</v>
      </c>
      <c r="B457" t="s">
        <v>699</v>
      </c>
      <c r="C457" t="s">
        <v>29</v>
      </c>
    </row>
    <row r="458" spans="1:3" x14ac:dyDescent="0.35">
      <c r="A458" t="s">
        <v>66</v>
      </c>
      <c r="B458" t="s">
        <v>559</v>
      </c>
      <c r="C458" t="s">
        <v>21</v>
      </c>
    </row>
    <row r="459" spans="1:3" x14ac:dyDescent="0.35">
      <c r="A459" t="s">
        <v>67</v>
      </c>
      <c r="B459" t="s">
        <v>700</v>
      </c>
      <c r="C459" t="s">
        <v>19</v>
      </c>
    </row>
    <row r="460" spans="1:3" x14ac:dyDescent="0.35">
      <c r="A460" t="s">
        <v>68</v>
      </c>
      <c r="B460" t="s">
        <v>701</v>
      </c>
      <c r="C460" t="s">
        <v>28</v>
      </c>
    </row>
    <row r="461" spans="1:3" x14ac:dyDescent="0.35">
      <c r="A461" t="s">
        <v>69</v>
      </c>
      <c r="B461" t="s">
        <v>380</v>
      </c>
      <c r="C461" t="s">
        <v>28</v>
      </c>
    </row>
    <row r="462" spans="1:3" x14ac:dyDescent="0.35">
      <c r="A462" t="s">
        <v>70</v>
      </c>
      <c r="B462" t="s">
        <v>428</v>
      </c>
      <c r="C462" t="s">
        <v>29</v>
      </c>
    </row>
    <row r="463" spans="1:3" x14ac:dyDescent="0.35">
      <c r="A463" t="s">
        <v>71</v>
      </c>
      <c r="B463" t="s">
        <v>671</v>
      </c>
      <c r="C463" t="s">
        <v>23</v>
      </c>
    </row>
    <row r="464" spans="1:3" x14ac:dyDescent="0.35">
      <c r="A464" t="s">
        <v>72</v>
      </c>
      <c r="B464" t="s">
        <v>527</v>
      </c>
      <c r="C464" t="s">
        <v>26</v>
      </c>
    </row>
    <row r="465" spans="1:3" x14ac:dyDescent="0.35">
      <c r="A465" t="s">
        <v>73</v>
      </c>
      <c r="B465" t="s">
        <v>528</v>
      </c>
      <c r="C465" t="s">
        <v>30</v>
      </c>
    </row>
    <row r="466" spans="1:3" x14ac:dyDescent="0.35">
      <c r="A466" t="s">
        <v>74</v>
      </c>
      <c r="B466" t="s">
        <v>462</v>
      </c>
      <c r="C466" t="s">
        <v>28</v>
      </c>
    </row>
    <row r="467" spans="1:3" x14ac:dyDescent="0.35">
      <c r="A467" t="s">
        <v>75</v>
      </c>
      <c r="B467" t="s">
        <v>413</v>
      </c>
      <c r="C467" t="s">
        <v>25</v>
      </c>
    </row>
    <row r="468" spans="1:3" x14ac:dyDescent="0.35">
      <c r="A468" t="s">
        <v>76</v>
      </c>
      <c r="B468" t="s">
        <v>281</v>
      </c>
      <c r="C468" t="s">
        <v>21</v>
      </c>
    </row>
    <row r="469" spans="1:3" x14ac:dyDescent="0.35">
      <c r="A469" t="s">
        <v>77</v>
      </c>
      <c r="B469" t="s">
        <v>530</v>
      </c>
      <c r="C469" t="s">
        <v>26</v>
      </c>
    </row>
    <row r="470" spans="1:3" x14ac:dyDescent="0.35">
      <c r="A470" t="s">
        <v>78</v>
      </c>
      <c r="B470" t="s">
        <v>572</v>
      </c>
      <c r="C470" t="s">
        <v>24</v>
      </c>
    </row>
    <row r="471" spans="1:3" x14ac:dyDescent="0.35">
      <c r="A471" t="s">
        <v>79</v>
      </c>
      <c r="B471" t="s">
        <v>702</v>
      </c>
      <c r="C471" t="s">
        <v>24</v>
      </c>
    </row>
    <row r="472" spans="1:3" x14ac:dyDescent="0.35">
      <c r="A472" t="s">
        <v>80</v>
      </c>
      <c r="B472" t="s">
        <v>360</v>
      </c>
      <c r="C472" t="s">
        <v>27</v>
      </c>
    </row>
    <row r="473" spans="1:3" x14ac:dyDescent="0.35">
      <c r="A473" t="s">
        <v>81</v>
      </c>
      <c r="B473" t="s">
        <v>703</v>
      </c>
      <c r="C473" t="s">
        <v>28</v>
      </c>
    </row>
    <row r="474" spans="1:3" x14ac:dyDescent="0.35">
      <c r="A474" t="s">
        <v>82</v>
      </c>
      <c r="B474" t="s">
        <v>704</v>
      </c>
      <c r="C474" t="s">
        <v>24</v>
      </c>
    </row>
    <row r="475" spans="1:3" x14ac:dyDescent="0.35">
      <c r="A475" t="s">
        <v>83</v>
      </c>
      <c r="B475" t="s">
        <v>705</v>
      </c>
      <c r="C475" t="s">
        <v>29</v>
      </c>
    </row>
    <row r="476" spans="1:3" x14ac:dyDescent="0.35">
      <c r="A476" t="s">
        <v>84</v>
      </c>
      <c r="B476" t="s">
        <v>361</v>
      </c>
      <c r="C476" t="s">
        <v>27</v>
      </c>
    </row>
    <row r="477" spans="1:3" x14ac:dyDescent="0.35">
      <c r="A477" t="s">
        <v>85</v>
      </c>
      <c r="B477" t="s">
        <v>706</v>
      </c>
      <c r="C477" t="s">
        <v>26</v>
      </c>
    </row>
    <row r="478" spans="1:3" x14ac:dyDescent="0.35">
      <c r="A478" t="s">
        <v>86</v>
      </c>
      <c r="B478" t="s">
        <v>707</v>
      </c>
      <c r="C478" t="s">
        <v>28</v>
      </c>
    </row>
    <row r="479" spans="1:3" x14ac:dyDescent="0.35">
      <c r="A479" t="s">
        <v>87</v>
      </c>
      <c r="B479" t="s">
        <v>708</v>
      </c>
      <c r="C479" t="s">
        <v>27</v>
      </c>
    </row>
    <row r="480" spans="1:3" x14ac:dyDescent="0.35">
      <c r="A480" t="s">
        <v>88</v>
      </c>
      <c r="B480" t="s">
        <v>709</v>
      </c>
      <c r="C480" t="s">
        <v>29</v>
      </c>
    </row>
    <row r="481" spans="1:3" x14ac:dyDescent="0.35">
      <c r="A481" t="s">
        <v>89</v>
      </c>
      <c r="B481" t="s">
        <v>141</v>
      </c>
      <c r="C481" t="s">
        <v>30</v>
      </c>
    </row>
    <row r="482" spans="1:3" x14ac:dyDescent="0.35">
      <c r="A482" t="s">
        <v>90</v>
      </c>
      <c r="B482" t="s">
        <v>293</v>
      </c>
      <c r="C482" t="s">
        <v>21</v>
      </c>
    </row>
    <row r="483" spans="1:3" x14ac:dyDescent="0.35">
      <c r="A483" t="s">
        <v>91</v>
      </c>
      <c r="B483" t="s">
        <v>365</v>
      </c>
      <c r="C483" t="s">
        <v>27</v>
      </c>
    </row>
    <row r="484" spans="1:3" x14ac:dyDescent="0.35">
      <c r="A484" t="s">
        <v>92</v>
      </c>
      <c r="B484" t="s">
        <v>710</v>
      </c>
      <c r="C484" t="s">
        <v>30</v>
      </c>
    </row>
    <row r="485" spans="1:3" x14ac:dyDescent="0.35">
      <c r="A485" t="s">
        <v>93</v>
      </c>
      <c r="B485" t="s">
        <v>711</v>
      </c>
      <c r="C485" t="s">
        <v>30</v>
      </c>
    </row>
    <row r="486" spans="1:3" x14ac:dyDescent="0.35">
      <c r="A486" t="s">
        <v>94</v>
      </c>
      <c r="B486" t="s">
        <v>383</v>
      </c>
      <c r="C486" t="s">
        <v>29</v>
      </c>
    </row>
    <row r="487" spans="1:3" x14ac:dyDescent="0.35">
      <c r="A487" t="s">
        <v>95</v>
      </c>
      <c r="B487" t="s">
        <v>712</v>
      </c>
      <c r="C487" t="s">
        <v>33</v>
      </c>
    </row>
    <row r="488" spans="1:3" x14ac:dyDescent="0.35">
      <c r="A488" t="s">
        <v>96</v>
      </c>
      <c r="B488" t="s">
        <v>575</v>
      </c>
      <c r="C488" t="s">
        <v>32</v>
      </c>
    </row>
    <row r="489" spans="1:3" x14ac:dyDescent="0.35">
      <c r="A489" t="s">
        <v>97</v>
      </c>
      <c r="B489" t="s">
        <v>713</v>
      </c>
      <c r="C489" t="s">
        <v>30</v>
      </c>
    </row>
    <row r="490" spans="1:3" x14ac:dyDescent="0.35">
      <c r="A490" t="s">
        <v>98</v>
      </c>
      <c r="B490" t="s">
        <v>352</v>
      </c>
      <c r="C490" t="s">
        <v>32</v>
      </c>
    </row>
    <row r="491" spans="1:3" x14ac:dyDescent="0.35">
      <c r="A491" t="s">
        <v>99</v>
      </c>
      <c r="B491" t="s">
        <v>306</v>
      </c>
      <c r="C491" t="s">
        <v>31</v>
      </c>
    </row>
    <row r="492" spans="1:3" x14ac:dyDescent="0.35">
      <c r="A492" t="s">
        <v>100</v>
      </c>
      <c r="B492" t="s">
        <v>153</v>
      </c>
      <c r="C492" t="s">
        <v>25</v>
      </c>
    </row>
    <row r="493" spans="1:3" x14ac:dyDescent="0.35">
      <c r="A493" t="s">
        <v>101</v>
      </c>
      <c r="B493" t="s">
        <v>400</v>
      </c>
      <c r="C493" t="s">
        <v>31</v>
      </c>
    </row>
    <row r="494" spans="1:3" x14ac:dyDescent="0.35">
      <c r="A494" t="s">
        <v>102</v>
      </c>
      <c r="B494" t="s">
        <v>714</v>
      </c>
      <c r="C494" t="s">
        <v>33</v>
      </c>
    </row>
    <row r="495" spans="1:3" x14ac:dyDescent="0.35">
      <c r="A495" t="s">
        <v>103</v>
      </c>
      <c r="B495" t="s">
        <v>154</v>
      </c>
      <c r="C495" t="s">
        <v>30</v>
      </c>
    </row>
    <row r="496" spans="1:3" x14ac:dyDescent="0.35">
      <c r="A496" t="s">
        <v>104</v>
      </c>
      <c r="B496" t="s">
        <v>401</v>
      </c>
      <c r="C496" t="s">
        <v>35</v>
      </c>
    </row>
    <row r="497" spans="1:3" x14ac:dyDescent="0.35">
      <c r="A497" t="s">
        <v>105</v>
      </c>
      <c r="B497" t="s">
        <v>316</v>
      </c>
      <c r="C497" t="s">
        <v>23</v>
      </c>
    </row>
    <row r="498" spans="1:3" x14ac:dyDescent="0.35">
      <c r="A498" t="s">
        <v>106</v>
      </c>
      <c r="B498" t="s">
        <v>715</v>
      </c>
      <c r="C498" t="s">
        <v>34</v>
      </c>
    </row>
    <row r="499" spans="1:3" x14ac:dyDescent="0.35">
      <c r="A499" t="s">
        <v>107</v>
      </c>
      <c r="B499" t="s">
        <v>716</v>
      </c>
      <c r="C499" t="s">
        <v>25</v>
      </c>
    </row>
    <row r="500" spans="1:3" x14ac:dyDescent="0.35">
      <c r="A500" t="s">
        <v>108</v>
      </c>
      <c r="B500" t="s">
        <v>322</v>
      </c>
      <c r="C500" t="s">
        <v>31</v>
      </c>
    </row>
    <row r="501" spans="1:3" x14ac:dyDescent="0.35">
      <c r="A501" t="s">
        <v>109</v>
      </c>
      <c r="B501" t="s">
        <v>717</v>
      </c>
      <c r="C501" t="s">
        <v>40</v>
      </c>
    </row>
    <row r="502" spans="1:3" x14ac:dyDescent="0.35">
      <c r="A502" t="s">
        <v>110</v>
      </c>
      <c r="B502" t="s">
        <v>718</v>
      </c>
      <c r="C502" t="s">
        <v>35</v>
      </c>
    </row>
    <row r="503" spans="1:3" x14ac:dyDescent="0.35">
      <c r="A503" t="s">
        <v>111</v>
      </c>
      <c r="B503" t="s">
        <v>719</v>
      </c>
      <c r="C503" t="s">
        <v>35</v>
      </c>
    </row>
    <row r="504" spans="1:3" x14ac:dyDescent="0.35">
      <c r="A504" t="s">
        <v>112</v>
      </c>
      <c r="B504" t="s">
        <v>720</v>
      </c>
      <c r="C504" t="s">
        <v>44</v>
      </c>
    </row>
    <row r="505" spans="1:3" x14ac:dyDescent="0.35">
      <c r="A505" t="s">
        <v>2</v>
      </c>
      <c r="B505" t="s">
        <v>672</v>
      </c>
      <c r="C505" t="s">
        <v>616</v>
      </c>
    </row>
    <row r="506" spans="1:3" x14ac:dyDescent="0.35">
      <c r="A506" t="s">
        <v>118</v>
      </c>
      <c r="B506" t="s">
        <v>125</v>
      </c>
      <c r="C506" t="s">
        <v>125</v>
      </c>
    </row>
    <row r="507" spans="1:3" x14ac:dyDescent="0.35">
      <c r="A507" t="s">
        <v>115</v>
      </c>
      <c r="B507" t="s">
        <v>130</v>
      </c>
      <c r="C507" t="s">
        <v>615</v>
      </c>
    </row>
    <row r="508" spans="1:3" x14ac:dyDescent="0.35">
      <c r="A508" t="s">
        <v>11</v>
      </c>
      <c r="B508" t="s">
        <v>564</v>
      </c>
      <c r="C508" t="s">
        <v>18</v>
      </c>
    </row>
    <row r="509" spans="1:3" x14ac:dyDescent="0.35">
      <c r="A509" t="s">
        <v>14</v>
      </c>
      <c r="B509" t="s">
        <v>569</v>
      </c>
      <c r="C509" t="s">
        <v>24</v>
      </c>
    </row>
    <row r="510" spans="1:3" x14ac:dyDescent="0.35">
      <c r="A510" t="s">
        <v>15</v>
      </c>
      <c r="B510" t="s">
        <v>555</v>
      </c>
      <c r="C510" t="s">
        <v>14</v>
      </c>
    </row>
    <row r="511" spans="1:3" x14ac:dyDescent="0.35">
      <c r="A511" t="s">
        <v>17</v>
      </c>
      <c r="B511" t="s">
        <v>581</v>
      </c>
      <c r="C511" t="s">
        <v>21</v>
      </c>
    </row>
    <row r="512" spans="1:3" x14ac:dyDescent="0.35">
      <c r="A512" t="s">
        <v>18</v>
      </c>
      <c r="B512" t="s">
        <v>721</v>
      </c>
      <c r="C512" t="s">
        <v>18</v>
      </c>
    </row>
    <row r="513" spans="1:3" x14ac:dyDescent="0.35">
      <c r="A513" t="s">
        <v>19</v>
      </c>
      <c r="B513" t="s">
        <v>722</v>
      </c>
      <c r="C513" t="s">
        <v>20</v>
      </c>
    </row>
    <row r="514" spans="1:3" x14ac:dyDescent="0.35">
      <c r="A514" t="s">
        <v>20</v>
      </c>
      <c r="B514" t="s">
        <v>583</v>
      </c>
      <c r="C514" t="s">
        <v>14</v>
      </c>
    </row>
    <row r="515" spans="1:3" x14ac:dyDescent="0.35">
      <c r="A515" t="s">
        <v>21</v>
      </c>
      <c r="B515" t="s">
        <v>342</v>
      </c>
      <c r="C515" t="s">
        <v>21</v>
      </c>
    </row>
    <row r="516" spans="1:3" x14ac:dyDescent="0.35">
      <c r="A516" t="s">
        <v>22</v>
      </c>
      <c r="B516" t="s">
        <v>369</v>
      </c>
      <c r="C516" t="s">
        <v>19</v>
      </c>
    </row>
    <row r="517" spans="1:3" x14ac:dyDescent="0.35">
      <c r="A517" t="s">
        <v>23</v>
      </c>
      <c r="B517" t="s">
        <v>353</v>
      </c>
      <c r="C517" t="s">
        <v>17</v>
      </c>
    </row>
    <row r="518" spans="1:3" x14ac:dyDescent="0.35">
      <c r="A518" t="s">
        <v>24</v>
      </c>
      <c r="B518" t="s">
        <v>420</v>
      </c>
      <c r="C518" t="s">
        <v>19</v>
      </c>
    </row>
    <row r="519" spans="1:3" x14ac:dyDescent="0.35">
      <c r="A519" t="s">
        <v>25</v>
      </c>
      <c r="B519" t="s">
        <v>723</v>
      </c>
      <c r="C519" t="s">
        <v>18</v>
      </c>
    </row>
    <row r="520" spans="1:3" x14ac:dyDescent="0.35">
      <c r="A520" t="s">
        <v>26</v>
      </c>
      <c r="B520" t="s">
        <v>441</v>
      </c>
      <c r="C520" t="s">
        <v>16</v>
      </c>
    </row>
    <row r="521" spans="1:3" x14ac:dyDescent="0.35">
      <c r="A521" t="s">
        <v>27</v>
      </c>
      <c r="B521" t="s">
        <v>503</v>
      </c>
      <c r="C521" t="s">
        <v>18</v>
      </c>
    </row>
    <row r="522" spans="1:3" x14ac:dyDescent="0.35">
      <c r="A522" t="s">
        <v>28</v>
      </c>
      <c r="B522" t="s">
        <v>421</v>
      </c>
      <c r="C522" t="s">
        <v>25</v>
      </c>
    </row>
    <row r="523" spans="1:3" x14ac:dyDescent="0.35">
      <c r="A523" t="s">
        <v>29</v>
      </c>
      <c r="B523" t="s">
        <v>724</v>
      </c>
      <c r="C523" t="s">
        <v>19</v>
      </c>
    </row>
    <row r="524" spans="1:3" x14ac:dyDescent="0.35">
      <c r="A524" t="s">
        <v>32</v>
      </c>
      <c r="B524" t="s">
        <v>343</v>
      </c>
      <c r="C524" t="s">
        <v>15</v>
      </c>
    </row>
    <row r="525" spans="1:3" x14ac:dyDescent="0.35">
      <c r="A525" t="s">
        <v>34</v>
      </c>
      <c r="B525" t="s">
        <v>446</v>
      </c>
      <c r="C525" t="s">
        <v>21</v>
      </c>
    </row>
    <row r="526" spans="1:3" x14ac:dyDescent="0.35">
      <c r="A526" t="s">
        <v>35</v>
      </c>
      <c r="B526" t="s">
        <v>558</v>
      </c>
      <c r="C526" t="s">
        <v>22</v>
      </c>
    </row>
    <row r="527" spans="1:3" x14ac:dyDescent="0.35">
      <c r="A527" t="s">
        <v>36</v>
      </c>
      <c r="B527" t="s">
        <v>344</v>
      </c>
      <c r="C527" t="s">
        <v>16</v>
      </c>
    </row>
    <row r="528" spans="1:3" x14ac:dyDescent="0.35">
      <c r="A528" t="s">
        <v>37</v>
      </c>
      <c r="B528" t="s">
        <v>725</v>
      </c>
      <c r="C528" t="s">
        <v>16</v>
      </c>
    </row>
    <row r="529" spans="1:3" x14ac:dyDescent="0.35">
      <c r="A529" t="s">
        <v>38</v>
      </c>
      <c r="B529" t="s">
        <v>390</v>
      </c>
      <c r="C529" t="s">
        <v>24</v>
      </c>
    </row>
    <row r="530" spans="1:3" x14ac:dyDescent="0.35">
      <c r="A530" t="s">
        <v>39</v>
      </c>
      <c r="B530" t="s">
        <v>726</v>
      </c>
      <c r="C530" t="s">
        <v>11</v>
      </c>
    </row>
    <row r="531" spans="1:3" x14ac:dyDescent="0.35">
      <c r="A531" t="s">
        <v>40</v>
      </c>
      <c r="B531" t="s">
        <v>449</v>
      </c>
      <c r="C531" t="s">
        <v>19</v>
      </c>
    </row>
    <row r="532" spans="1:3" x14ac:dyDescent="0.35">
      <c r="A532" t="s">
        <v>41</v>
      </c>
      <c r="B532" t="s">
        <v>391</v>
      </c>
      <c r="C532" t="s">
        <v>21</v>
      </c>
    </row>
    <row r="533" spans="1:3" x14ac:dyDescent="0.35">
      <c r="A533" t="s">
        <v>42</v>
      </c>
      <c r="B533" t="s">
        <v>571</v>
      </c>
      <c r="C533" t="s">
        <v>19</v>
      </c>
    </row>
    <row r="534" spans="1:3" x14ac:dyDescent="0.35">
      <c r="A534" t="s">
        <v>43</v>
      </c>
      <c r="B534" t="s">
        <v>727</v>
      </c>
      <c r="C534" t="s">
        <v>18</v>
      </c>
    </row>
    <row r="535" spans="1:3" x14ac:dyDescent="0.35">
      <c r="A535" t="s">
        <v>44</v>
      </c>
      <c r="B535" t="s">
        <v>134</v>
      </c>
      <c r="C535" t="s">
        <v>16</v>
      </c>
    </row>
    <row r="536" spans="1:3" x14ac:dyDescent="0.35">
      <c r="A536" t="s">
        <v>45</v>
      </c>
      <c r="B536" t="s">
        <v>375</v>
      </c>
      <c r="C536" t="s">
        <v>14</v>
      </c>
    </row>
    <row r="537" spans="1:3" x14ac:dyDescent="0.35">
      <c r="A537" t="s">
        <v>46</v>
      </c>
      <c r="B537" t="s">
        <v>162</v>
      </c>
      <c r="C537" t="s">
        <v>18</v>
      </c>
    </row>
    <row r="538" spans="1:3" x14ac:dyDescent="0.35">
      <c r="A538" t="s">
        <v>47</v>
      </c>
      <c r="B538" t="s">
        <v>515</v>
      </c>
      <c r="C538" t="s">
        <v>18</v>
      </c>
    </row>
    <row r="539" spans="1:3" x14ac:dyDescent="0.35">
      <c r="A539" t="s">
        <v>48</v>
      </c>
      <c r="B539" t="s">
        <v>376</v>
      </c>
      <c r="C539" t="s">
        <v>19</v>
      </c>
    </row>
    <row r="540" spans="1:3" x14ac:dyDescent="0.35">
      <c r="A540" t="s">
        <v>49</v>
      </c>
      <c r="B540" t="s">
        <v>355</v>
      </c>
      <c r="C540" t="s">
        <v>19</v>
      </c>
    </row>
    <row r="541" spans="1:3" x14ac:dyDescent="0.35">
      <c r="A541" t="s">
        <v>50</v>
      </c>
      <c r="B541" t="s">
        <v>518</v>
      </c>
      <c r="C541" t="s">
        <v>16</v>
      </c>
    </row>
    <row r="542" spans="1:3" x14ac:dyDescent="0.35">
      <c r="A542" t="s">
        <v>51</v>
      </c>
      <c r="B542" t="s">
        <v>267</v>
      </c>
      <c r="C542" t="s">
        <v>11</v>
      </c>
    </row>
    <row r="543" spans="1:3" x14ac:dyDescent="0.35">
      <c r="A543" t="s">
        <v>52</v>
      </c>
      <c r="B543" t="s">
        <v>392</v>
      </c>
      <c r="C543" t="s">
        <v>19</v>
      </c>
    </row>
    <row r="544" spans="1:3" x14ac:dyDescent="0.35">
      <c r="A544" t="s">
        <v>53</v>
      </c>
      <c r="B544" t="s">
        <v>728</v>
      </c>
      <c r="C544" t="s">
        <v>18</v>
      </c>
    </row>
    <row r="545" spans="1:3" x14ac:dyDescent="0.35">
      <c r="A545" t="s">
        <v>54</v>
      </c>
      <c r="B545" t="s">
        <v>729</v>
      </c>
      <c r="C545" t="s">
        <v>21</v>
      </c>
    </row>
    <row r="546" spans="1:3" x14ac:dyDescent="0.35">
      <c r="A546" t="s">
        <v>55</v>
      </c>
      <c r="B546" t="s">
        <v>730</v>
      </c>
      <c r="C546" t="s">
        <v>11</v>
      </c>
    </row>
    <row r="547" spans="1:3" x14ac:dyDescent="0.35">
      <c r="A547" t="s">
        <v>57</v>
      </c>
      <c r="B547" t="s">
        <v>378</v>
      </c>
      <c r="C547" t="s">
        <v>19</v>
      </c>
    </row>
    <row r="548" spans="1:3" x14ac:dyDescent="0.35">
      <c r="A548" t="s">
        <v>58</v>
      </c>
      <c r="B548" t="s">
        <v>731</v>
      </c>
      <c r="C548" t="s">
        <v>16</v>
      </c>
    </row>
    <row r="549" spans="1:3" x14ac:dyDescent="0.35">
      <c r="A549" t="s">
        <v>59</v>
      </c>
      <c r="B549" t="s">
        <v>395</v>
      </c>
      <c r="C549" t="s">
        <v>14</v>
      </c>
    </row>
    <row r="550" spans="1:3" x14ac:dyDescent="0.35">
      <c r="A550" t="s">
        <v>60</v>
      </c>
      <c r="B550" t="s">
        <v>732</v>
      </c>
      <c r="C550" t="s">
        <v>16</v>
      </c>
    </row>
    <row r="551" spans="1:3" x14ac:dyDescent="0.35">
      <c r="A551" t="s">
        <v>61</v>
      </c>
      <c r="B551" t="s">
        <v>733</v>
      </c>
      <c r="C551" t="s">
        <v>15</v>
      </c>
    </row>
    <row r="552" spans="1:3" x14ac:dyDescent="0.35">
      <c r="A552" t="s">
        <v>63</v>
      </c>
      <c r="B552" t="s">
        <v>379</v>
      </c>
      <c r="C552" t="s">
        <v>18</v>
      </c>
    </row>
    <row r="553" spans="1:3" x14ac:dyDescent="0.35">
      <c r="A553" t="s">
        <v>64</v>
      </c>
      <c r="B553" t="s">
        <v>457</v>
      </c>
      <c r="C553" t="s">
        <v>17</v>
      </c>
    </row>
    <row r="554" spans="1:3" x14ac:dyDescent="0.35">
      <c r="A554" t="s">
        <v>66</v>
      </c>
      <c r="B554" t="s">
        <v>359</v>
      </c>
      <c r="C554" t="s">
        <v>17</v>
      </c>
    </row>
    <row r="555" spans="1:3" x14ac:dyDescent="0.35">
      <c r="A555" t="s">
        <v>67</v>
      </c>
      <c r="B555" t="s">
        <v>677</v>
      </c>
      <c r="C555" t="s">
        <v>15</v>
      </c>
    </row>
    <row r="556" spans="1:3" x14ac:dyDescent="0.35">
      <c r="A556" t="s">
        <v>68</v>
      </c>
      <c r="B556" t="s">
        <v>148</v>
      </c>
      <c r="C556" t="s">
        <v>20</v>
      </c>
    </row>
    <row r="557" spans="1:3" x14ac:dyDescent="0.35">
      <c r="A557" t="s">
        <v>69</v>
      </c>
      <c r="B557" t="s">
        <v>734</v>
      </c>
      <c r="C557" t="s">
        <v>28</v>
      </c>
    </row>
    <row r="558" spans="1:3" x14ac:dyDescent="0.35">
      <c r="A558" t="s">
        <v>70</v>
      </c>
      <c r="B558" t="s">
        <v>678</v>
      </c>
      <c r="C558" t="s">
        <v>16</v>
      </c>
    </row>
    <row r="559" spans="1:3" x14ac:dyDescent="0.35">
      <c r="A559" t="s">
        <v>71</v>
      </c>
      <c r="B559" t="s">
        <v>735</v>
      </c>
      <c r="C559" t="s">
        <v>18</v>
      </c>
    </row>
    <row r="560" spans="1:3" x14ac:dyDescent="0.35">
      <c r="A560" t="s">
        <v>72</v>
      </c>
      <c r="B560" t="s">
        <v>284</v>
      </c>
      <c r="C560" t="s">
        <v>11</v>
      </c>
    </row>
    <row r="561" spans="1:3" x14ac:dyDescent="0.35">
      <c r="A561" t="s">
        <v>73</v>
      </c>
      <c r="B561" t="s">
        <v>138</v>
      </c>
      <c r="C561" t="s">
        <v>20</v>
      </c>
    </row>
    <row r="562" spans="1:3" x14ac:dyDescent="0.35">
      <c r="A562" t="s">
        <v>74</v>
      </c>
      <c r="B562" t="s">
        <v>736</v>
      </c>
      <c r="C562" t="s">
        <v>11</v>
      </c>
    </row>
    <row r="563" spans="1:3" x14ac:dyDescent="0.35">
      <c r="A563" t="s">
        <v>75</v>
      </c>
      <c r="B563" t="s">
        <v>737</v>
      </c>
      <c r="C563" t="s">
        <v>19</v>
      </c>
    </row>
    <row r="564" spans="1:3" x14ac:dyDescent="0.35">
      <c r="A564" t="s">
        <v>76</v>
      </c>
      <c r="B564" t="s">
        <v>139</v>
      </c>
      <c r="C564" t="s">
        <v>16</v>
      </c>
    </row>
    <row r="565" spans="1:3" x14ac:dyDescent="0.35">
      <c r="A565" t="s">
        <v>77</v>
      </c>
      <c r="B565" t="s">
        <v>738</v>
      </c>
      <c r="C565" t="s">
        <v>16</v>
      </c>
    </row>
    <row r="566" spans="1:3" x14ac:dyDescent="0.35">
      <c r="A566" t="s">
        <v>78</v>
      </c>
      <c r="B566" t="s">
        <v>739</v>
      </c>
      <c r="C566" t="s">
        <v>21</v>
      </c>
    </row>
    <row r="567" spans="1:3" x14ac:dyDescent="0.35">
      <c r="A567" t="s">
        <v>79</v>
      </c>
      <c r="B567" t="s">
        <v>349</v>
      </c>
      <c r="C567" t="s">
        <v>11</v>
      </c>
    </row>
    <row r="568" spans="1:3" x14ac:dyDescent="0.35">
      <c r="A568" t="s">
        <v>80</v>
      </c>
      <c r="B568" t="s">
        <v>740</v>
      </c>
      <c r="C568" t="s">
        <v>15</v>
      </c>
    </row>
    <row r="569" spans="1:3" x14ac:dyDescent="0.35">
      <c r="A569" t="s">
        <v>81</v>
      </c>
      <c r="B569" t="s">
        <v>741</v>
      </c>
      <c r="C569" t="s">
        <v>23</v>
      </c>
    </row>
    <row r="570" spans="1:3" x14ac:dyDescent="0.35">
      <c r="A570" t="s">
        <v>82</v>
      </c>
      <c r="B570" t="s">
        <v>415</v>
      </c>
      <c r="C570" t="s">
        <v>24</v>
      </c>
    </row>
    <row r="571" spans="1:3" x14ac:dyDescent="0.35">
      <c r="A571" t="s">
        <v>83</v>
      </c>
      <c r="B571" t="s">
        <v>181</v>
      </c>
      <c r="C571" t="s">
        <v>14</v>
      </c>
    </row>
    <row r="572" spans="1:3" x14ac:dyDescent="0.35">
      <c r="A572" t="s">
        <v>84</v>
      </c>
      <c r="B572" t="s">
        <v>742</v>
      </c>
      <c r="C572" t="s">
        <v>25</v>
      </c>
    </row>
    <row r="573" spans="1:3" x14ac:dyDescent="0.35">
      <c r="A573" t="s">
        <v>85</v>
      </c>
      <c r="B573" t="s">
        <v>743</v>
      </c>
      <c r="C573" t="s">
        <v>18</v>
      </c>
    </row>
    <row r="574" spans="1:3" x14ac:dyDescent="0.35">
      <c r="A574" t="s">
        <v>86</v>
      </c>
      <c r="B574" t="s">
        <v>744</v>
      </c>
      <c r="C574" t="s">
        <v>24</v>
      </c>
    </row>
    <row r="575" spans="1:3" x14ac:dyDescent="0.35">
      <c r="A575" t="s">
        <v>87</v>
      </c>
      <c r="B575" t="s">
        <v>472</v>
      </c>
      <c r="C575" t="s">
        <v>25</v>
      </c>
    </row>
    <row r="576" spans="1:3" x14ac:dyDescent="0.35">
      <c r="A576" t="s">
        <v>88</v>
      </c>
      <c r="B576" t="s">
        <v>1953</v>
      </c>
      <c r="C576" t="s">
        <v>20</v>
      </c>
    </row>
    <row r="577" spans="1:3" x14ac:dyDescent="0.35">
      <c r="A577" t="s">
        <v>89</v>
      </c>
      <c r="B577" t="s">
        <v>297</v>
      </c>
      <c r="C577" t="s">
        <v>18</v>
      </c>
    </row>
    <row r="578" spans="1:3" x14ac:dyDescent="0.35">
      <c r="A578" t="s">
        <v>90</v>
      </c>
      <c r="B578" t="s">
        <v>351</v>
      </c>
      <c r="C578" t="s">
        <v>15</v>
      </c>
    </row>
    <row r="579" spans="1:3" x14ac:dyDescent="0.35">
      <c r="A579" t="s">
        <v>91</v>
      </c>
      <c r="B579" t="s">
        <v>475</v>
      </c>
      <c r="C579" t="s">
        <v>19</v>
      </c>
    </row>
    <row r="580" spans="1:3" x14ac:dyDescent="0.35">
      <c r="A580" t="s">
        <v>92</v>
      </c>
      <c r="B580" t="s">
        <v>746</v>
      </c>
      <c r="C580" t="s">
        <v>24</v>
      </c>
    </row>
    <row r="581" spans="1:3" x14ac:dyDescent="0.35">
      <c r="A581" t="s">
        <v>93</v>
      </c>
      <c r="B581" t="s">
        <v>417</v>
      </c>
      <c r="C581" t="s">
        <v>22</v>
      </c>
    </row>
    <row r="582" spans="1:3" x14ac:dyDescent="0.35">
      <c r="A582" t="s">
        <v>94</v>
      </c>
      <c r="B582" t="s">
        <v>194</v>
      </c>
      <c r="C582" t="s">
        <v>16</v>
      </c>
    </row>
    <row r="583" spans="1:3" x14ac:dyDescent="0.35">
      <c r="A583" t="s">
        <v>96</v>
      </c>
      <c r="B583" t="s">
        <v>198</v>
      </c>
      <c r="C583" t="s">
        <v>34</v>
      </c>
    </row>
    <row r="584" spans="1:3" x14ac:dyDescent="0.35">
      <c r="A584" t="s">
        <v>98</v>
      </c>
      <c r="B584" t="s">
        <v>384</v>
      </c>
      <c r="C584" t="s">
        <v>26</v>
      </c>
    </row>
    <row r="585" spans="1:3" x14ac:dyDescent="0.35">
      <c r="A585" t="s">
        <v>99</v>
      </c>
      <c r="B585" t="s">
        <v>747</v>
      </c>
      <c r="C585" t="s">
        <v>17</v>
      </c>
    </row>
    <row r="586" spans="1:3" x14ac:dyDescent="0.35">
      <c r="A586" t="s">
        <v>100</v>
      </c>
      <c r="B586" t="s">
        <v>748</v>
      </c>
      <c r="C586" t="s">
        <v>20</v>
      </c>
    </row>
    <row r="587" spans="1:3" x14ac:dyDescent="0.35">
      <c r="A587" t="s">
        <v>101</v>
      </c>
      <c r="B587" t="s">
        <v>749</v>
      </c>
      <c r="C587" t="s">
        <v>15</v>
      </c>
    </row>
    <row r="588" spans="1:3" x14ac:dyDescent="0.35">
      <c r="A588" t="s">
        <v>102</v>
      </c>
      <c r="B588" t="s">
        <v>750</v>
      </c>
      <c r="C588" t="s">
        <v>22</v>
      </c>
    </row>
    <row r="589" spans="1:3" x14ac:dyDescent="0.35">
      <c r="A589" t="s">
        <v>103</v>
      </c>
      <c r="B589" t="s">
        <v>210</v>
      </c>
      <c r="C589" t="s">
        <v>16</v>
      </c>
    </row>
    <row r="590" spans="1:3" x14ac:dyDescent="0.35">
      <c r="A590" t="s">
        <v>104</v>
      </c>
      <c r="B590" t="s">
        <v>751</v>
      </c>
      <c r="C590" t="s">
        <v>19</v>
      </c>
    </row>
    <row r="591" spans="1:3" x14ac:dyDescent="0.35">
      <c r="A591" t="s">
        <v>105</v>
      </c>
      <c r="B591" t="s">
        <v>752</v>
      </c>
      <c r="C591" t="s">
        <v>20</v>
      </c>
    </row>
    <row r="592" spans="1:3" x14ac:dyDescent="0.35">
      <c r="A592" t="s">
        <v>106</v>
      </c>
      <c r="B592" t="s">
        <v>146</v>
      </c>
      <c r="C592" t="s">
        <v>18</v>
      </c>
    </row>
    <row r="593" spans="1:3" x14ac:dyDescent="0.35">
      <c r="A593" t="s">
        <v>107</v>
      </c>
      <c r="B593" t="s">
        <v>753</v>
      </c>
      <c r="C593" t="s">
        <v>21</v>
      </c>
    </row>
    <row r="594" spans="1:3" x14ac:dyDescent="0.35">
      <c r="A594" t="s">
        <v>108</v>
      </c>
      <c r="B594" t="s">
        <v>754</v>
      </c>
      <c r="C594" t="s">
        <v>15</v>
      </c>
    </row>
    <row r="595" spans="1:3" x14ac:dyDescent="0.35">
      <c r="A595" t="s">
        <v>109</v>
      </c>
      <c r="B595" t="s">
        <v>226</v>
      </c>
      <c r="C595" t="s">
        <v>25</v>
      </c>
    </row>
    <row r="596" spans="1:3" x14ac:dyDescent="0.35">
      <c r="A596" t="s">
        <v>110</v>
      </c>
      <c r="B596" t="s">
        <v>755</v>
      </c>
      <c r="C596" t="s">
        <v>26</v>
      </c>
    </row>
    <row r="597" spans="1:3" x14ac:dyDescent="0.35">
      <c r="A597" t="s">
        <v>111</v>
      </c>
      <c r="B597" t="s">
        <v>756</v>
      </c>
      <c r="C597" t="s">
        <v>25</v>
      </c>
    </row>
    <row r="598" spans="1:3" x14ac:dyDescent="0.35">
      <c r="A598" t="s">
        <v>112</v>
      </c>
      <c r="B598" t="s">
        <v>757</v>
      </c>
      <c r="C598" t="s">
        <v>34</v>
      </c>
    </row>
    <row r="599" spans="1:3" x14ac:dyDescent="0.35">
      <c r="A599" t="s">
        <v>2</v>
      </c>
      <c r="B599" t="s">
        <v>758</v>
      </c>
      <c r="C599" t="s">
        <v>617</v>
      </c>
    </row>
    <row r="600" spans="1:3" x14ac:dyDescent="0.35">
      <c r="A600" t="s">
        <v>1631</v>
      </c>
      <c r="B600" t="s">
        <v>125</v>
      </c>
      <c r="C600" t="s">
        <v>125</v>
      </c>
    </row>
    <row r="601" spans="1:3" x14ac:dyDescent="0.35">
      <c r="A601" t="s">
        <v>116</v>
      </c>
      <c r="B601" t="s">
        <v>130</v>
      </c>
      <c r="C601" t="s">
        <v>615</v>
      </c>
    </row>
    <row r="602" spans="1:3" x14ac:dyDescent="0.35">
      <c r="A602" t="s">
        <v>11</v>
      </c>
      <c r="B602" t="s">
        <v>433</v>
      </c>
      <c r="C602" t="s">
        <v>20</v>
      </c>
    </row>
    <row r="603" spans="1:3" x14ac:dyDescent="0.35">
      <c r="A603" t="s">
        <v>14</v>
      </c>
      <c r="B603" t="s">
        <v>434</v>
      </c>
      <c r="C603" t="s">
        <v>18</v>
      </c>
    </row>
    <row r="604" spans="1:3" x14ac:dyDescent="0.35">
      <c r="A604" t="s">
        <v>15</v>
      </c>
      <c r="B604" t="s">
        <v>435</v>
      </c>
      <c r="C604" t="s">
        <v>20</v>
      </c>
    </row>
    <row r="605" spans="1:3" x14ac:dyDescent="0.35">
      <c r="A605" t="s">
        <v>16</v>
      </c>
      <c r="B605" t="s">
        <v>436</v>
      </c>
      <c r="C605" t="s">
        <v>20</v>
      </c>
    </row>
    <row r="606" spans="1:3" x14ac:dyDescent="0.35">
      <c r="A606" t="s">
        <v>17</v>
      </c>
      <c r="B606" t="s">
        <v>437</v>
      </c>
      <c r="C606" t="s">
        <v>18</v>
      </c>
    </row>
    <row r="607" spans="1:3" x14ac:dyDescent="0.35">
      <c r="A607" t="s">
        <v>18</v>
      </c>
      <c r="B607" t="s">
        <v>438</v>
      </c>
      <c r="C607" t="s">
        <v>18</v>
      </c>
    </row>
    <row r="608" spans="1:3" x14ac:dyDescent="0.35">
      <c r="A608" t="s">
        <v>19</v>
      </c>
      <c r="B608" t="s">
        <v>439</v>
      </c>
      <c r="C608" t="s">
        <v>22</v>
      </c>
    </row>
    <row r="609" spans="1:3" x14ac:dyDescent="0.35">
      <c r="A609" t="s">
        <v>20</v>
      </c>
      <c r="B609" t="s">
        <v>440</v>
      </c>
      <c r="C609" t="s">
        <v>21</v>
      </c>
    </row>
    <row r="610" spans="1:3" x14ac:dyDescent="0.35">
      <c r="A610" t="s">
        <v>21</v>
      </c>
      <c r="B610" t="s">
        <v>402</v>
      </c>
      <c r="C610" t="s">
        <v>19</v>
      </c>
    </row>
    <row r="611" spans="1:3" x14ac:dyDescent="0.35">
      <c r="A611" t="s">
        <v>22</v>
      </c>
      <c r="B611" t="s">
        <v>441</v>
      </c>
      <c r="C611" t="s">
        <v>17</v>
      </c>
    </row>
    <row r="612" spans="1:3" x14ac:dyDescent="0.35">
      <c r="A612" t="s">
        <v>23</v>
      </c>
      <c r="B612" t="s">
        <v>442</v>
      </c>
      <c r="C612" t="s">
        <v>17</v>
      </c>
    </row>
    <row r="613" spans="1:3" x14ac:dyDescent="0.35">
      <c r="A613" t="s">
        <v>24</v>
      </c>
      <c r="B613" t="s">
        <v>403</v>
      </c>
      <c r="C613" t="s">
        <v>19</v>
      </c>
    </row>
    <row r="614" spans="1:3" x14ac:dyDescent="0.35">
      <c r="A614" t="s">
        <v>25</v>
      </c>
      <c r="B614" t="s">
        <v>443</v>
      </c>
      <c r="C614" t="s">
        <v>17</v>
      </c>
    </row>
    <row r="615" spans="1:3" x14ac:dyDescent="0.35">
      <c r="A615" t="s">
        <v>26</v>
      </c>
      <c r="B615" t="s">
        <v>444</v>
      </c>
      <c r="C615" t="s">
        <v>21</v>
      </c>
    </row>
    <row r="616" spans="1:3" x14ac:dyDescent="0.35">
      <c r="A616" t="s">
        <v>27</v>
      </c>
      <c r="B616" t="s">
        <v>422</v>
      </c>
      <c r="C616" t="s">
        <v>21</v>
      </c>
    </row>
    <row r="617" spans="1:3" x14ac:dyDescent="0.35">
      <c r="A617" t="s">
        <v>28</v>
      </c>
      <c r="B617" t="s">
        <v>404</v>
      </c>
      <c r="C617" t="s">
        <v>18</v>
      </c>
    </row>
    <row r="618" spans="1:3" x14ac:dyDescent="0.35">
      <c r="A618" t="s">
        <v>29</v>
      </c>
      <c r="B618" t="s">
        <v>445</v>
      </c>
      <c r="C618" t="s">
        <v>22</v>
      </c>
    </row>
    <row r="619" spans="1:3" x14ac:dyDescent="0.35">
      <c r="A619" t="s">
        <v>30</v>
      </c>
      <c r="B619" t="s">
        <v>446</v>
      </c>
      <c r="C619" t="s">
        <v>17</v>
      </c>
    </row>
    <row r="620" spans="1:3" x14ac:dyDescent="0.35">
      <c r="A620" t="s">
        <v>31</v>
      </c>
      <c r="B620" t="s">
        <v>406</v>
      </c>
      <c r="C620" t="s">
        <v>14</v>
      </c>
    </row>
    <row r="621" spans="1:3" x14ac:dyDescent="0.35">
      <c r="A621" t="s">
        <v>32</v>
      </c>
      <c r="B621" t="s">
        <v>447</v>
      </c>
      <c r="C621" t="s">
        <v>17</v>
      </c>
    </row>
    <row r="622" spans="1:3" x14ac:dyDescent="0.35">
      <c r="A622" t="s">
        <v>33</v>
      </c>
      <c r="B622" t="s">
        <v>373</v>
      </c>
      <c r="C622" t="s">
        <v>17</v>
      </c>
    </row>
    <row r="623" spans="1:3" x14ac:dyDescent="0.35">
      <c r="A623" t="s">
        <v>34</v>
      </c>
      <c r="B623" t="s">
        <v>448</v>
      </c>
      <c r="C623" t="s">
        <v>21</v>
      </c>
    </row>
    <row r="624" spans="1:3" x14ac:dyDescent="0.35">
      <c r="A624" t="s">
        <v>35</v>
      </c>
      <c r="B624" t="s">
        <v>389</v>
      </c>
      <c r="C624" t="s">
        <v>20</v>
      </c>
    </row>
    <row r="625" spans="1:3" x14ac:dyDescent="0.35">
      <c r="A625" t="s">
        <v>36</v>
      </c>
      <c r="B625" t="s">
        <v>407</v>
      </c>
      <c r="C625" t="s">
        <v>18</v>
      </c>
    </row>
    <row r="626" spans="1:3" x14ac:dyDescent="0.35">
      <c r="A626" t="s">
        <v>37</v>
      </c>
      <c r="B626" t="s">
        <v>449</v>
      </c>
      <c r="C626" t="s">
        <v>19</v>
      </c>
    </row>
    <row r="627" spans="1:3" x14ac:dyDescent="0.35">
      <c r="A627" t="s">
        <v>38</v>
      </c>
      <c r="B627" t="s">
        <v>423</v>
      </c>
      <c r="C627" t="s">
        <v>19</v>
      </c>
    </row>
    <row r="628" spans="1:3" x14ac:dyDescent="0.35">
      <c r="A628" t="s">
        <v>39</v>
      </c>
      <c r="B628" t="s">
        <v>450</v>
      </c>
      <c r="C628" t="s">
        <v>19</v>
      </c>
    </row>
    <row r="629" spans="1:3" x14ac:dyDescent="0.35">
      <c r="A629" t="s">
        <v>40</v>
      </c>
      <c r="B629" t="s">
        <v>451</v>
      </c>
      <c r="C629" t="s">
        <v>22</v>
      </c>
    </row>
    <row r="630" spans="1:3" x14ac:dyDescent="0.35">
      <c r="A630" t="s">
        <v>41</v>
      </c>
      <c r="B630" t="s">
        <v>452</v>
      </c>
      <c r="C630" t="s">
        <v>22</v>
      </c>
    </row>
    <row r="631" spans="1:3" x14ac:dyDescent="0.35">
      <c r="A631" t="s">
        <v>42</v>
      </c>
      <c r="B631" t="s">
        <v>347</v>
      </c>
      <c r="C631" t="s">
        <v>18</v>
      </c>
    </row>
    <row r="632" spans="1:3" x14ac:dyDescent="0.35">
      <c r="A632" t="s">
        <v>43</v>
      </c>
      <c r="B632" t="s">
        <v>408</v>
      </c>
      <c r="C632" t="s">
        <v>18</v>
      </c>
    </row>
    <row r="633" spans="1:3" x14ac:dyDescent="0.35">
      <c r="A633" t="s">
        <v>44</v>
      </c>
      <c r="B633" t="s">
        <v>453</v>
      </c>
      <c r="C633" t="s">
        <v>21</v>
      </c>
    </row>
    <row r="634" spans="1:3" x14ac:dyDescent="0.35">
      <c r="A634" t="s">
        <v>45</v>
      </c>
      <c r="B634" t="s">
        <v>266</v>
      </c>
      <c r="C634" t="s">
        <v>18</v>
      </c>
    </row>
    <row r="635" spans="1:3" x14ac:dyDescent="0.35">
      <c r="A635" t="s">
        <v>46</v>
      </c>
      <c r="B635" t="s">
        <v>267</v>
      </c>
      <c r="C635" t="s">
        <v>22</v>
      </c>
    </row>
    <row r="636" spans="1:3" x14ac:dyDescent="0.35">
      <c r="A636" t="s">
        <v>47</v>
      </c>
      <c r="B636" t="s">
        <v>393</v>
      </c>
      <c r="C636" t="s">
        <v>21</v>
      </c>
    </row>
    <row r="637" spans="1:3" x14ac:dyDescent="0.35">
      <c r="A637" t="s">
        <v>48</v>
      </c>
      <c r="B637" t="s">
        <v>426</v>
      </c>
      <c r="C637" t="s">
        <v>20</v>
      </c>
    </row>
    <row r="638" spans="1:3" x14ac:dyDescent="0.35">
      <c r="A638" t="s">
        <v>49</v>
      </c>
      <c r="B638" t="s">
        <v>269</v>
      </c>
      <c r="C638" t="s">
        <v>21</v>
      </c>
    </row>
    <row r="639" spans="1:3" x14ac:dyDescent="0.35">
      <c r="A639" t="s">
        <v>50</v>
      </c>
      <c r="B639" t="s">
        <v>394</v>
      </c>
      <c r="C639" t="s">
        <v>19</v>
      </c>
    </row>
    <row r="640" spans="1:3" x14ac:dyDescent="0.35">
      <c r="A640" t="s">
        <v>51</v>
      </c>
      <c r="B640" t="s">
        <v>136</v>
      </c>
      <c r="C640" t="s">
        <v>17</v>
      </c>
    </row>
    <row r="641" spans="1:3" x14ac:dyDescent="0.35">
      <c r="A641" t="s">
        <v>52</v>
      </c>
      <c r="B641" t="s">
        <v>454</v>
      </c>
      <c r="C641" t="s">
        <v>16</v>
      </c>
    </row>
    <row r="642" spans="1:3" x14ac:dyDescent="0.35">
      <c r="A642" t="s">
        <v>53</v>
      </c>
      <c r="B642" t="s">
        <v>455</v>
      </c>
      <c r="C642" t="s">
        <v>18</v>
      </c>
    </row>
    <row r="643" spans="1:3" x14ac:dyDescent="0.35">
      <c r="A643" t="s">
        <v>54</v>
      </c>
      <c r="B643" t="s">
        <v>166</v>
      </c>
      <c r="C643" t="s">
        <v>22</v>
      </c>
    </row>
    <row r="644" spans="1:3" x14ac:dyDescent="0.35">
      <c r="A644" t="s">
        <v>55</v>
      </c>
      <c r="B644" t="s">
        <v>272</v>
      </c>
      <c r="C644" t="s">
        <v>20</v>
      </c>
    </row>
    <row r="645" spans="1:3" x14ac:dyDescent="0.35">
      <c r="A645" t="s">
        <v>56</v>
      </c>
      <c r="B645" t="s">
        <v>427</v>
      </c>
      <c r="C645" t="s">
        <v>23</v>
      </c>
    </row>
    <row r="646" spans="1:3" x14ac:dyDescent="0.35">
      <c r="A646" t="s">
        <v>57</v>
      </c>
      <c r="B646" t="s">
        <v>395</v>
      </c>
      <c r="C646" t="s">
        <v>18</v>
      </c>
    </row>
    <row r="647" spans="1:3" x14ac:dyDescent="0.35">
      <c r="A647" t="s">
        <v>58</v>
      </c>
      <c r="B647" t="s">
        <v>411</v>
      </c>
      <c r="C647" t="s">
        <v>19</v>
      </c>
    </row>
    <row r="648" spans="1:3" x14ac:dyDescent="0.35">
      <c r="A648" t="s">
        <v>59</v>
      </c>
      <c r="B648" t="s">
        <v>456</v>
      </c>
      <c r="C648" t="s">
        <v>22</v>
      </c>
    </row>
    <row r="649" spans="1:3" x14ac:dyDescent="0.35">
      <c r="A649" t="s">
        <v>60</v>
      </c>
      <c r="B649" t="s">
        <v>457</v>
      </c>
      <c r="C649" t="s">
        <v>19</v>
      </c>
    </row>
    <row r="650" spans="1:3" x14ac:dyDescent="0.35">
      <c r="A650" t="s">
        <v>61</v>
      </c>
      <c r="B650" t="s">
        <v>412</v>
      </c>
      <c r="C650" t="s">
        <v>19</v>
      </c>
    </row>
    <row r="651" spans="1:3" x14ac:dyDescent="0.35">
      <c r="A651" t="s">
        <v>62</v>
      </c>
      <c r="B651" t="s">
        <v>458</v>
      </c>
      <c r="C651" t="s">
        <v>23</v>
      </c>
    </row>
    <row r="652" spans="1:3" x14ac:dyDescent="0.35">
      <c r="A652" t="s">
        <v>63</v>
      </c>
      <c r="B652" t="s">
        <v>459</v>
      </c>
      <c r="C652" t="s">
        <v>21</v>
      </c>
    </row>
    <row r="653" spans="1:3" x14ac:dyDescent="0.35">
      <c r="A653" t="s">
        <v>64</v>
      </c>
      <c r="B653" t="s">
        <v>460</v>
      </c>
      <c r="C653" t="s">
        <v>21</v>
      </c>
    </row>
    <row r="654" spans="1:3" x14ac:dyDescent="0.35">
      <c r="A654" t="s">
        <v>65</v>
      </c>
      <c r="B654" t="s">
        <v>461</v>
      </c>
      <c r="C654" t="s">
        <v>18</v>
      </c>
    </row>
    <row r="655" spans="1:3" x14ac:dyDescent="0.35">
      <c r="A655" t="s">
        <v>66</v>
      </c>
      <c r="B655" t="s">
        <v>462</v>
      </c>
      <c r="C655" t="s">
        <v>19</v>
      </c>
    </row>
    <row r="656" spans="1:3" x14ac:dyDescent="0.35">
      <c r="A656" t="s">
        <v>67</v>
      </c>
      <c r="B656" t="s">
        <v>429</v>
      </c>
      <c r="C656" t="s">
        <v>21</v>
      </c>
    </row>
    <row r="657" spans="1:3" x14ac:dyDescent="0.35">
      <c r="A657" t="s">
        <v>68</v>
      </c>
      <c r="B657" t="s">
        <v>430</v>
      </c>
      <c r="C657" t="s">
        <v>21</v>
      </c>
    </row>
    <row r="658" spans="1:3" x14ac:dyDescent="0.35">
      <c r="A658" t="s">
        <v>69</v>
      </c>
      <c r="B658" t="s">
        <v>137</v>
      </c>
      <c r="C658" t="s">
        <v>18</v>
      </c>
    </row>
    <row r="659" spans="1:3" x14ac:dyDescent="0.35">
      <c r="A659" t="s">
        <v>70</v>
      </c>
      <c r="B659" t="s">
        <v>463</v>
      </c>
      <c r="C659" t="s">
        <v>23</v>
      </c>
    </row>
    <row r="660" spans="1:3" x14ac:dyDescent="0.35">
      <c r="A660" t="s">
        <v>71</v>
      </c>
      <c r="B660" t="s">
        <v>381</v>
      </c>
      <c r="C660" t="s">
        <v>20</v>
      </c>
    </row>
    <row r="661" spans="1:3" x14ac:dyDescent="0.35">
      <c r="A661" t="s">
        <v>72</v>
      </c>
      <c r="B661" t="s">
        <v>464</v>
      </c>
      <c r="C661" t="s">
        <v>24</v>
      </c>
    </row>
    <row r="662" spans="1:3" x14ac:dyDescent="0.35">
      <c r="A662" t="s">
        <v>73</v>
      </c>
      <c r="B662" t="s">
        <v>465</v>
      </c>
      <c r="C662" t="s">
        <v>21</v>
      </c>
    </row>
    <row r="663" spans="1:3" x14ac:dyDescent="0.35">
      <c r="A663" t="s">
        <v>74</v>
      </c>
      <c r="B663" t="s">
        <v>466</v>
      </c>
      <c r="C663" t="s">
        <v>24</v>
      </c>
    </row>
    <row r="664" spans="1:3" x14ac:dyDescent="0.35">
      <c r="A664" t="s">
        <v>75</v>
      </c>
      <c r="B664" t="s">
        <v>467</v>
      </c>
      <c r="C664" t="s">
        <v>20</v>
      </c>
    </row>
    <row r="665" spans="1:3" x14ac:dyDescent="0.35">
      <c r="A665" t="s">
        <v>76</v>
      </c>
      <c r="B665" t="s">
        <v>431</v>
      </c>
      <c r="C665" t="s">
        <v>18</v>
      </c>
    </row>
    <row r="666" spans="1:3" x14ac:dyDescent="0.35">
      <c r="A666" t="s">
        <v>77</v>
      </c>
      <c r="B666" t="s">
        <v>362</v>
      </c>
      <c r="C666" t="s">
        <v>20</v>
      </c>
    </row>
    <row r="667" spans="1:3" x14ac:dyDescent="0.35">
      <c r="A667" t="s">
        <v>78</v>
      </c>
      <c r="B667" t="s">
        <v>468</v>
      </c>
      <c r="C667" t="s">
        <v>20</v>
      </c>
    </row>
    <row r="668" spans="1:3" x14ac:dyDescent="0.35">
      <c r="A668" t="s">
        <v>79</v>
      </c>
      <c r="B668" t="s">
        <v>469</v>
      </c>
      <c r="C668" t="s">
        <v>20</v>
      </c>
    </row>
    <row r="669" spans="1:3" x14ac:dyDescent="0.35">
      <c r="A669" t="s">
        <v>80</v>
      </c>
      <c r="B669" t="s">
        <v>363</v>
      </c>
      <c r="C669" t="s">
        <v>21</v>
      </c>
    </row>
    <row r="670" spans="1:3" x14ac:dyDescent="0.35">
      <c r="A670" t="s">
        <v>81</v>
      </c>
      <c r="B670" t="s">
        <v>470</v>
      </c>
      <c r="C670" t="s">
        <v>19</v>
      </c>
    </row>
    <row r="671" spans="1:3" x14ac:dyDescent="0.35">
      <c r="A671" t="s">
        <v>82</v>
      </c>
      <c r="B671" t="s">
        <v>471</v>
      </c>
      <c r="C671" t="s">
        <v>23</v>
      </c>
    </row>
    <row r="672" spans="1:3" x14ac:dyDescent="0.35">
      <c r="A672" t="s">
        <v>83</v>
      </c>
      <c r="B672" t="s">
        <v>472</v>
      </c>
      <c r="C672" t="s">
        <v>21</v>
      </c>
    </row>
    <row r="673" spans="1:3" x14ac:dyDescent="0.35">
      <c r="A673" t="s">
        <v>84</v>
      </c>
      <c r="B673" t="s">
        <v>185</v>
      </c>
      <c r="C673" t="s">
        <v>20</v>
      </c>
    </row>
    <row r="674" spans="1:3" x14ac:dyDescent="0.35">
      <c r="A674" t="s">
        <v>85</v>
      </c>
      <c r="B674" t="s">
        <v>350</v>
      </c>
      <c r="C674" t="s">
        <v>19</v>
      </c>
    </row>
    <row r="675" spans="1:3" x14ac:dyDescent="0.35">
      <c r="A675" t="s">
        <v>86</v>
      </c>
      <c r="B675" t="s">
        <v>473</v>
      </c>
      <c r="C675" t="s">
        <v>21</v>
      </c>
    </row>
    <row r="676" spans="1:3" x14ac:dyDescent="0.35">
      <c r="A676" t="s">
        <v>87</v>
      </c>
      <c r="B676" t="s">
        <v>188</v>
      </c>
      <c r="C676" t="s">
        <v>22</v>
      </c>
    </row>
    <row r="677" spans="1:3" x14ac:dyDescent="0.35">
      <c r="A677" t="s">
        <v>88</v>
      </c>
      <c r="B677" t="s">
        <v>474</v>
      </c>
      <c r="C677" t="s">
        <v>16</v>
      </c>
    </row>
    <row r="678" spans="1:3" x14ac:dyDescent="0.35">
      <c r="A678" t="s">
        <v>89</v>
      </c>
      <c r="B678" t="s">
        <v>475</v>
      </c>
      <c r="C678" t="s">
        <v>24</v>
      </c>
    </row>
    <row r="679" spans="1:3" x14ac:dyDescent="0.35">
      <c r="A679" t="s">
        <v>90</v>
      </c>
      <c r="B679" t="s">
        <v>476</v>
      </c>
      <c r="C679" t="s">
        <v>19</v>
      </c>
    </row>
    <row r="680" spans="1:3" x14ac:dyDescent="0.35">
      <c r="A680" t="s">
        <v>91</v>
      </c>
      <c r="B680" t="s">
        <v>477</v>
      </c>
      <c r="C680" t="s">
        <v>25</v>
      </c>
    </row>
    <row r="681" spans="1:3" x14ac:dyDescent="0.35">
      <c r="A681" t="s">
        <v>92</v>
      </c>
      <c r="B681" t="s">
        <v>478</v>
      </c>
      <c r="C681" t="s">
        <v>19</v>
      </c>
    </row>
    <row r="682" spans="1:3" x14ac:dyDescent="0.35">
      <c r="A682" t="s">
        <v>93</v>
      </c>
      <c r="B682" t="s">
        <v>398</v>
      </c>
      <c r="C682" t="s">
        <v>17</v>
      </c>
    </row>
    <row r="683" spans="1:3" x14ac:dyDescent="0.35">
      <c r="A683" t="s">
        <v>94</v>
      </c>
      <c r="B683" t="s">
        <v>197</v>
      </c>
      <c r="C683" t="s">
        <v>21</v>
      </c>
    </row>
    <row r="684" spans="1:3" x14ac:dyDescent="0.35">
      <c r="A684" t="s">
        <v>95</v>
      </c>
      <c r="B684" t="s">
        <v>479</v>
      </c>
      <c r="C684" t="s">
        <v>21</v>
      </c>
    </row>
    <row r="685" spans="1:3" x14ac:dyDescent="0.35">
      <c r="A685" t="s">
        <v>96</v>
      </c>
      <c r="B685" t="s">
        <v>366</v>
      </c>
      <c r="C685" t="s">
        <v>23</v>
      </c>
    </row>
    <row r="686" spans="1:3" x14ac:dyDescent="0.35">
      <c r="A686" t="s">
        <v>97</v>
      </c>
      <c r="B686" t="s">
        <v>480</v>
      </c>
      <c r="C686" t="s">
        <v>21</v>
      </c>
    </row>
    <row r="687" spans="1:3" x14ac:dyDescent="0.35">
      <c r="A687" t="s">
        <v>98</v>
      </c>
      <c r="B687" t="s">
        <v>309</v>
      </c>
      <c r="C687" t="s">
        <v>25</v>
      </c>
    </row>
    <row r="688" spans="1:3" x14ac:dyDescent="0.35">
      <c r="A688" t="s">
        <v>99</v>
      </c>
      <c r="B688" t="s">
        <v>481</v>
      </c>
      <c r="C688" t="s">
        <v>25</v>
      </c>
    </row>
    <row r="689" spans="1:3" x14ac:dyDescent="0.35">
      <c r="A689" t="s">
        <v>100</v>
      </c>
      <c r="B689" t="s">
        <v>368</v>
      </c>
      <c r="C689" t="s">
        <v>21</v>
      </c>
    </row>
    <row r="690" spans="1:3" x14ac:dyDescent="0.35">
      <c r="A690" t="s">
        <v>101</v>
      </c>
      <c r="B690" t="s">
        <v>482</v>
      </c>
      <c r="C690" t="s">
        <v>20</v>
      </c>
    </row>
    <row r="691" spans="1:3" x14ac:dyDescent="0.35">
      <c r="A691" t="s">
        <v>102</v>
      </c>
      <c r="B691" t="s">
        <v>483</v>
      </c>
      <c r="C691" t="s">
        <v>22</v>
      </c>
    </row>
    <row r="692" spans="1:3" x14ac:dyDescent="0.35">
      <c r="A692" t="s">
        <v>103</v>
      </c>
      <c r="B692" t="s">
        <v>484</v>
      </c>
      <c r="C692" t="s">
        <v>22</v>
      </c>
    </row>
    <row r="693" spans="1:3" x14ac:dyDescent="0.35">
      <c r="A693" t="s">
        <v>104</v>
      </c>
      <c r="B693" t="s">
        <v>485</v>
      </c>
      <c r="C693" t="s">
        <v>28</v>
      </c>
    </row>
    <row r="694" spans="1:3" x14ac:dyDescent="0.35">
      <c r="A694" t="s">
        <v>105</v>
      </c>
      <c r="B694" t="s">
        <v>486</v>
      </c>
      <c r="C694" t="s">
        <v>26</v>
      </c>
    </row>
    <row r="695" spans="1:3" x14ac:dyDescent="0.35">
      <c r="A695" t="s">
        <v>106</v>
      </c>
      <c r="B695" t="s">
        <v>418</v>
      </c>
      <c r="C695" t="s">
        <v>29</v>
      </c>
    </row>
    <row r="696" spans="1:3" x14ac:dyDescent="0.35">
      <c r="A696" t="s">
        <v>107</v>
      </c>
      <c r="B696" t="s">
        <v>487</v>
      </c>
      <c r="C696" t="s">
        <v>23</v>
      </c>
    </row>
    <row r="697" spans="1:3" x14ac:dyDescent="0.35">
      <c r="A697" t="s">
        <v>108</v>
      </c>
      <c r="B697" t="s">
        <v>488</v>
      </c>
      <c r="C697" t="s">
        <v>30</v>
      </c>
    </row>
    <row r="698" spans="1:3" x14ac:dyDescent="0.35">
      <c r="A698" t="s">
        <v>109</v>
      </c>
      <c r="B698" t="s">
        <v>489</v>
      </c>
      <c r="C698" t="s">
        <v>19</v>
      </c>
    </row>
    <row r="699" spans="1:3" x14ac:dyDescent="0.35">
      <c r="A699" t="s">
        <v>110</v>
      </c>
      <c r="B699" t="s">
        <v>490</v>
      </c>
      <c r="C699" t="s">
        <v>30</v>
      </c>
    </row>
    <row r="700" spans="1:3" x14ac:dyDescent="0.35">
      <c r="A700" t="s">
        <v>111</v>
      </c>
      <c r="B700" t="s">
        <v>491</v>
      </c>
      <c r="C700" t="s">
        <v>21</v>
      </c>
    </row>
    <row r="701" spans="1:3" x14ac:dyDescent="0.35">
      <c r="A701" t="s">
        <v>112</v>
      </c>
      <c r="B701" t="s">
        <v>492</v>
      </c>
      <c r="C701" t="s">
        <v>23</v>
      </c>
    </row>
    <row r="702" spans="1:3" x14ac:dyDescent="0.35">
      <c r="A702" t="s">
        <v>2</v>
      </c>
      <c r="B702" t="s">
        <v>493</v>
      </c>
      <c r="C702" t="s">
        <v>618</v>
      </c>
    </row>
    <row r="703" spans="1:3" x14ac:dyDescent="0.35">
      <c r="A703" t="s">
        <v>1632</v>
      </c>
      <c r="B703" t="s">
        <v>125</v>
      </c>
      <c r="C703" t="s">
        <v>125</v>
      </c>
    </row>
    <row r="704" spans="1:3" x14ac:dyDescent="0.35">
      <c r="A704" t="s">
        <v>116</v>
      </c>
      <c r="B704" t="s">
        <v>130</v>
      </c>
      <c r="C704" t="s">
        <v>615</v>
      </c>
    </row>
    <row r="705" spans="1:3" x14ac:dyDescent="0.35">
      <c r="A705" t="s">
        <v>11</v>
      </c>
      <c r="B705" t="s">
        <v>494</v>
      </c>
      <c r="C705" t="s">
        <v>23</v>
      </c>
    </row>
    <row r="706" spans="1:3" x14ac:dyDescent="0.35">
      <c r="A706" t="s">
        <v>14</v>
      </c>
      <c r="B706" t="s">
        <v>495</v>
      </c>
      <c r="C706" t="s">
        <v>17</v>
      </c>
    </row>
    <row r="707" spans="1:3" x14ac:dyDescent="0.35">
      <c r="A707" t="s">
        <v>15</v>
      </c>
      <c r="B707" t="s">
        <v>496</v>
      </c>
      <c r="C707" t="s">
        <v>20</v>
      </c>
    </row>
    <row r="708" spans="1:3" x14ac:dyDescent="0.35">
      <c r="A708" t="s">
        <v>16</v>
      </c>
      <c r="B708" t="s">
        <v>436</v>
      </c>
      <c r="C708" t="s">
        <v>18</v>
      </c>
    </row>
    <row r="709" spans="1:3" x14ac:dyDescent="0.35">
      <c r="A709" t="s">
        <v>18</v>
      </c>
      <c r="B709" t="s">
        <v>497</v>
      </c>
      <c r="C709" t="s">
        <v>24</v>
      </c>
    </row>
    <row r="710" spans="1:3" x14ac:dyDescent="0.35">
      <c r="A710" t="s">
        <v>19</v>
      </c>
      <c r="B710" t="s">
        <v>498</v>
      </c>
      <c r="C710" t="s">
        <v>22</v>
      </c>
    </row>
    <row r="711" spans="1:3" x14ac:dyDescent="0.35">
      <c r="A711" t="s">
        <v>20</v>
      </c>
      <c r="B711" t="s">
        <v>499</v>
      </c>
      <c r="C711" t="s">
        <v>15</v>
      </c>
    </row>
    <row r="712" spans="1:3" x14ac:dyDescent="0.35">
      <c r="A712" t="s">
        <v>21</v>
      </c>
      <c r="B712" t="s">
        <v>500</v>
      </c>
      <c r="C712" t="s">
        <v>20</v>
      </c>
    </row>
    <row r="713" spans="1:3" x14ac:dyDescent="0.35">
      <c r="A713" t="s">
        <v>22</v>
      </c>
      <c r="B713" t="s">
        <v>501</v>
      </c>
      <c r="C713" t="s">
        <v>24</v>
      </c>
    </row>
    <row r="714" spans="1:3" x14ac:dyDescent="0.35">
      <c r="A714" t="s">
        <v>23</v>
      </c>
      <c r="B714" t="s">
        <v>385</v>
      </c>
      <c r="C714" t="s">
        <v>22</v>
      </c>
    </row>
    <row r="715" spans="1:3" x14ac:dyDescent="0.35">
      <c r="A715" t="s">
        <v>24</v>
      </c>
      <c r="B715" t="s">
        <v>502</v>
      </c>
      <c r="C715" t="s">
        <v>17</v>
      </c>
    </row>
    <row r="716" spans="1:3" x14ac:dyDescent="0.35">
      <c r="A716" t="s">
        <v>25</v>
      </c>
      <c r="B716" t="s">
        <v>503</v>
      </c>
      <c r="C716" t="s">
        <v>18</v>
      </c>
    </row>
    <row r="717" spans="1:3" x14ac:dyDescent="0.35">
      <c r="A717" t="s">
        <v>26</v>
      </c>
      <c r="B717" t="s">
        <v>504</v>
      </c>
      <c r="C717" t="s">
        <v>22</v>
      </c>
    </row>
    <row r="718" spans="1:3" x14ac:dyDescent="0.35">
      <c r="A718" t="s">
        <v>27</v>
      </c>
      <c r="B718" t="s">
        <v>386</v>
      </c>
      <c r="C718" t="s">
        <v>18</v>
      </c>
    </row>
    <row r="719" spans="1:3" x14ac:dyDescent="0.35">
      <c r="A719" t="s">
        <v>28</v>
      </c>
      <c r="B719" t="s">
        <v>505</v>
      </c>
      <c r="C719" t="s">
        <v>20</v>
      </c>
    </row>
    <row r="720" spans="1:3" x14ac:dyDescent="0.35">
      <c r="A720" t="s">
        <v>29</v>
      </c>
      <c r="B720" t="s">
        <v>371</v>
      </c>
      <c r="C720" t="s">
        <v>25</v>
      </c>
    </row>
    <row r="721" spans="1:3" x14ac:dyDescent="0.35">
      <c r="A721" t="s">
        <v>30</v>
      </c>
      <c r="B721" t="s">
        <v>405</v>
      </c>
      <c r="C721" t="s">
        <v>23</v>
      </c>
    </row>
    <row r="722" spans="1:3" x14ac:dyDescent="0.35">
      <c r="A722" t="s">
        <v>31</v>
      </c>
      <c r="B722" t="s">
        <v>506</v>
      </c>
      <c r="C722" t="s">
        <v>18</v>
      </c>
    </row>
    <row r="723" spans="1:3" x14ac:dyDescent="0.35">
      <c r="A723" t="s">
        <v>32</v>
      </c>
      <c r="B723" t="s">
        <v>372</v>
      </c>
      <c r="C723" t="s">
        <v>15</v>
      </c>
    </row>
    <row r="724" spans="1:3" x14ac:dyDescent="0.35">
      <c r="A724" t="s">
        <v>33</v>
      </c>
      <c r="B724" t="s">
        <v>447</v>
      </c>
      <c r="C724" t="s">
        <v>17</v>
      </c>
    </row>
    <row r="725" spans="1:3" x14ac:dyDescent="0.35">
      <c r="A725" t="s">
        <v>34</v>
      </c>
      <c r="B725" t="s">
        <v>507</v>
      </c>
      <c r="C725" t="s">
        <v>11</v>
      </c>
    </row>
    <row r="726" spans="1:3" x14ac:dyDescent="0.35">
      <c r="A726" t="s">
        <v>35</v>
      </c>
      <c r="B726" t="s">
        <v>508</v>
      </c>
      <c r="C726" t="s">
        <v>19</v>
      </c>
    </row>
    <row r="727" spans="1:3" x14ac:dyDescent="0.35">
      <c r="A727" t="s">
        <v>36</v>
      </c>
      <c r="B727" t="s">
        <v>509</v>
      </c>
      <c r="C727" t="s">
        <v>20</v>
      </c>
    </row>
    <row r="728" spans="1:3" x14ac:dyDescent="0.35">
      <c r="A728" t="s">
        <v>37</v>
      </c>
      <c r="B728" t="s">
        <v>389</v>
      </c>
      <c r="C728" t="s">
        <v>21</v>
      </c>
    </row>
    <row r="729" spans="1:3" x14ac:dyDescent="0.35">
      <c r="A729" t="s">
        <v>38</v>
      </c>
      <c r="B729" t="s">
        <v>510</v>
      </c>
      <c r="C729" t="s">
        <v>22</v>
      </c>
    </row>
    <row r="730" spans="1:3" x14ac:dyDescent="0.35">
      <c r="A730" t="s">
        <v>39</v>
      </c>
      <c r="B730" t="s">
        <v>511</v>
      </c>
      <c r="C730" t="s">
        <v>19</v>
      </c>
    </row>
    <row r="731" spans="1:3" x14ac:dyDescent="0.35">
      <c r="A731" t="s">
        <v>40</v>
      </c>
      <c r="B731" t="s">
        <v>512</v>
      </c>
      <c r="C731" t="s">
        <v>21</v>
      </c>
    </row>
    <row r="732" spans="1:3" x14ac:dyDescent="0.35">
      <c r="A732" t="s">
        <v>41</v>
      </c>
      <c r="B732" t="s">
        <v>513</v>
      </c>
      <c r="C732" t="s">
        <v>23</v>
      </c>
    </row>
    <row r="733" spans="1:3" x14ac:dyDescent="0.35">
      <c r="A733" t="s">
        <v>42</v>
      </c>
      <c r="B733" t="s">
        <v>346</v>
      </c>
      <c r="C733" t="s">
        <v>24</v>
      </c>
    </row>
    <row r="734" spans="1:3" x14ac:dyDescent="0.35">
      <c r="A734" t="s">
        <v>43</v>
      </c>
      <c r="B734" t="s">
        <v>514</v>
      </c>
      <c r="C734" t="s">
        <v>17</v>
      </c>
    </row>
    <row r="735" spans="1:3" x14ac:dyDescent="0.35">
      <c r="A735" t="s">
        <v>44</v>
      </c>
      <c r="B735" t="s">
        <v>262</v>
      </c>
      <c r="C735" t="s">
        <v>22</v>
      </c>
    </row>
    <row r="736" spans="1:3" x14ac:dyDescent="0.35">
      <c r="A736" t="s">
        <v>45</v>
      </c>
      <c r="B736" t="s">
        <v>424</v>
      </c>
      <c r="C736" t="s">
        <v>21</v>
      </c>
    </row>
    <row r="737" spans="1:3" x14ac:dyDescent="0.35">
      <c r="A737" t="s">
        <v>46</v>
      </c>
      <c r="B737" t="s">
        <v>515</v>
      </c>
      <c r="C737" t="s">
        <v>20</v>
      </c>
    </row>
    <row r="738" spans="1:3" x14ac:dyDescent="0.35">
      <c r="A738" t="s">
        <v>47</v>
      </c>
      <c r="B738" t="s">
        <v>425</v>
      </c>
      <c r="C738" t="s">
        <v>11</v>
      </c>
    </row>
    <row r="739" spans="1:3" x14ac:dyDescent="0.35">
      <c r="A739" t="s">
        <v>48</v>
      </c>
      <c r="B739" t="s">
        <v>408</v>
      </c>
      <c r="C739" t="s">
        <v>25</v>
      </c>
    </row>
    <row r="740" spans="1:3" x14ac:dyDescent="0.35">
      <c r="A740" t="s">
        <v>49</v>
      </c>
      <c r="B740" t="s">
        <v>348</v>
      </c>
      <c r="C740" t="s">
        <v>17</v>
      </c>
    </row>
    <row r="741" spans="1:3" x14ac:dyDescent="0.35">
      <c r="A741" t="s">
        <v>51</v>
      </c>
      <c r="B741" t="s">
        <v>516</v>
      </c>
      <c r="C741" t="s">
        <v>19</v>
      </c>
    </row>
    <row r="742" spans="1:3" x14ac:dyDescent="0.35">
      <c r="A742" t="s">
        <v>52</v>
      </c>
      <c r="B742" t="s">
        <v>517</v>
      </c>
      <c r="C742" t="s">
        <v>20</v>
      </c>
    </row>
    <row r="743" spans="1:3" x14ac:dyDescent="0.35">
      <c r="A743" t="s">
        <v>53</v>
      </c>
      <c r="B743" t="s">
        <v>518</v>
      </c>
      <c r="C743" t="s">
        <v>20</v>
      </c>
    </row>
    <row r="744" spans="1:3" x14ac:dyDescent="0.35">
      <c r="A744" t="s">
        <v>54</v>
      </c>
      <c r="B744" t="s">
        <v>267</v>
      </c>
      <c r="C744" t="s">
        <v>14</v>
      </c>
    </row>
    <row r="745" spans="1:3" x14ac:dyDescent="0.35">
      <c r="A745" t="s">
        <v>55</v>
      </c>
      <c r="B745" t="s">
        <v>356</v>
      </c>
      <c r="C745" t="s">
        <v>22</v>
      </c>
    </row>
    <row r="746" spans="1:3" x14ac:dyDescent="0.35">
      <c r="A746" t="s">
        <v>56</v>
      </c>
      <c r="B746" t="s">
        <v>393</v>
      </c>
      <c r="C746" t="s">
        <v>11</v>
      </c>
    </row>
    <row r="747" spans="1:3" x14ac:dyDescent="0.35">
      <c r="A747" t="s">
        <v>57</v>
      </c>
      <c r="B747" t="s">
        <v>519</v>
      </c>
      <c r="C747" t="s">
        <v>20</v>
      </c>
    </row>
    <row r="748" spans="1:3" x14ac:dyDescent="0.35">
      <c r="A748" t="s">
        <v>58</v>
      </c>
      <c r="B748" t="s">
        <v>147</v>
      </c>
      <c r="C748" t="s">
        <v>25</v>
      </c>
    </row>
    <row r="749" spans="1:3" x14ac:dyDescent="0.35">
      <c r="A749" t="s">
        <v>59</v>
      </c>
      <c r="B749" t="s">
        <v>520</v>
      </c>
      <c r="C749" t="s">
        <v>25</v>
      </c>
    </row>
    <row r="750" spans="1:3" x14ac:dyDescent="0.35">
      <c r="A750" t="s">
        <v>60</v>
      </c>
      <c r="B750" t="s">
        <v>357</v>
      </c>
      <c r="C750" t="s">
        <v>24</v>
      </c>
    </row>
    <row r="751" spans="1:3" x14ac:dyDescent="0.35">
      <c r="A751" t="s">
        <v>61</v>
      </c>
      <c r="B751" t="s">
        <v>521</v>
      </c>
      <c r="C751" t="s">
        <v>19</v>
      </c>
    </row>
    <row r="752" spans="1:3" x14ac:dyDescent="0.35">
      <c r="A752" t="s">
        <v>62</v>
      </c>
      <c r="B752" t="s">
        <v>522</v>
      </c>
      <c r="C752" t="s">
        <v>20</v>
      </c>
    </row>
    <row r="753" spans="1:3" x14ac:dyDescent="0.35">
      <c r="A753" t="s">
        <v>63</v>
      </c>
      <c r="B753" t="s">
        <v>273</v>
      </c>
      <c r="C753" t="s">
        <v>18</v>
      </c>
    </row>
    <row r="754" spans="1:3" x14ac:dyDescent="0.35">
      <c r="A754" t="s">
        <v>64</v>
      </c>
      <c r="B754" t="s">
        <v>523</v>
      </c>
      <c r="C754" t="s">
        <v>19</v>
      </c>
    </row>
    <row r="755" spans="1:3" x14ac:dyDescent="0.35">
      <c r="A755" t="s">
        <v>65</v>
      </c>
      <c r="B755" t="s">
        <v>456</v>
      </c>
      <c r="C755" t="s">
        <v>24</v>
      </c>
    </row>
    <row r="756" spans="1:3" x14ac:dyDescent="0.35">
      <c r="A756" t="s">
        <v>66</v>
      </c>
      <c r="B756" t="s">
        <v>524</v>
      </c>
      <c r="C756" t="s">
        <v>17</v>
      </c>
    </row>
    <row r="757" spans="1:3" x14ac:dyDescent="0.35">
      <c r="A757" t="s">
        <v>67</v>
      </c>
      <c r="B757" t="s">
        <v>525</v>
      </c>
      <c r="C757" t="s">
        <v>21</v>
      </c>
    </row>
    <row r="758" spans="1:3" x14ac:dyDescent="0.35">
      <c r="A758" t="s">
        <v>68</v>
      </c>
      <c r="B758" t="s">
        <v>526</v>
      </c>
      <c r="C758" t="s">
        <v>17</v>
      </c>
    </row>
    <row r="759" spans="1:3" x14ac:dyDescent="0.35">
      <c r="A759" t="s">
        <v>69</v>
      </c>
      <c r="B759" t="s">
        <v>527</v>
      </c>
      <c r="C759" t="s">
        <v>20</v>
      </c>
    </row>
    <row r="760" spans="1:3" x14ac:dyDescent="0.35">
      <c r="A760" t="s">
        <v>71</v>
      </c>
      <c r="B760" t="s">
        <v>148</v>
      </c>
      <c r="C760" t="s">
        <v>18</v>
      </c>
    </row>
    <row r="761" spans="1:3" x14ac:dyDescent="0.35">
      <c r="A761" t="s">
        <v>72</v>
      </c>
      <c r="B761" t="s">
        <v>528</v>
      </c>
      <c r="C761" t="s">
        <v>19</v>
      </c>
    </row>
    <row r="762" spans="1:3" x14ac:dyDescent="0.35">
      <c r="A762" t="s">
        <v>73</v>
      </c>
      <c r="B762" t="s">
        <v>529</v>
      </c>
      <c r="C762" t="s">
        <v>24</v>
      </c>
    </row>
    <row r="763" spans="1:3" x14ac:dyDescent="0.35">
      <c r="A763" t="s">
        <v>74</v>
      </c>
      <c r="B763" t="s">
        <v>149</v>
      </c>
      <c r="C763" t="s">
        <v>21</v>
      </c>
    </row>
    <row r="764" spans="1:3" x14ac:dyDescent="0.35">
      <c r="A764" t="s">
        <v>75</v>
      </c>
      <c r="B764" t="s">
        <v>137</v>
      </c>
      <c r="C764" t="s">
        <v>19</v>
      </c>
    </row>
    <row r="765" spans="1:3" x14ac:dyDescent="0.35">
      <c r="A765" t="s">
        <v>77</v>
      </c>
      <c r="B765" t="s">
        <v>282</v>
      </c>
      <c r="C765" t="s">
        <v>14</v>
      </c>
    </row>
    <row r="766" spans="1:3" x14ac:dyDescent="0.35">
      <c r="A766" t="s">
        <v>78</v>
      </c>
      <c r="B766" t="s">
        <v>530</v>
      </c>
      <c r="C766" t="s">
        <v>20</v>
      </c>
    </row>
    <row r="767" spans="1:3" x14ac:dyDescent="0.35">
      <c r="A767" t="s">
        <v>79</v>
      </c>
      <c r="B767" t="s">
        <v>382</v>
      </c>
      <c r="C767" t="s">
        <v>24</v>
      </c>
    </row>
    <row r="768" spans="1:3" x14ac:dyDescent="0.35">
      <c r="A768" t="s">
        <v>80</v>
      </c>
      <c r="B768" t="s">
        <v>531</v>
      </c>
      <c r="C768" t="s">
        <v>27</v>
      </c>
    </row>
    <row r="769" spans="1:3" x14ac:dyDescent="0.35">
      <c r="A769" t="s">
        <v>81</v>
      </c>
      <c r="B769" t="s">
        <v>532</v>
      </c>
      <c r="C769" t="s">
        <v>23</v>
      </c>
    </row>
    <row r="770" spans="1:3" x14ac:dyDescent="0.35">
      <c r="A770" t="s">
        <v>82</v>
      </c>
      <c r="B770" t="s">
        <v>397</v>
      </c>
      <c r="C770" t="s">
        <v>21</v>
      </c>
    </row>
    <row r="771" spans="1:3" x14ac:dyDescent="0.35">
      <c r="A771" t="s">
        <v>83</v>
      </c>
      <c r="B771" t="s">
        <v>150</v>
      </c>
      <c r="C771" t="s">
        <v>24</v>
      </c>
    </row>
    <row r="772" spans="1:3" x14ac:dyDescent="0.35">
      <c r="A772" t="s">
        <v>84</v>
      </c>
      <c r="B772" t="s">
        <v>416</v>
      </c>
      <c r="C772" t="s">
        <v>22</v>
      </c>
    </row>
    <row r="773" spans="1:3" x14ac:dyDescent="0.35">
      <c r="A773" t="s">
        <v>85</v>
      </c>
      <c r="B773" t="s">
        <v>140</v>
      </c>
      <c r="C773" t="s">
        <v>27</v>
      </c>
    </row>
    <row r="774" spans="1:3" x14ac:dyDescent="0.35">
      <c r="A774" t="s">
        <v>86</v>
      </c>
      <c r="B774" t="s">
        <v>364</v>
      </c>
      <c r="C774" t="s">
        <v>22</v>
      </c>
    </row>
    <row r="775" spans="1:3" x14ac:dyDescent="0.35">
      <c r="A775" t="s">
        <v>87</v>
      </c>
      <c r="B775" t="s">
        <v>533</v>
      </c>
      <c r="C775" t="s">
        <v>19</v>
      </c>
    </row>
    <row r="776" spans="1:3" x14ac:dyDescent="0.35">
      <c r="A776" t="s">
        <v>88</v>
      </c>
      <c r="B776" t="s">
        <v>534</v>
      </c>
      <c r="C776" t="s">
        <v>22</v>
      </c>
    </row>
    <row r="777" spans="1:3" x14ac:dyDescent="0.35">
      <c r="A777" t="s">
        <v>89</v>
      </c>
      <c r="B777" t="s">
        <v>535</v>
      </c>
      <c r="C777" t="s">
        <v>26</v>
      </c>
    </row>
    <row r="778" spans="1:3" x14ac:dyDescent="0.35">
      <c r="A778" t="s">
        <v>90</v>
      </c>
      <c r="B778" t="s">
        <v>536</v>
      </c>
      <c r="C778" t="s">
        <v>23</v>
      </c>
    </row>
    <row r="779" spans="1:3" x14ac:dyDescent="0.35">
      <c r="A779" t="s">
        <v>91</v>
      </c>
      <c r="B779" t="s">
        <v>493</v>
      </c>
      <c r="C779" t="s">
        <v>18</v>
      </c>
    </row>
    <row r="780" spans="1:3" x14ac:dyDescent="0.35">
      <c r="A780" t="s">
        <v>93</v>
      </c>
      <c r="B780" t="s">
        <v>152</v>
      </c>
      <c r="C780" t="s">
        <v>25</v>
      </c>
    </row>
    <row r="781" spans="1:3" x14ac:dyDescent="0.35">
      <c r="A781" t="s">
        <v>94</v>
      </c>
      <c r="B781" t="s">
        <v>537</v>
      </c>
      <c r="C781" t="s">
        <v>27</v>
      </c>
    </row>
    <row r="782" spans="1:3" x14ac:dyDescent="0.35">
      <c r="A782" t="s">
        <v>95</v>
      </c>
      <c r="B782" t="s">
        <v>538</v>
      </c>
      <c r="C782" t="s">
        <v>25</v>
      </c>
    </row>
    <row r="783" spans="1:3" x14ac:dyDescent="0.35">
      <c r="A783" t="s">
        <v>96</v>
      </c>
      <c r="B783" t="s">
        <v>539</v>
      </c>
      <c r="C783" t="s">
        <v>23</v>
      </c>
    </row>
    <row r="784" spans="1:3" x14ac:dyDescent="0.35">
      <c r="A784" t="s">
        <v>97</v>
      </c>
      <c r="B784" t="s">
        <v>399</v>
      </c>
      <c r="C784" t="s">
        <v>24</v>
      </c>
    </row>
    <row r="785" spans="1:3" x14ac:dyDescent="0.35">
      <c r="A785" t="s">
        <v>98</v>
      </c>
      <c r="B785" t="s">
        <v>306</v>
      </c>
      <c r="C785" t="s">
        <v>24</v>
      </c>
    </row>
    <row r="786" spans="1:3" x14ac:dyDescent="0.35">
      <c r="A786" t="s">
        <v>99</v>
      </c>
      <c r="B786" t="s">
        <v>540</v>
      </c>
      <c r="C786" t="s">
        <v>29</v>
      </c>
    </row>
    <row r="787" spans="1:3" x14ac:dyDescent="0.35">
      <c r="A787" t="s">
        <v>100</v>
      </c>
      <c r="B787" t="s">
        <v>541</v>
      </c>
      <c r="C787" t="s">
        <v>23</v>
      </c>
    </row>
    <row r="788" spans="1:3" x14ac:dyDescent="0.35">
      <c r="A788" t="s">
        <v>101</v>
      </c>
      <c r="B788" t="s">
        <v>542</v>
      </c>
      <c r="C788" t="s">
        <v>25</v>
      </c>
    </row>
    <row r="789" spans="1:3" x14ac:dyDescent="0.35">
      <c r="A789" t="s">
        <v>102</v>
      </c>
      <c r="B789" t="s">
        <v>543</v>
      </c>
      <c r="C789" t="s">
        <v>29</v>
      </c>
    </row>
    <row r="790" spans="1:3" x14ac:dyDescent="0.35">
      <c r="A790" t="s">
        <v>103</v>
      </c>
      <c r="B790" t="s">
        <v>544</v>
      </c>
      <c r="C790" t="s">
        <v>24</v>
      </c>
    </row>
    <row r="791" spans="1:3" x14ac:dyDescent="0.35">
      <c r="A791" t="s">
        <v>104</v>
      </c>
      <c r="B791" t="s">
        <v>545</v>
      </c>
      <c r="C791" t="s">
        <v>28</v>
      </c>
    </row>
    <row r="792" spans="1:3" x14ac:dyDescent="0.35">
      <c r="A792" t="s">
        <v>105</v>
      </c>
      <c r="B792" t="s">
        <v>546</v>
      </c>
      <c r="C792" t="s">
        <v>33</v>
      </c>
    </row>
    <row r="793" spans="1:3" x14ac:dyDescent="0.35">
      <c r="A793" t="s">
        <v>106</v>
      </c>
      <c r="B793" t="s">
        <v>547</v>
      </c>
      <c r="C793" t="s">
        <v>31</v>
      </c>
    </row>
    <row r="794" spans="1:3" x14ac:dyDescent="0.35">
      <c r="A794" t="s">
        <v>107</v>
      </c>
      <c r="B794" t="s">
        <v>548</v>
      </c>
      <c r="C794" t="s">
        <v>15</v>
      </c>
    </row>
    <row r="795" spans="1:3" x14ac:dyDescent="0.35">
      <c r="A795" t="s">
        <v>108</v>
      </c>
      <c r="B795" t="s">
        <v>549</v>
      </c>
      <c r="C795" t="s">
        <v>18</v>
      </c>
    </row>
    <row r="796" spans="1:3" x14ac:dyDescent="0.35">
      <c r="A796" t="s">
        <v>109</v>
      </c>
      <c r="B796" t="s">
        <v>550</v>
      </c>
      <c r="C796" t="s">
        <v>23</v>
      </c>
    </row>
    <row r="797" spans="1:3" x14ac:dyDescent="0.35">
      <c r="A797" t="s">
        <v>110</v>
      </c>
      <c r="B797" t="s">
        <v>551</v>
      </c>
      <c r="C797" t="s">
        <v>18</v>
      </c>
    </row>
    <row r="798" spans="1:3" x14ac:dyDescent="0.35">
      <c r="A798" t="s">
        <v>111</v>
      </c>
      <c r="B798" t="s">
        <v>552</v>
      </c>
      <c r="C798" t="s">
        <v>23</v>
      </c>
    </row>
    <row r="799" spans="1:3" x14ac:dyDescent="0.35">
      <c r="A799" t="s">
        <v>112</v>
      </c>
      <c r="B799" t="s">
        <v>553</v>
      </c>
      <c r="C799" t="s">
        <v>21</v>
      </c>
    </row>
    <row r="800" spans="1:3" x14ac:dyDescent="0.35">
      <c r="A800" t="s">
        <v>2</v>
      </c>
      <c r="B800" t="s">
        <v>151</v>
      </c>
      <c r="C800" t="s">
        <v>619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6"/>
  <sheetViews>
    <sheetView zoomScaleNormal="100" workbookViewId="0"/>
  </sheetViews>
  <sheetFormatPr defaultRowHeight="14.5" x14ac:dyDescent="0.35"/>
  <cols>
    <col min="1" max="1" width="6.453125" bestFit="1" customWidth="1"/>
    <col min="6" max="6" width="3.54296875" customWidth="1"/>
  </cols>
  <sheetData>
    <row r="1" spans="1:24" x14ac:dyDescent="0.35">
      <c r="A1" s="7" t="s">
        <v>1314</v>
      </c>
    </row>
    <row r="2" spans="1:24" x14ac:dyDescent="0.35">
      <c r="B2" t="s">
        <v>0</v>
      </c>
      <c r="C2" t="s">
        <v>1</v>
      </c>
      <c r="D2" t="s">
        <v>0</v>
      </c>
      <c r="E2" t="s">
        <v>1</v>
      </c>
      <c r="G2" s="2"/>
      <c r="H2" s="2"/>
      <c r="I2" s="2"/>
      <c r="J2" s="2"/>
      <c r="K2" s="2"/>
      <c r="L2" s="2"/>
      <c r="M2" s="2"/>
      <c r="N2" s="2"/>
      <c r="O2" s="2"/>
      <c r="P2" s="2"/>
      <c r="Q2" s="2"/>
      <c r="R2" s="2"/>
      <c r="S2" s="2"/>
      <c r="T2" s="2"/>
      <c r="U2" s="2"/>
      <c r="V2" s="2"/>
      <c r="W2" s="2"/>
      <c r="X2" s="2"/>
    </row>
    <row r="3" spans="1:24" x14ac:dyDescent="0.35">
      <c r="B3">
        <v>2016</v>
      </c>
      <c r="C3">
        <v>2016</v>
      </c>
      <c r="D3">
        <v>2013</v>
      </c>
      <c r="E3">
        <v>2013</v>
      </c>
      <c r="G3" s="2"/>
      <c r="H3" s="3" t="s">
        <v>651</v>
      </c>
      <c r="I3" s="2"/>
      <c r="J3" s="2"/>
      <c r="K3" s="2"/>
      <c r="L3" s="2"/>
      <c r="M3" s="2"/>
      <c r="N3" s="2"/>
      <c r="O3" s="2"/>
      <c r="P3" s="2"/>
      <c r="Q3" s="2"/>
      <c r="R3" s="2"/>
      <c r="S3" s="2"/>
      <c r="T3" s="2"/>
      <c r="U3" s="2"/>
      <c r="V3" s="2"/>
      <c r="W3" s="2"/>
      <c r="X3" s="2"/>
    </row>
    <row r="4" spans="1:24" x14ac:dyDescent="0.35">
      <c r="A4">
        <v>0</v>
      </c>
      <c r="B4">
        <v>0</v>
      </c>
      <c r="C4">
        <v>0</v>
      </c>
      <c r="D4">
        <v>0</v>
      </c>
      <c r="E4">
        <v>0</v>
      </c>
      <c r="G4" s="2"/>
      <c r="H4" s="2"/>
      <c r="I4" s="2" t="s">
        <v>1</v>
      </c>
      <c r="J4" s="2"/>
      <c r="K4" s="2"/>
      <c r="L4" s="2"/>
      <c r="M4" s="2"/>
      <c r="N4" s="2"/>
      <c r="O4" s="2" t="s">
        <v>0</v>
      </c>
      <c r="P4" s="2"/>
      <c r="Q4" s="2"/>
      <c r="R4" s="2"/>
      <c r="S4" s="2"/>
      <c r="T4" s="2"/>
      <c r="U4" s="2"/>
      <c r="V4" s="2"/>
      <c r="W4" s="2"/>
      <c r="X4" s="2"/>
    </row>
    <row r="5" spans="1:24" x14ac:dyDescent="0.35">
      <c r="A5">
        <v>1</v>
      </c>
      <c r="B5">
        <f>VALUE(Raw_Data_2!B3)</f>
        <v>0.29499999999999998</v>
      </c>
      <c r="C5">
        <f>VALUE(Raw_Data_2!B106)</f>
        <v>0.21099999999999999</v>
      </c>
      <c r="D5">
        <f>VALUE(Raw_Data_2!B201)</f>
        <v>0.26500000000000001</v>
      </c>
      <c r="E5">
        <f>VALUE(Raw_Data_2!B304)</f>
        <v>0.17199999999999999</v>
      </c>
      <c r="G5" s="2"/>
      <c r="H5" s="2"/>
      <c r="I5" s="2"/>
      <c r="J5" s="2"/>
      <c r="K5" s="2"/>
      <c r="L5" s="2"/>
      <c r="M5" s="2"/>
      <c r="N5" s="2"/>
      <c r="O5" s="2"/>
      <c r="P5" s="2"/>
      <c r="Q5" s="2"/>
      <c r="R5" s="2"/>
      <c r="S5" s="2"/>
      <c r="T5" s="2"/>
      <c r="U5" s="2"/>
      <c r="V5" s="2"/>
      <c r="W5" s="2"/>
      <c r="X5" s="2"/>
    </row>
    <row r="6" spans="1:24" x14ac:dyDescent="0.35">
      <c r="A6">
        <v>2</v>
      </c>
      <c r="B6">
        <f>VALUE(Raw_Data_2!B4)</f>
        <v>0.42599999999999999</v>
      </c>
      <c r="C6">
        <f>VALUE(Raw_Data_2!B107)</f>
        <v>0.47</v>
      </c>
      <c r="D6">
        <f>VALUE(Raw_Data_2!B202)</f>
        <v>0.41499999999999998</v>
      </c>
      <c r="E6">
        <f>VALUE(Raw_Data_2!B305)</f>
        <v>0.33600000000000002</v>
      </c>
      <c r="G6" s="2"/>
      <c r="H6" s="2"/>
      <c r="I6" s="2"/>
      <c r="J6" s="2"/>
      <c r="K6" s="2"/>
      <c r="L6" s="2"/>
      <c r="M6" s="2"/>
      <c r="N6" s="2"/>
      <c r="O6" s="2"/>
      <c r="P6" s="2"/>
      <c r="Q6" s="2"/>
      <c r="R6" s="2"/>
      <c r="S6" s="2"/>
      <c r="T6" s="2"/>
      <c r="U6" s="2"/>
      <c r="V6" s="2"/>
      <c r="W6" s="2"/>
      <c r="X6" s="2"/>
    </row>
    <row r="7" spans="1:24" x14ac:dyDescent="0.35">
      <c r="A7">
        <v>3</v>
      </c>
      <c r="B7">
        <f>VALUE(Raw_Data_2!B5)</f>
        <v>0.501</v>
      </c>
      <c r="C7">
        <f>VALUE(Raw_Data_2!B108)</f>
        <v>0.51600000000000001</v>
      </c>
      <c r="D7">
        <f>VALUE(Raw_Data_2!B203)</f>
        <v>0.48799999999999999</v>
      </c>
      <c r="E7">
        <f>VALUE(Raw_Data_2!B306)</f>
        <v>0.40200000000000002</v>
      </c>
      <c r="G7" s="2"/>
      <c r="H7" s="2"/>
      <c r="I7" s="2"/>
      <c r="J7" s="2"/>
      <c r="K7" s="2"/>
      <c r="L7" s="2"/>
      <c r="M7" s="2"/>
      <c r="N7" s="2"/>
      <c r="O7" s="2"/>
      <c r="P7" s="2"/>
      <c r="Q7" s="2"/>
      <c r="R7" s="2"/>
      <c r="S7" s="2"/>
      <c r="T7" s="2"/>
      <c r="U7" s="2"/>
      <c r="V7" s="2"/>
      <c r="W7" s="2"/>
      <c r="X7" s="2"/>
    </row>
    <row r="8" spans="1:24" x14ac:dyDescent="0.35">
      <c r="A8">
        <v>4</v>
      </c>
      <c r="B8">
        <f>VALUE(Raw_Data_2!B6)</f>
        <v>0.53900000000000003</v>
      </c>
      <c r="C8">
        <f>VALUE(Raw_Data_2!B109)</f>
        <v>0.55000000000000004</v>
      </c>
      <c r="D8">
        <f>VALUE(Raw_Data_2!B204)</f>
        <v>0.53800000000000003</v>
      </c>
      <c r="E8">
        <f>VALUE(Raw_Data_2!B307)</f>
        <v>0.46500000000000002</v>
      </c>
      <c r="G8" s="2"/>
      <c r="H8" s="2"/>
      <c r="I8" s="2"/>
      <c r="J8" s="2"/>
      <c r="K8" s="2"/>
      <c r="L8" s="2"/>
      <c r="M8" s="2"/>
      <c r="N8" s="2"/>
      <c r="O8" s="2"/>
      <c r="P8" s="2"/>
      <c r="Q8" s="2"/>
      <c r="R8" s="2"/>
      <c r="S8" s="2"/>
      <c r="T8" s="2"/>
      <c r="U8" s="2"/>
      <c r="V8" s="2"/>
      <c r="W8" s="2"/>
      <c r="X8" s="2"/>
    </row>
    <row r="9" spans="1:24" x14ac:dyDescent="0.35">
      <c r="A9">
        <v>5</v>
      </c>
      <c r="B9">
        <f>VALUE(Raw_Data_2!B7)</f>
        <v>0.59199999999999997</v>
      </c>
      <c r="C9">
        <f>VALUE(Raw_Data_2!B110)</f>
        <v>0.59699999999999998</v>
      </c>
      <c r="D9">
        <f>VALUE(Raw_Data_2!B205)</f>
        <v>0.60299999999999998</v>
      </c>
      <c r="E9">
        <f>VALUE(Raw_Data_2!B308)</f>
        <v>0.47399999999999998</v>
      </c>
      <c r="G9" s="2"/>
      <c r="H9" s="2"/>
      <c r="I9" s="2"/>
      <c r="J9" s="2"/>
      <c r="K9" s="2"/>
      <c r="L9" s="2"/>
      <c r="M9" s="2"/>
      <c r="N9" s="2"/>
      <c r="O9" s="2"/>
      <c r="P9" s="2"/>
      <c r="Q9" s="2"/>
      <c r="R9" s="2"/>
      <c r="S9" s="2"/>
      <c r="T9" s="2"/>
      <c r="U9" s="2"/>
      <c r="V9" s="2"/>
      <c r="W9" s="2"/>
      <c r="X9" s="2"/>
    </row>
    <row r="10" spans="1:24" x14ac:dyDescent="0.35">
      <c r="A10">
        <v>6</v>
      </c>
      <c r="B10">
        <f>VALUE(Raw_Data_2!B8)</f>
        <v>0.60799999999999998</v>
      </c>
      <c r="C10">
        <f>VALUE(Raw_Data_2!B111)</f>
        <v>0.63300000000000001</v>
      </c>
      <c r="D10">
        <f>VALUE(Raw_Data_2!B206)</f>
        <v>0.621</v>
      </c>
      <c r="E10">
        <f>VALUE(Raw_Data_2!B309)</f>
        <v>0.497</v>
      </c>
      <c r="G10" s="2"/>
      <c r="H10" s="2"/>
      <c r="I10" s="2"/>
      <c r="J10" s="2"/>
      <c r="K10" s="2"/>
      <c r="L10" s="2"/>
      <c r="M10" s="2"/>
      <c r="N10" s="2"/>
      <c r="O10" s="2"/>
      <c r="P10" s="2"/>
      <c r="Q10" s="2"/>
      <c r="R10" s="2"/>
      <c r="S10" s="2"/>
      <c r="T10" s="2"/>
      <c r="U10" s="2"/>
      <c r="V10" s="2"/>
      <c r="W10" s="2"/>
      <c r="X10" s="2"/>
    </row>
    <row r="11" spans="1:24" x14ac:dyDescent="0.35">
      <c r="A11">
        <v>7</v>
      </c>
      <c r="B11">
        <f>VALUE(Raw_Data_2!B9)</f>
        <v>0.63300000000000001</v>
      </c>
      <c r="C11">
        <f>VALUE(Raw_Data_2!B112)</f>
        <v>0.67800000000000005</v>
      </c>
      <c r="D11">
        <f>VALUE(Raw_Data_2!B207)</f>
        <v>0.64900000000000002</v>
      </c>
      <c r="E11">
        <f>VALUE(Raw_Data_2!B310)</f>
        <v>0.54300000000000004</v>
      </c>
      <c r="G11" s="2"/>
      <c r="H11" s="2"/>
      <c r="I11" s="2"/>
      <c r="J11" s="2"/>
      <c r="K11" s="2"/>
      <c r="L11" s="2"/>
      <c r="M11" s="2"/>
      <c r="N11" s="2"/>
      <c r="O11" s="2"/>
      <c r="P11" s="2"/>
      <c r="Q11" s="2"/>
      <c r="R11" s="2"/>
      <c r="S11" s="2"/>
      <c r="T11" s="2"/>
      <c r="U11" s="2"/>
      <c r="V11" s="2"/>
      <c r="W11" s="2"/>
      <c r="X11" s="2"/>
    </row>
    <row r="12" spans="1:24" x14ac:dyDescent="0.35">
      <c r="A12">
        <v>8</v>
      </c>
      <c r="B12">
        <f>VALUE(Raw_Data_2!B10)</f>
        <v>0.67</v>
      </c>
      <c r="C12">
        <f>VALUE(Raw_Data_2!B113)</f>
        <v>0.71699999999999997</v>
      </c>
      <c r="D12">
        <f>VALUE(Raw_Data_2!B208)</f>
        <v>0.68500000000000005</v>
      </c>
      <c r="E12">
        <f>VALUE(Raw_Data_2!B311)</f>
        <v>0.59499999999999997</v>
      </c>
      <c r="G12" s="2"/>
      <c r="H12" s="2"/>
      <c r="I12" s="2"/>
      <c r="J12" s="2"/>
      <c r="K12" s="2"/>
      <c r="L12" s="2"/>
      <c r="M12" s="2"/>
      <c r="N12" s="2"/>
      <c r="O12" s="2"/>
      <c r="P12" s="2"/>
      <c r="Q12" s="2"/>
      <c r="R12" s="2"/>
      <c r="S12" s="2"/>
      <c r="T12" s="2"/>
      <c r="U12" s="2"/>
      <c r="V12" s="2"/>
      <c r="W12" s="2"/>
      <c r="X12" s="2"/>
    </row>
    <row r="13" spans="1:24" x14ac:dyDescent="0.35">
      <c r="A13">
        <v>9</v>
      </c>
      <c r="B13">
        <f>VALUE(Raw_Data_2!B11)</f>
        <v>0.69199999999999995</v>
      </c>
      <c r="C13">
        <f>VALUE(Raw_Data_2!B114)</f>
        <v>0.72299999999999998</v>
      </c>
      <c r="D13">
        <f>VALUE(Raw_Data_2!B209)</f>
        <v>0.72199999999999998</v>
      </c>
      <c r="E13">
        <f>VALUE(Raw_Data_2!B312)</f>
        <v>0.621</v>
      </c>
      <c r="G13" s="2"/>
      <c r="H13" s="2"/>
      <c r="I13" s="2"/>
      <c r="J13" s="2"/>
      <c r="K13" s="2"/>
      <c r="L13" s="2"/>
      <c r="M13" s="2"/>
      <c r="N13" s="2"/>
      <c r="O13" s="2"/>
      <c r="P13" s="2"/>
      <c r="Q13" s="2"/>
      <c r="R13" s="2"/>
      <c r="S13" s="2"/>
      <c r="T13" s="2"/>
      <c r="U13" s="2"/>
      <c r="V13" s="2"/>
      <c r="W13" s="2"/>
      <c r="X13" s="2"/>
    </row>
    <row r="14" spans="1:24" x14ac:dyDescent="0.35">
      <c r="A14">
        <v>10</v>
      </c>
      <c r="B14">
        <f>VALUE(Raw_Data_2!B12)</f>
        <v>0.71</v>
      </c>
      <c r="C14">
        <f>VALUE(Raw_Data_2!B115)</f>
        <v>0.74</v>
      </c>
      <c r="D14">
        <f>VALUE(Raw_Data_2!B210)</f>
        <v>0.74399999999999999</v>
      </c>
      <c r="E14">
        <f>VALUE(Raw_Data_2!B313)</f>
        <v>0.63</v>
      </c>
      <c r="G14" s="2"/>
      <c r="H14" s="2"/>
      <c r="I14" s="2"/>
      <c r="J14" s="2"/>
      <c r="K14" s="2"/>
      <c r="L14" s="2"/>
      <c r="M14" s="2"/>
      <c r="N14" s="2"/>
      <c r="O14" s="2"/>
      <c r="P14" s="2"/>
      <c r="Q14" s="2"/>
      <c r="R14" s="2"/>
      <c r="S14" s="2"/>
      <c r="T14" s="2"/>
      <c r="U14" s="2"/>
      <c r="V14" s="2"/>
      <c r="W14" s="2"/>
      <c r="X14" s="2"/>
    </row>
    <row r="15" spans="1:24" x14ac:dyDescent="0.35">
      <c r="A15">
        <v>11</v>
      </c>
      <c r="B15">
        <f>VALUE(Raw_Data_2!B13)</f>
        <v>0.76300000000000001</v>
      </c>
      <c r="C15">
        <f>VALUE(Raw_Data_2!B116)</f>
        <v>0.77600000000000002</v>
      </c>
      <c r="D15">
        <f>VALUE(Raw_Data_2!B211)</f>
        <v>0.78400000000000003</v>
      </c>
      <c r="E15">
        <f>VALUE(Raw_Data_2!B314)</f>
        <v>0.64600000000000002</v>
      </c>
      <c r="G15" s="2"/>
      <c r="H15" s="2"/>
      <c r="I15" s="2"/>
      <c r="J15" s="2"/>
      <c r="K15" s="2"/>
      <c r="L15" s="2"/>
      <c r="M15" s="2"/>
      <c r="N15" s="2"/>
      <c r="O15" s="2"/>
      <c r="P15" s="2"/>
      <c r="Q15" s="2"/>
      <c r="R15" s="2"/>
      <c r="S15" s="2"/>
      <c r="T15" s="2"/>
      <c r="U15" s="2"/>
      <c r="V15" s="2"/>
      <c r="W15" s="2"/>
      <c r="X15" s="2"/>
    </row>
    <row r="16" spans="1:24" x14ac:dyDescent="0.35">
      <c r="A16">
        <v>12</v>
      </c>
      <c r="B16">
        <f>VALUE(Raw_Data_2!B14)</f>
        <v>0.80800000000000005</v>
      </c>
      <c r="C16">
        <f>VALUE(Raw_Data_2!B117)</f>
        <v>0.80900000000000005</v>
      </c>
      <c r="D16">
        <f>VALUE(Raw_Data_2!B212)</f>
        <v>0.81299999999999994</v>
      </c>
      <c r="E16">
        <f>VALUE(Raw_Data_2!B315)</f>
        <v>0.65600000000000003</v>
      </c>
      <c r="G16" s="2"/>
      <c r="H16" s="2"/>
      <c r="I16" s="2"/>
      <c r="J16" s="2"/>
      <c r="K16" s="2"/>
      <c r="L16" s="2"/>
      <c r="M16" s="2"/>
      <c r="N16" s="2"/>
      <c r="O16" s="2"/>
      <c r="P16" s="2"/>
      <c r="Q16" s="2"/>
      <c r="R16" s="2"/>
      <c r="S16" s="2"/>
      <c r="T16" s="2"/>
      <c r="U16" s="2"/>
      <c r="V16" s="2"/>
      <c r="W16" s="2"/>
      <c r="X16" s="2"/>
    </row>
    <row r="17" spans="1:24" x14ac:dyDescent="0.35">
      <c r="A17">
        <v>13</v>
      </c>
      <c r="B17">
        <f>VALUE(Raw_Data_2!B15)</f>
        <v>0.83899999999999997</v>
      </c>
      <c r="C17">
        <f>VALUE(Raw_Data_2!B118)</f>
        <v>0.84499999999999997</v>
      </c>
      <c r="D17">
        <f>VALUE(Raw_Data_2!B213)</f>
        <v>0.83399999999999996</v>
      </c>
      <c r="E17">
        <f>VALUE(Raw_Data_2!B316)</f>
        <v>0.67400000000000004</v>
      </c>
      <c r="G17" s="2"/>
      <c r="H17" s="2"/>
      <c r="I17" s="2"/>
      <c r="J17" s="2"/>
      <c r="K17" s="2"/>
      <c r="L17" s="2"/>
      <c r="M17" s="2"/>
      <c r="N17" s="2"/>
      <c r="O17" s="2"/>
      <c r="P17" s="2"/>
      <c r="Q17" s="2"/>
      <c r="R17" s="2"/>
      <c r="S17" s="2"/>
      <c r="T17" s="2"/>
      <c r="U17" s="2"/>
      <c r="V17" s="2"/>
      <c r="W17" s="2"/>
      <c r="X17" s="2"/>
    </row>
    <row r="18" spans="1:24" x14ac:dyDescent="0.35">
      <c r="A18">
        <v>14</v>
      </c>
      <c r="B18">
        <f>VALUE(Raw_Data_2!B16)</f>
        <v>0.875</v>
      </c>
      <c r="C18">
        <f>VALUE(Raw_Data_2!B119)</f>
        <v>0.86599999999999999</v>
      </c>
      <c r="D18">
        <f>VALUE(Raw_Data_2!B214)</f>
        <v>0.86199999999999999</v>
      </c>
      <c r="E18">
        <f>VALUE(Raw_Data_2!B317)</f>
        <v>0.68700000000000006</v>
      </c>
      <c r="G18" s="2"/>
      <c r="H18" s="2"/>
      <c r="I18" s="2"/>
      <c r="J18" s="2"/>
      <c r="K18" s="2"/>
      <c r="L18" s="2"/>
      <c r="M18" s="2"/>
      <c r="N18" s="2"/>
      <c r="O18" s="2"/>
      <c r="P18" s="2"/>
      <c r="Q18" s="2"/>
      <c r="R18" s="2"/>
      <c r="S18" s="2"/>
      <c r="T18" s="2"/>
      <c r="U18" s="2"/>
      <c r="V18" s="2"/>
      <c r="W18" s="2"/>
      <c r="X18" s="2"/>
    </row>
    <row r="19" spans="1:24" x14ac:dyDescent="0.35">
      <c r="A19">
        <v>15</v>
      </c>
      <c r="B19">
        <f>VALUE(Raw_Data_2!B17)</f>
        <v>0.90300000000000002</v>
      </c>
      <c r="C19">
        <f>VALUE(Raw_Data_2!B120)</f>
        <v>0.90800000000000003</v>
      </c>
      <c r="D19">
        <f>VALUE(Raw_Data_2!B215)</f>
        <v>0.89300000000000002</v>
      </c>
      <c r="E19">
        <f>VALUE(Raw_Data_2!B318)</f>
        <v>0.69699999999999995</v>
      </c>
      <c r="G19" s="2"/>
      <c r="H19" s="2"/>
      <c r="I19" s="2"/>
      <c r="J19" s="2"/>
      <c r="K19" s="2"/>
      <c r="L19" s="2"/>
      <c r="M19" s="2"/>
      <c r="N19" s="2"/>
      <c r="O19" s="2"/>
      <c r="P19" s="2"/>
      <c r="Q19" s="2"/>
      <c r="R19" s="2"/>
      <c r="S19" s="2"/>
      <c r="T19" s="2"/>
      <c r="U19" s="2"/>
      <c r="V19" s="2"/>
      <c r="W19" s="2"/>
      <c r="X19" s="2"/>
    </row>
    <row r="20" spans="1:24" x14ac:dyDescent="0.35">
      <c r="A20">
        <v>16</v>
      </c>
      <c r="B20">
        <f>VALUE(Raw_Data_2!B18)</f>
        <v>0.93200000000000005</v>
      </c>
      <c r="C20">
        <f>VALUE(Raw_Data_2!B121)</f>
        <v>0.93100000000000005</v>
      </c>
      <c r="D20">
        <f>VALUE(Raw_Data_2!B216)</f>
        <v>0.91100000000000003</v>
      </c>
      <c r="E20">
        <f>VALUE(Raw_Data_2!B319)</f>
        <v>0.71799999999999997</v>
      </c>
      <c r="G20" s="2"/>
      <c r="H20" s="2"/>
      <c r="I20" s="2"/>
      <c r="J20" s="2"/>
      <c r="K20" s="2"/>
      <c r="L20" s="2"/>
      <c r="M20" s="2"/>
      <c r="N20" s="2"/>
      <c r="O20" s="2"/>
      <c r="P20" s="2"/>
      <c r="Q20" s="2"/>
      <c r="R20" s="2"/>
      <c r="S20" s="2"/>
      <c r="T20" s="2"/>
      <c r="U20" s="2"/>
      <c r="V20" s="2"/>
      <c r="W20" s="2"/>
      <c r="X20" s="2"/>
    </row>
    <row r="21" spans="1:24" x14ac:dyDescent="0.35">
      <c r="A21">
        <v>17</v>
      </c>
      <c r="B21">
        <f>VALUE(Raw_Data_2!B19)</f>
        <v>0.95</v>
      </c>
      <c r="C21">
        <f>VALUE(Raw_Data_2!B122)</f>
        <v>0.94599999999999995</v>
      </c>
      <c r="D21">
        <f>VALUE(Raw_Data_2!B217)</f>
        <v>0.92500000000000004</v>
      </c>
      <c r="E21">
        <f>VALUE(Raw_Data_2!B320)</f>
        <v>0.73899999999999999</v>
      </c>
      <c r="G21" s="2"/>
      <c r="H21" s="2"/>
      <c r="I21" s="2"/>
      <c r="J21" s="2"/>
      <c r="K21" s="2"/>
      <c r="L21" s="2"/>
      <c r="M21" s="2"/>
      <c r="N21" s="2"/>
      <c r="O21" s="2"/>
      <c r="P21" s="2"/>
      <c r="Q21" s="2"/>
      <c r="R21" s="2"/>
      <c r="S21" s="2"/>
      <c r="T21" s="2"/>
      <c r="U21" s="2"/>
      <c r="V21" s="2"/>
      <c r="W21" s="2"/>
      <c r="X21" s="2"/>
    </row>
    <row r="22" spans="1:24" x14ac:dyDescent="0.35">
      <c r="A22">
        <v>18</v>
      </c>
      <c r="B22">
        <f>VALUE(Raw_Data_2!B20)</f>
        <v>0.96499999999999997</v>
      </c>
      <c r="C22">
        <f>VALUE(Raw_Data_2!B123)</f>
        <v>0.95499999999999996</v>
      </c>
      <c r="D22">
        <f>VALUE(Raw_Data_2!B218)</f>
        <v>0.94299999999999995</v>
      </c>
      <c r="E22">
        <f>VALUE(Raw_Data_2!B321)</f>
        <v>0.755</v>
      </c>
      <c r="G22" s="2"/>
      <c r="H22" s="2"/>
      <c r="I22" s="2"/>
      <c r="J22" s="2"/>
      <c r="K22" s="2"/>
      <c r="L22" s="2"/>
      <c r="M22" s="2"/>
      <c r="N22" s="2"/>
      <c r="O22" s="2"/>
      <c r="P22" s="2"/>
      <c r="Q22" s="2"/>
      <c r="R22" s="2"/>
      <c r="S22" s="2"/>
      <c r="T22" s="2"/>
      <c r="U22" s="2"/>
      <c r="V22" s="2"/>
      <c r="W22" s="2"/>
      <c r="X22" s="2"/>
    </row>
    <row r="23" spans="1:24" x14ac:dyDescent="0.35">
      <c r="A23">
        <v>19</v>
      </c>
      <c r="B23">
        <f>VALUE(Raw_Data_2!B21)</f>
        <v>0.97399999999999998</v>
      </c>
      <c r="C23">
        <f>VALUE(Raw_Data_2!B124)</f>
        <v>0.96899999999999997</v>
      </c>
      <c r="D23">
        <f>VALUE(Raw_Data_2!B219)</f>
        <v>0.96399999999999997</v>
      </c>
      <c r="E23">
        <f>VALUE(Raw_Data_2!B322)</f>
        <v>0.77100000000000002</v>
      </c>
      <c r="G23" s="2"/>
      <c r="H23" s="2"/>
      <c r="I23" s="2"/>
      <c r="J23" s="2"/>
      <c r="K23" s="2"/>
      <c r="L23" s="2"/>
      <c r="M23" s="2"/>
      <c r="N23" s="2"/>
      <c r="O23" s="2"/>
      <c r="P23" s="2"/>
      <c r="Q23" s="2"/>
      <c r="R23" s="2"/>
      <c r="S23" s="2"/>
      <c r="T23" s="2"/>
      <c r="U23" s="2"/>
      <c r="V23" s="2"/>
      <c r="W23" s="2"/>
      <c r="X23" s="2"/>
    </row>
    <row r="24" spans="1:24" x14ac:dyDescent="0.35">
      <c r="A24">
        <v>20</v>
      </c>
      <c r="B24">
        <f>VALUE(Raw_Data_2!B22)</f>
        <v>0.99299999999999999</v>
      </c>
      <c r="C24">
        <f>VALUE(Raw_Data_2!B125)</f>
        <v>0.98099999999999998</v>
      </c>
      <c r="D24">
        <f>VALUE(Raw_Data_2!B220)</f>
        <v>0.98199999999999998</v>
      </c>
      <c r="E24">
        <f>VALUE(Raw_Data_2!B323)</f>
        <v>0.78600000000000003</v>
      </c>
      <c r="G24" s="2"/>
      <c r="H24" s="2"/>
      <c r="I24" s="2"/>
      <c r="J24" s="2"/>
      <c r="K24" s="2"/>
      <c r="L24" s="2"/>
      <c r="M24" s="2"/>
      <c r="N24" s="2"/>
      <c r="O24" s="2"/>
      <c r="P24" s="2"/>
      <c r="Q24" s="2"/>
      <c r="R24" s="2"/>
      <c r="S24" s="2"/>
      <c r="T24" s="2"/>
      <c r="U24" s="2"/>
      <c r="V24" s="2"/>
      <c r="W24" s="2"/>
      <c r="X24" s="2"/>
    </row>
    <row r="25" spans="1:24" x14ac:dyDescent="0.35">
      <c r="A25">
        <v>21</v>
      </c>
      <c r="B25">
        <f>VALUE(Raw_Data_2!B23)</f>
        <v>1.006</v>
      </c>
      <c r="C25">
        <f>AVERAGE(C23:C24,C27)</f>
        <v>0.97733333333333328</v>
      </c>
      <c r="D25">
        <f>VALUE(Raw_Data_2!B221)</f>
        <v>1.0209999999999999</v>
      </c>
      <c r="E25">
        <f>VALUE(Raw_Data_2!B324)</f>
        <v>0.80200000000000005</v>
      </c>
      <c r="G25" s="2"/>
      <c r="V25" s="2"/>
      <c r="W25" s="2"/>
      <c r="X25" s="2"/>
    </row>
    <row r="26" spans="1:24" x14ac:dyDescent="0.35">
      <c r="A26">
        <v>22</v>
      </c>
      <c r="B26">
        <f>VALUE(Raw_Data_2!B24)</f>
        <v>1.028</v>
      </c>
      <c r="C26">
        <f>AVERAGE(C24:C25,C27)</f>
        <v>0.98011111111111104</v>
      </c>
      <c r="D26">
        <f>VALUE(Raw_Data_2!B222)</f>
        <v>1.0429999999999999</v>
      </c>
      <c r="E26">
        <f>VALUE(Raw_Data_2!B325)</f>
        <v>0.82299999999999995</v>
      </c>
      <c r="G26" s="2"/>
      <c r="H26" s="3"/>
      <c r="V26" s="2"/>
      <c r="W26" s="2"/>
      <c r="X26" s="2"/>
    </row>
    <row r="27" spans="1:24" x14ac:dyDescent="0.35">
      <c r="A27">
        <v>23</v>
      </c>
      <c r="B27">
        <f>VALUE(Raw_Data_2!B25)</f>
        <v>1.054</v>
      </c>
      <c r="C27">
        <f>VALUE(Raw_Data_2!B126)</f>
        <v>0.98199999999999998</v>
      </c>
      <c r="D27">
        <f>VALUE(Raw_Data_2!B223)</f>
        <v>1.0620000000000001</v>
      </c>
      <c r="E27">
        <f>VALUE(Raw_Data_2!B326)</f>
        <v>0.82699999999999996</v>
      </c>
      <c r="G27" s="2"/>
      <c r="V27" s="2"/>
      <c r="W27" s="2"/>
      <c r="X27" s="2"/>
    </row>
    <row r="28" spans="1:24" x14ac:dyDescent="0.35">
      <c r="A28">
        <v>24</v>
      </c>
      <c r="B28">
        <f>VALUE(Raw_Data_2!B26)</f>
        <v>1.073</v>
      </c>
      <c r="C28">
        <f>VALUE(Raw_Data_2!B127)</f>
        <v>0.997</v>
      </c>
      <c r="D28">
        <f>VALUE(Raw_Data_2!B224)</f>
        <v>1.081</v>
      </c>
      <c r="E28">
        <f>VALUE(Raw_Data_2!B327)</f>
        <v>0.85</v>
      </c>
      <c r="G28" s="2"/>
      <c r="V28" s="2"/>
      <c r="W28" s="2"/>
      <c r="X28" s="2"/>
    </row>
    <row r="29" spans="1:24" x14ac:dyDescent="0.35">
      <c r="A29">
        <v>25</v>
      </c>
      <c r="B29">
        <f>VALUE(Raw_Data_2!B27)</f>
        <v>1.0860000000000001</v>
      </c>
      <c r="C29">
        <f>VALUE(Raw_Data_2!B128)</f>
        <v>1.006</v>
      </c>
      <c r="D29">
        <f>VALUE(Raw_Data_2!B225)</f>
        <v>1.1020000000000001</v>
      </c>
      <c r="E29">
        <f>VALUE(Raw_Data_2!B328)</f>
        <v>0.86499999999999999</v>
      </c>
    </row>
    <row r="30" spans="1:24" x14ac:dyDescent="0.35">
      <c r="A30">
        <v>26</v>
      </c>
      <c r="B30">
        <f>VALUE(Raw_Data_2!B28)</f>
        <v>1.115</v>
      </c>
      <c r="C30">
        <f>VALUE(Raw_Data_2!B129)</f>
        <v>1.016</v>
      </c>
      <c r="D30">
        <f>VALUE(Raw_Data_2!B226)</f>
        <v>1.121</v>
      </c>
      <c r="E30">
        <f>VALUE(Raw_Data_2!B329)</f>
        <v>0.88</v>
      </c>
    </row>
    <row r="31" spans="1:24" x14ac:dyDescent="0.35">
      <c r="A31">
        <v>27</v>
      </c>
      <c r="B31">
        <f>VALUE(Raw_Data_2!B29)</f>
        <v>1.1419999999999999</v>
      </c>
      <c r="C31">
        <f>AVERAGE(C30,C32)</f>
        <v>1.028</v>
      </c>
      <c r="D31">
        <f>VALUE(Raw_Data_2!B227)</f>
        <v>1.137</v>
      </c>
      <c r="E31">
        <f>VALUE(Raw_Data_2!B330)</f>
        <v>0.90300000000000002</v>
      </c>
    </row>
    <row r="32" spans="1:24" x14ac:dyDescent="0.35">
      <c r="A32">
        <v>28</v>
      </c>
      <c r="B32">
        <f>VALUE(Raw_Data_2!B30)</f>
        <v>1.181</v>
      </c>
      <c r="C32">
        <f>VALUE(Raw_Data_2!B130)</f>
        <v>1.04</v>
      </c>
      <c r="D32">
        <f>VALUE(Raw_Data_2!B228)</f>
        <v>1.1639999999999999</v>
      </c>
      <c r="E32">
        <f>VALUE(Raw_Data_2!B331)</f>
        <v>0.93500000000000005</v>
      </c>
    </row>
    <row r="33" spans="1:5" x14ac:dyDescent="0.35">
      <c r="A33">
        <v>29</v>
      </c>
      <c r="B33">
        <f>VALUE(Raw_Data_2!B31)</f>
        <v>1.222</v>
      </c>
      <c r="C33">
        <f>VALUE(Raw_Data_2!B131)</f>
        <v>1.06</v>
      </c>
      <c r="D33">
        <f>VALUE(Raw_Data_2!B229)</f>
        <v>1.1839999999999999</v>
      </c>
      <c r="E33">
        <f>VALUE(Raw_Data_2!B332)</f>
        <v>0.96299999999999997</v>
      </c>
    </row>
    <row r="34" spans="1:5" x14ac:dyDescent="0.35">
      <c r="A34">
        <v>30</v>
      </c>
      <c r="B34">
        <f>VALUE(Raw_Data_2!B32)</f>
        <v>1.2450000000000001</v>
      </c>
      <c r="C34">
        <f>VALUE(Raw_Data_2!B132)</f>
        <v>1.0649999999999999</v>
      </c>
      <c r="D34">
        <f>VALUE(Raw_Data_2!B230)</f>
        <v>1.212</v>
      </c>
      <c r="E34">
        <f>VALUE(Raw_Data_2!B333)</f>
        <v>0.98599999999999999</v>
      </c>
    </row>
    <row r="35" spans="1:5" x14ac:dyDescent="0.35">
      <c r="A35">
        <v>31</v>
      </c>
      <c r="B35">
        <f>VALUE(Raw_Data_2!B33)</f>
        <v>1.266</v>
      </c>
      <c r="C35">
        <f>VALUE(Raw_Data_2!B133)</f>
        <v>1.0740000000000001</v>
      </c>
      <c r="D35">
        <f>VALUE(Raw_Data_2!B231)</f>
        <v>1.2470000000000001</v>
      </c>
      <c r="E35">
        <f>VALUE(Raw_Data_2!B334)</f>
        <v>0.998</v>
      </c>
    </row>
    <row r="36" spans="1:5" x14ac:dyDescent="0.35">
      <c r="A36">
        <v>32</v>
      </c>
      <c r="B36">
        <f>VALUE(Raw_Data_2!B34)</f>
        <v>1.292</v>
      </c>
      <c r="C36">
        <f>AVERAGE(C35,C37)</f>
        <v>1.0834999999999999</v>
      </c>
      <c r="D36">
        <f>VALUE(Raw_Data_2!B232)</f>
        <v>1.2609999999999999</v>
      </c>
      <c r="E36">
        <f>VALUE(Raw_Data_2!B335)</f>
        <v>1</v>
      </c>
    </row>
    <row r="37" spans="1:5" x14ac:dyDescent="0.35">
      <c r="A37">
        <v>33</v>
      </c>
      <c r="B37">
        <f>VALUE(Raw_Data_2!B35)</f>
        <v>1.3120000000000001</v>
      </c>
      <c r="C37">
        <f>VALUE(Raw_Data_2!B134)</f>
        <v>1.093</v>
      </c>
      <c r="D37">
        <f>VALUE(Raw_Data_2!B233)</f>
        <v>1.29</v>
      </c>
      <c r="E37">
        <f>VALUE(Raw_Data_2!B336)</f>
        <v>1.004</v>
      </c>
    </row>
    <row r="38" spans="1:5" x14ac:dyDescent="0.35">
      <c r="A38">
        <v>34</v>
      </c>
      <c r="B38">
        <f>VALUE(Raw_Data_2!B36)</f>
        <v>1.337</v>
      </c>
      <c r="C38">
        <f>VALUE(Raw_Data_2!B135)</f>
        <v>1.1259999999999999</v>
      </c>
      <c r="D38">
        <f>VALUE(Raw_Data_2!B234)</f>
        <v>1.3129999999999999</v>
      </c>
      <c r="E38">
        <f>VALUE(Raw_Data_2!B337)</f>
        <v>1.0089999999999999</v>
      </c>
    </row>
    <row r="39" spans="1:5" x14ac:dyDescent="0.35">
      <c r="A39">
        <v>35</v>
      </c>
      <c r="B39">
        <f>VALUE(Raw_Data_2!B37)</f>
        <v>1.359</v>
      </c>
      <c r="C39">
        <f>VALUE(Raw_Data_2!B136)</f>
        <v>1.1479999999999999</v>
      </c>
      <c r="D39">
        <f>VALUE(Raw_Data_2!B235)</f>
        <v>1.33</v>
      </c>
      <c r="E39">
        <f>VALUE(Raw_Data_2!B338)</f>
        <v>1.014</v>
      </c>
    </row>
    <row r="40" spans="1:5" x14ac:dyDescent="0.35">
      <c r="A40">
        <v>36</v>
      </c>
      <c r="B40">
        <f>VALUE(Raw_Data_2!B38)</f>
        <v>1.3740000000000001</v>
      </c>
      <c r="C40">
        <f>VALUE(Raw_Data_2!B137)</f>
        <v>1.1819999999999999</v>
      </c>
      <c r="D40">
        <f>VALUE(Raw_Data_2!B236)</f>
        <v>1.3520000000000001</v>
      </c>
      <c r="E40">
        <f>VALUE(Raw_Data_2!B339)</f>
        <v>1.0289999999999999</v>
      </c>
    </row>
    <row r="41" spans="1:5" x14ac:dyDescent="0.35">
      <c r="A41">
        <v>37</v>
      </c>
      <c r="B41">
        <f>VALUE(Raw_Data_2!B39)</f>
        <v>1.391</v>
      </c>
      <c r="C41">
        <f>VALUE(Raw_Data_2!B138)</f>
        <v>1.212</v>
      </c>
      <c r="D41">
        <f>VALUE(Raw_Data_2!B237)</f>
        <v>1.363</v>
      </c>
      <c r="E41">
        <f>VALUE(Raw_Data_2!B340)</f>
        <v>1.048</v>
      </c>
    </row>
    <row r="42" spans="1:5" x14ac:dyDescent="0.35">
      <c r="A42">
        <v>38</v>
      </c>
      <c r="B42">
        <f>VALUE(Raw_Data_2!B40)</f>
        <v>1.405</v>
      </c>
      <c r="C42">
        <f>VALUE(Raw_Data_2!B139)</f>
        <v>1.214</v>
      </c>
      <c r="D42">
        <f>VALUE(Raw_Data_2!B238)</f>
        <v>1.3819999999999999</v>
      </c>
      <c r="E42">
        <f>VALUE(Raw_Data_2!B341)</f>
        <v>1.0649999999999999</v>
      </c>
    </row>
    <row r="43" spans="1:5" x14ac:dyDescent="0.35">
      <c r="A43">
        <v>39</v>
      </c>
      <c r="B43">
        <f>VALUE(Raw_Data_2!B41)</f>
        <v>1.413</v>
      </c>
      <c r="C43">
        <f>AVERAGE(C42,C44)</f>
        <v>1.2175</v>
      </c>
      <c r="D43">
        <f>VALUE(Raw_Data_2!B239)</f>
        <v>1.397</v>
      </c>
      <c r="E43">
        <f>VALUE(Raw_Data_2!B342)</f>
        <v>1.0840000000000001</v>
      </c>
    </row>
    <row r="44" spans="1:5" x14ac:dyDescent="0.35">
      <c r="A44">
        <v>40</v>
      </c>
      <c r="B44">
        <f>VALUE(Raw_Data_2!B42)</f>
        <v>1.431</v>
      </c>
      <c r="C44">
        <f>VALUE(Raw_Data_2!B140)</f>
        <v>1.2210000000000001</v>
      </c>
      <c r="D44">
        <f>VALUE(Raw_Data_2!B240)</f>
        <v>1.417</v>
      </c>
      <c r="E44">
        <f>VALUE(Raw_Data_2!B343)</f>
        <v>1.107</v>
      </c>
    </row>
    <row r="45" spans="1:5" x14ac:dyDescent="0.35">
      <c r="A45">
        <v>41</v>
      </c>
      <c r="B45">
        <f>VALUE(Raw_Data_2!B43)</f>
        <v>1.476</v>
      </c>
      <c r="C45">
        <f>VALUE(Raw_Data_2!B141)</f>
        <v>1.2629999999999999</v>
      </c>
      <c r="D45">
        <f>VALUE(Raw_Data_2!B241)</f>
        <v>1.446</v>
      </c>
      <c r="E45">
        <f>VALUE(Raw_Data_2!B344)</f>
        <v>1.129</v>
      </c>
    </row>
    <row r="46" spans="1:5" x14ac:dyDescent="0.35">
      <c r="A46">
        <v>42</v>
      </c>
      <c r="B46">
        <f>VALUE(Raw_Data_2!B44)</f>
        <v>1.498</v>
      </c>
      <c r="C46">
        <f>VALUE(Raw_Data_2!B142)</f>
        <v>1.2649999999999999</v>
      </c>
      <c r="D46">
        <f>VALUE(Raw_Data_2!B242)</f>
        <v>1.4630000000000001</v>
      </c>
      <c r="E46">
        <f>VALUE(Raw_Data_2!B345)</f>
        <v>1.143</v>
      </c>
    </row>
    <row r="47" spans="1:5" x14ac:dyDescent="0.35">
      <c r="A47">
        <v>43</v>
      </c>
      <c r="B47">
        <f>VALUE(Raw_Data_2!B45)</f>
        <v>1.518</v>
      </c>
      <c r="C47">
        <f>VALUE(Raw_Data_2!B143)</f>
        <v>1.2809999999999999</v>
      </c>
      <c r="D47">
        <f>VALUE(Raw_Data_2!B243)</f>
        <v>1.48</v>
      </c>
      <c r="E47">
        <f>VALUE(Raw_Data_2!B346)</f>
        <v>1.147</v>
      </c>
    </row>
    <row r="48" spans="1:5" x14ac:dyDescent="0.35">
      <c r="A48">
        <v>44</v>
      </c>
      <c r="B48">
        <f>VALUE(Raw_Data_2!B46)</f>
        <v>1.55</v>
      </c>
      <c r="C48">
        <f>VALUE(Raw_Data_2!B144)</f>
        <v>1.2929999999999999</v>
      </c>
      <c r="D48">
        <f>VALUE(Raw_Data_2!B244)</f>
        <v>1.5009999999999999</v>
      </c>
      <c r="E48">
        <f>VALUE(Raw_Data_2!B347)</f>
        <v>1.1559999999999999</v>
      </c>
    </row>
    <row r="49" spans="1:8" x14ac:dyDescent="0.35">
      <c r="A49">
        <v>45</v>
      </c>
      <c r="B49">
        <f>VALUE(Raw_Data_2!B47)</f>
        <v>1.569</v>
      </c>
      <c r="C49">
        <f>VALUE(Raw_Data_2!B145)</f>
        <v>1.3</v>
      </c>
      <c r="D49">
        <f>VALUE(Raw_Data_2!B245)</f>
        <v>1.524</v>
      </c>
      <c r="E49">
        <f>VALUE(Raw_Data_2!B348)</f>
        <v>1.1839999999999999</v>
      </c>
      <c r="H49" s="3"/>
    </row>
    <row r="50" spans="1:8" x14ac:dyDescent="0.35">
      <c r="A50">
        <v>46</v>
      </c>
      <c r="B50">
        <f>VALUE(Raw_Data_2!B48)</f>
        <v>1.605</v>
      </c>
      <c r="C50">
        <f>AVERAGE(C49,C51)</f>
        <v>1.3025</v>
      </c>
      <c r="D50">
        <f>VALUE(Raw_Data_2!B246)</f>
        <v>1.5469999999999999</v>
      </c>
      <c r="E50">
        <f>VALUE(Raw_Data_2!B349)</f>
        <v>1.212</v>
      </c>
    </row>
    <row r="51" spans="1:8" x14ac:dyDescent="0.35">
      <c r="A51">
        <v>47</v>
      </c>
      <c r="B51">
        <f>VALUE(Raw_Data_2!B49)</f>
        <v>1.6240000000000001</v>
      </c>
      <c r="C51">
        <f>VALUE(Raw_Data_2!B146)</f>
        <v>1.3049999999999999</v>
      </c>
      <c r="D51">
        <f>VALUE(Raw_Data_2!B247)</f>
        <v>1.5669999999999999</v>
      </c>
      <c r="E51">
        <f>VALUE(Raw_Data_2!B350)</f>
        <v>1.238</v>
      </c>
    </row>
    <row r="52" spans="1:8" x14ac:dyDescent="0.35">
      <c r="A52">
        <v>48</v>
      </c>
      <c r="B52">
        <f>VALUE(Raw_Data_2!B50)</f>
        <v>1.637</v>
      </c>
      <c r="C52">
        <f>VALUE(Raw_Data_2!B147)</f>
        <v>1.333</v>
      </c>
      <c r="D52">
        <f>VALUE(Raw_Data_2!B248)</f>
        <v>1.585</v>
      </c>
      <c r="E52">
        <f>VALUE(Raw_Data_2!B351)</f>
        <v>1.266</v>
      </c>
    </row>
    <row r="53" spans="1:8" x14ac:dyDescent="0.35">
      <c r="A53">
        <v>49</v>
      </c>
      <c r="B53">
        <f>VALUE(Raw_Data_2!B51)</f>
        <v>1.659</v>
      </c>
      <c r="C53">
        <f>VALUE(Raw_Data_2!B148)</f>
        <v>1.351</v>
      </c>
      <c r="D53">
        <f>VALUE(Raw_Data_2!B249)</f>
        <v>1.601</v>
      </c>
      <c r="E53">
        <f>VALUE(Raw_Data_2!B352)</f>
        <v>1.3009999999999999</v>
      </c>
    </row>
    <row r="54" spans="1:8" x14ac:dyDescent="0.35">
      <c r="A54">
        <v>50</v>
      </c>
      <c r="B54">
        <f>VALUE(Raw_Data_2!B52)</f>
        <v>1.6890000000000001</v>
      </c>
      <c r="C54">
        <f>VALUE(Raw_Data_2!B149)</f>
        <v>1.3520000000000001</v>
      </c>
      <c r="D54">
        <f>VALUE(Raw_Data_2!B250)</f>
        <v>1.6140000000000001</v>
      </c>
      <c r="E54">
        <f>VALUE(Raw_Data_2!B353)</f>
        <v>1.3120000000000001</v>
      </c>
    </row>
    <row r="55" spans="1:8" x14ac:dyDescent="0.35">
      <c r="A55">
        <v>51</v>
      </c>
      <c r="B55">
        <f>VALUE(Raw_Data_2!B53)</f>
        <v>1.708</v>
      </c>
      <c r="C55">
        <f>AVERAGE(C54,C56)</f>
        <v>1.3580000000000001</v>
      </c>
      <c r="D55">
        <f>VALUE(Raw_Data_2!B251)</f>
        <v>1.63</v>
      </c>
      <c r="E55">
        <f>VALUE(Raw_Data_2!B354)</f>
        <v>1.3180000000000001</v>
      </c>
    </row>
    <row r="56" spans="1:8" x14ac:dyDescent="0.35">
      <c r="A56">
        <v>52</v>
      </c>
      <c r="B56">
        <f>VALUE(Raw_Data_2!B54)</f>
        <v>1.734</v>
      </c>
      <c r="C56">
        <f>VALUE(Raw_Data_2!B150)</f>
        <v>1.3640000000000001</v>
      </c>
      <c r="D56">
        <f>VALUE(Raw_Data_2!B252)</f>
        <v>1.6539999999999999</v>
      </c>
      <c r="E56">
        <f>VALUE(Raw_Data_2!B355)</f>
        <v>1.3280000000000001</v>
      </c>
    </row>
    <row r="57" spans="1:8" x14ac:dyDescent="0.35">
      <c r="A57">
        <v>53</v>
      </c>
      <c r="B57">
        <f>VALUE(Raw_Data_2!B55)</f>
        <v>1.76</v>
      </c>
      <c r="C57">
        <f>VALUE(Raw_Data_2!B151)</f>
        <v>1.387</v>
      </c>
      <c r="D57">
        <f>VALUE(Raw_Data_2!B253)</f>
        <v>1.677</v>
      </c>
      <c r="E57">
        <f>VALUE(Raw_Data_2!B356)</f>
        <v>1.335</v>
      </c>
    </row>
    <row r="58" spans="1:8" x14ac:dyDescent="0.35">
      <c r="A58">
        <v>54</v>
      </c>
      <c r="B58">
        <f>VALUE(Raw_Data_2!B56)</f>
        <v>1.796</v>
      </c>
      <c r="C58">
        <f>VALUE(Raw_Data_2!B152)</f>
        <v>1.395</v>
      </c>
      <c r="D58">
        <f>VALUE(Raw_Data_2!B254)</f>
        <v>1.6910000000000001</v>
      </c>
      <c r="E58">
        <f>VALUE(Raw_Data_2!B357)</f>
        <v>1.347</v>
      </c>
    </row>
    <row r="59" spans="1:8" x14ac:dyDescent="0.35">
      <c r="A59">
        <v>55</v>
      </c>
      <c r="B59">
        <f>VALUE(Raw_Data_2!B57)</f>
        <v>1.8260000000000001</v>
      </c>
      <c r="C59">
        <f>VALUE(Raw_Data_2!B153)</f>
        <v>1.419</v>
      </c>
      <c r="D59">
        <f>VALUE(Raw_Data_2!B255)</f>
        <v>1.7110000000000001</v>
      </c>
      <c r="E59">
        <f>VALUE(Raw_Data_2!B358)</f>
        <v>1.379</v>
      </c>
    </row>
    <row r="60" spans="1:8" x14ac:dyDescent="0.35">
      <c r="A60">
        <v>56</v>
      </c>
      <c r="B60">
        <f>VALUE(Raw_Data_2!B58)</f>
        <v>1.8520000000000001</v>
      </c>
      <c r="C60">
        <f>AVERAGE(C59,C61)</f>
        <v>1.4415</v>
      </c>
      <c r="D60">
        <f>VALUE(Raw_Data_2!B256)</f>
        <v>1.74</v>
      </c>
      <c r="E60">
        <f>VALUE(Raw_Data_2!B359)</f>
        <v>1.399</v>
      </c>
    </row>
    <row r="61" spans="1:8" x14ac:dyDescent="0.35">
      <c r="A61">
        <v>57</v>
      </c>
      <c r="B61">
        <f>VALUE(Raw_Data_2!B59)</f>
        <v>1.8759999999999999</v>
      </c>
      <c r="C61">
        <f>VALUE(Raw_Data_2!B154)</f>
        <v>1.464</v>
      </c>
      <c r="D61">
        <f>VALUE(Raw_Data_2!B257)</f>
        <v>1.764</v>
      </c>
      <c r="E61">
        <f>VALUE(Raw_Data_2!B360)</f>
        <v>1.4119999999999999</v>
      </c>
    </row>
    <row r="62" spans="1:8" x14ac:dyDescent="0.35">
      <c r="A62">
        <v>58</v>
      </c>
      <c r="B62">
        <f>VALUE(Raw_Data_2!B60)</f>
        <v>1.919</v>
      </c>
      <c r="C62">
        <f>VALUE(Raw_Data_2!B155)</f>
        <v>1.51</v>
      </c>
      <c r="D62">
        <f>VALUE(Raw_Data_2!B258)</f>
        <v>1.796</v>
      </c>
      <c r="E62">
        <f>VALUE(Raw_Data_2!B361)</f>
        <v>1.4370000000000001</v>
      </c>
    </row>
    <row r="63" spans="1:8" x14ac:dyDescent="0.35">
      <c r="A63">
        <v>59</v>
      </c>
      <c r="B63">
        <f>VALUE(Raw_Data_2!B61)</f>
        <v>1.9610000000000001</v>
      </c>
      <c r="C63">
        <f>VALUE(Raw_Data_2!B156)</f>
        <v>1.5469999999999999</v>
      </c>
      <c r="D63">
        <f>VALUE(Raw_Data_2!B259)</f>
        <v>1.819</v>
      </c>
      <c r="E63">
        <f>VALUE(Raw_Data_2!B362)</f>
        <v>1.486</v>
      </c>
    </row>
    <row r="64" spans="1:8" x14ac:dyDescent="0.35">
      <c r="A64">
        <v>60</v>
      </c>
      <c r="B64">
        <f>VALUE(Raw_Data_2!B62)</f>
        <v>2</v>
      </c>
      <c r="C64">
        <f>VALUE(Raw_Data_2!B157)</f>
        <v>1.6120000000000001</v>
      </c>
      <c r="D64">
        <f>VALUE(Raw_Data_2!B260)</f>
        <v>1.8540000000000001</v>
      </c>
      <c r="E64">
        <f>VALUE(Raw_Data_2!B363)</f>
        <v>1.5209999999999999</v>
      </c>
    </row>
    <row r="65" spans="1:8" x14ac:dyDescent="0.35">
      <c r="A65">
        <v>61</v>
      </c>
      <c r="B65">
        <f>VALUE(Raw_Data_2!B63)</f>
        <v>2.0179999999999998</v>
      </c>
      <c r="C65">
        <f>VALUE(Raw_Data_2!B158)</f>
        <v>1.6319999999999999</v>
      </c>
      <c r="D65">
        <f>VALUE(Raw_Data_2!B261)</f>
        <v>1.879</v>
      </c>
      <c r="E65">
        <f>VALUE(Raw_Data_2!B364)</f>
        <v>1.546</v>
      </c>
    </row>
    <row r="66" spans="1:8" x14ac:dyDescent="0.35">
      <c r="A66">
        <v>62</v>
      </c>
      <c r="B66">
        <f>VALUE(Raw_Data_2!B64)</f>
        <v>2.0419999999999998</v>
      </c>
      <c r="C66">
        <f>VALUE(Raw_Data_2!B159)</f>
        <v>1.6479999999999999</v>
      </c>
      <c r="D66">
        <f>VALUE(Raw_Data_2!B262)</f>
        <v>1.917</v>
      </c>
      <c r="E66">
        <f>VALUE(Raw_Data_2!B365)</f>
        <v>1.5940000000000001</v>
      </c>
    </row>
    <row r="67" spans="1:8" x14ac:dyDescent="0.35">
      <c r="A67">
        <v>63</v>
      </c>
      <c r="B67">
        <f>VALUE(Raw_Data_2!B65)</f>
        <v>2.0790000000000002</v>
      </c>
      <c r="C67">
        <f>VALUE(Raw_Data_2!B160)</f>
        <v>1.6739999999999999</v>
      </c>
      <c r="D67">
        <f>VALUE(Raw_Data_2!B263)</f>
        <v>1.9470000000000001</v>
      </c>
      <c r="E67">
        <f>VALUE(Raw_Data_2!B366)</f>
        <v>1.629</v>
      </c>
    </row>
    <row r="68" spans="1:8" x14ac:dyDescent="0.35">
      <c r="A68">
        <v>64</v>
      </c>
      <c r="B68">
        <f>VALUE(Raw_Data_2!B66)</f>
        <v>2.109</v>
      </c>
      <c r="C68">
        <f>VALUE(Raw_Data_2!B161)</f>
        <v>1.724</v>
      </c>
      <c r="D68">
        <f>VALUE(Raw_Data_2!B264)</f>
        <v>1.9750000000000001</v>
      </c>
      <c r="E68">
        <f>VALUE(Raw_Data_2!B367)</f>
        <v>1.6579999999999999</v>
      </c>
    </row>
    <row r="69" spans="1:8" x14ac:dyDescent="0.35">
      <c r="A69">
        <v>65</v>
      </c>
      <c r="B69">
        <f>VALUE(Raw_Data_2!B67)</f>
        <v>2.1480000000000001</v>
      </c>
      <c r="C69">
        <f>VALUE(Raw_Data_2!B162)</f>
        <v>1.768</v>
      </c>
      <c r="D69">
        <f>VALUE(Raw_Data_2!B265)</f>
        <v>2.0030000000000001</v>
      </c>
      <c r="E69">
        <f>VALUE(Raw_Data_2!B368)</f>
        <v>1.6779999999999999</v>
      </c>
    </row>
    <row r="70" spans="1:8" x14ac:dyDescent="0.35">
      <c r="A70">
        <v>66</v>
      </c>
      <c r="B70">
        <f>VALUE(Raw_Data_2!B68)</f>
        <v>2.19</v>
      </c>
      <c r="C70">
        <f>VALUE(Raw_Data_2!B163)</f>
        <v>1.782</v>
      </c>
      <c r="D70">
        <f>VALUE(Raw_Data_2!B266)</f>
        <v>2.0339999999999998</v>
      </c>
      <c r="E70">
        <f>VALUE(Raw_Data_2!B369)</f>
        <v>1.7110000000000001</v>
      </c>
    </row>
    <row r="71" spans="1:8" x14ac:dyDescent="0.35">
      <c r="A71">
        <v>67</v>
      </c>
      <c r="B71">
        <f>VALUE(Raw_Data_2!B69)</f>
        <v>2.2290000000000001</v>
      </c>
      <c r="C71">
        <f>VALUE(Raw_Data_2!B164)</f>
        <v>1.8240000000000001</v>
      </c>
      <c r="D71">
        <f>VALUE(Raw_Data_2!B267)</f>
        <v>2.073</v>
      </c>
      <c r="E71">
        <f>VALUE(Raw_Data_2!B370)</f>
        <v>1.72</v>
      </c>
    </row>
    <row r="72" spans="1:8" x14ac:dyDescent="0.35">
      <c r="A72">
        <v>68</v>
      </c>
      <c r="B72">
        <f>VALUE(Raw_Data_2!B70)</f>
        <v>2.2810000000000001</v>
      </c>
      <c r="C72">
        <f>VALUE(Raw_Data_2!B165)</f>
        <v>1.8879999999999999</v>
      </c>
      <c r="D72">
        <f>VALUE(Raw_Data_2!B268)</f>
        <v>2.0880000000000001</v>
      </c>
      <c r="E72">
        <f>VALUE(Raw_Data_2!B371)</f>
        <v>1.726</v>
      </c>
      <c r="H72" s="3"/>
    </row>
    <row r="73" spans="1:8" x14ac:dyDescent="0.35">
      <c r="A73">
        <v>69</v>
      </c>
      <c r="B73">
        <f>VALUE(Raw_Data_2!B71)</f>
        <v>2.3279999999999998</v>
      </c>
      <c r="C73">
        <f>VALUE(Raw_Data_2!B166)</f>
        <v>1.9</v>
      </c>
      <c r="D73">
        <f>VALUE(Raw_Data_2!B269)</f>
        <v>2.1139999999999999</v>
      </c>
      <c r="E73">
        <f>VALUE(Raw_Data_2!B372)</f>
        <v>1.754</v>
      </c>
    </row>
    <row r="74" spans="1:8" x14ac:dyDescent="0.35">
      <c r="A74">
        <v>70</v>
      </c>
      <c r="B74">
        <f>VALUE(Raw_Data_2!B72)</f>
        <v>2.37</v>
      </c>
      <c r="C74">
        <f>VALUE(Raw_Data_2!B167)</f>
        <v>1.925</v>
      </c>
      <c r="D74">
        <f>VALUE(Raw_Data_2!B270)</f>
        <v>2.1549999999999998</v>
      </c>
      <c r="E74">
        <f>VALUE(Raw_Data_2!B373)</f>
        <v>1.8</v>
      </c>
    </row>
    <row r="75" spans="1:8" x14ac:dyDescent="0.35">
      <c r="A75">
        <v>71</v>
      </c>
      <c r="B75">
        <f>VALUE(Raw_Data_2!B73)</f>
        <v>2.411</v>
      </c>
      <c r="C75">
        <f>AVERAGE(C74,C76)</f>
        <v>1.9470000000000001</v>
      </c>
      <c r="D75">
        <f>VALUE(Raw_Data_2!B271)</f>
        <v>2.1789999999999998</v>
      </c>
      <c r="E75">
        <f>VALUE(Raw_Data_2!B374)</f>
        <v>1.8240000000000001</v>
      </c>
    </row>
    <row r="76" spans="1:8" x14ac:dyDescent="0.35">
      <c r="A76">
        <v>72</v>
      </c>
      <c r="B76">
        <f>VALUE(Raw_Data_2!B74)</f>
        <v>2.456</v>
      </c>
      <c r="C76">
        <f>VALUE(Raw_Data_2!B168)</f>
        <v>1.9690000000000001</v>
      </c>
      <c r="D76">
        <f>VALUE(Raw_Data_2!B272)</f>
        <v>2.218</v>
      </c>
      <c r="E76">
        <f>VALUE(Raw_Data_2!B375)</f>
        <v>1.835</v>
      </c>
    </row>
    <row r="77" spans="1:8" x14ac:dyDescent="0.35">
      <c r="A77">
        <v>73</v>
      </c>
      <c r="B77">
        <f>VALUE(Raw_Data_2!B75)</f>
        <v>2.4940000000000002</v>
      </c>
      <c r="C77">
        <f>VALUE(Raw_Data_2!B169)</f>
        <v>2.008</v>
      </c>
      <c r="D77">
        <f>VALUE(Raw_Data_2!B273)</f>
        <v>2.2530000000000001</v>
      </c>
      <c r="E77">
        <f>VALUE(Raw_Data_2!B376)</f>
        <v>1.871</v>
      </c>
    </row>
    <row r="78" spans="1:8" x14ac:dyDescent="0.35">
      <c r="A78">
        <v>74</v>
      </c>
      <c r="B78">
        <f>VALUE(Raw_Data_2!B76)</f>
        <v>2.5590000000000002</v>
      </c>
      <c r="C78">
        <f>VALUE(Raw_Data_2!B170)</f>
        <v>2.028</v>
      </c>
      <c r="D78">
        <f>VALUE(Raw_Data_2!B274)</f>
        <v>2.2829999999999999</v>
      </c>
      <c r="E78">
        <f>VALUE(Raw_Data_2!B377)</f>
        <v>1.925</v>
      </c>
    </row>
    <row r="79" spans="1:8" x14ac:dyDescent="0.35">
      <c r="A79">
        <v>75</v>
      </c>
      <c r="B79">
        <f>VALUE(Raw_Data_2!B77)</f>
        <v>2.6059999999999999</v>
      </c>
      <c r="C79">
        <f>VALUE(Raw_Data_2!B171)</f>
        <v>2.0910000000000002</v>
      </c>
      <c r="D79">
        <f>VALUE(Raw_Data_2!B275)</f>
        <v>2.3410000000000002</v>
      </c>
      <c r="E79">
        <f>VALUE(Raw_Data_2!B378)</f>
        <v>1.9770000000000001</v>
      </c>
    </row>
    <row r="80" spans="1:8" x14ac:dyDescent="0.35">
      <c r="A80">
        <v>76</v>
      </c>
      <c r="B80">
        <f>VALUE(Raw_Data_2!B78)</f>
        <v>2.6930000000000001</v>
      </c>
      <c r="C80">
        <f>VALUE(Raw_Data_2!B172)</f>
        <v>2.1819999999999999</v>
      </c>
      <c r="D80">
        <f>VALUE(Raw_Data_2!B276)</f>
        <v>2.395</v>
      </c>
      <c r="E80">
        <f>(E81+E79)/2</f>
        <v>1.9980000000000002</v>
      </c>
    </row>
    <row r="81" spans="1:5" x14ac:dyDescent="0.35">
      <c r="A81">
        <v>77</v>
      </c>
      <c r="B81">
        <f>VALUE(Raw_Data_2!B79)</f>
        <v>2.7709999999999999</v>
      </c>
      <c r="C81">
        <f>VALUE(Raw_Data_2!B173)</f>
        <v>2.2240000000000002</v>
      </c>
      <c r="D81">
        <f>VALUE(Raw_Data_2!B277)</f>
        <v>2.4590000000000001</v>
      </c>
      <c r="E81">
        <f>VALUE(Raw_Data_2!B379)</f>
        <v>2.0190000000000001</v>
      </c>
    </row>
    <row r="82" spans="1:5" x14ac:dyDescent="0.35">
      <c r="A82">
        <v>78</v>
      </c>
      <c r="B82">
        <f>VALUE(Raw_Data_2!B80)</f>
        <v>2.8380000000000001</v>
      </c>
      <c r="C82">
        <f>VALUE(Raw_Data_2!B174)</f>
        <v>2.282</v>
      </c>
      <c r="D82">
        <f>VALUE(Raw_Data_2!B278)</f>
        <v>2.52</v>
      </c>
      <c r="E82">
        <f>VALUE(Raw_Data_2!B380)</f>
        <v>2.0590000000000002</v>
      </c>
    </row>
    <row r="83" spans="1:5" x14ac:dyDescent="0.35">
      <c r="A83">
        <v>79</v>
      </c>
      <c r="B83">
        <f>VALUE(Raw_Data_2!B81)</f>
        <v>2.8839999999999999</v>
      </c>
      <c r="C83">
        <f>VALUE(Raw_Data_2!B175)</f>
        <v>2.319</v>
      </c>
      <c r="D83">
        <f>VALUE(Raw_Data_2!B279)</f>
        <v>2.556</v>
      </c>
      <c r="E83">
        <f>VALUE(Raw_Data_2!B381)</f>
        <v>2.101</v>
      </c>
    </row>
    <row r="84" spans="1:5" x14ac:dyDescent="0.35">
      <c r="A84">
        <v>80</v>
      </c>
      <c r="B84">
        <f>VALUE(Raw_Data_2!B82)</f>
        <v>2.931</v>
      </c>
      <c r="C84">
        <f>VALUE(Raw_Data_2!B176)</f>
        <v>2.3559999999999999</v>
      </c>
      <c r="D84">
        <f>VALUE(Raw_Data_2!B280)</f>
        <v>2.5680000000000001</v>
      </c>
      <c r="E84">
        <f>VALUE(Raw_Data_2!B382)</f>
        <v>2.1669999999999998</v>
      </c>
    </row>
    <row r="85" spans="1:5" x14ac:dyDescent="0.35">
      <c r="A85">
        <v>81</v>
      </c>
      <c r="B85">
        <f>VALUE(Raw_Data_2!B83)</f>
        <v>2.9750000000000001</v>
      </c>
      <c r="C85">
        <f>VALUE(Raw_Data_2!B177)</f>
        <v>2.42</v>
      </c>
      <c r="D85">
        <f>VALUE(Raw_Data_2!B281)</f>
        <v>2.609</v>
      </c>
      <c r="E85">
        <f>VALUE(Raw_Data_2!B383)</f>
        <v>2.2090000000000001</v>
      </c>
    </row>
    <row r="86" spans="1:5" x14ac:dyDescent="0.35">
      <c r="A86">
        <v>82</v>
      </c>
      <c r="B86">
        <f>VALUE(Raw_Data_2!B84)</f>
        <v>3.089</v>
      </c>
      <c r="C86">
        <f>VALUE(Raw_Data_2!B178)</f>
        <v>2.4409999999999998</v>
      </c>
      <c r="D86">
        <f>VALUE(Raw_Data_2!B282)</f>
        <v>2.6779999999999999</v>
      </c>
      <c r="E86">
        <f>VALUE(Raw_Data_2!B384)</f>
        <v>2.2469999999999999</v>
      </c>
    </row>
    <row r="87" spans="1:5" x14ac:dyDescent="0.35">
      <c r="A87">
        <v>83</v>
      </c>
      <c r="B87">
        <f>VALUE(Raw_Data_2!B85)</f>
        <v>3.2010000000000001</v>
      </c>
      <c r="C87">
        <f>VALUE(Raw_Data_2!B179)</f>
        <v>2.4489999999999998</v>
      </c>
      <c r="D87">
        <f>VALUE(Raw_Data_2!B283)</f>
        <v>2.8180000000000001</v>
      </c>
      <c r="E87">
        <f>VALUE(Raw_Data_2!B385)</f>
        <v>2.3149999999999999</v>
      </c>
    </row>
    <row r="88" spans="1:5" x14ac:dyDescent="0.35">
      <c r="A88">
        <v>84</v>
      </c>
      <c r="B88">
        <f>VALUE(Raw_Data_2!B86)</f>
        <v>3.2959999999999998</v>
      </c>
      <c r="C88">
        <f>AVERAGE(C87,C89)</f>
        <v>2.4624999999999999</v>
      </c>
      <c r="D88">
        <f>VALUE(Raw_Data_2!B284)</f>
        <v>2.9380000000000002</v>
      </c>
      <c r="E88">
        <f>VALUE(Raw_Data_2!B386)</f>
        <v>2.4369999999999998</v>
      </c>
    </row>
    <row r="89" spans="1:5" x14ac:dyDescent="0.35">
      <c r="A89">
        <v>85</v>
      </c>
      <c r="B89">
        <f>VALUE(Raw_Data_2!B87)</f>
        <v>3.3849999999999998</v>
      </c>
      <c r="C89">
        <f>VALUE(Raw_Data_2!B180)</f>
        <v>2.476</v>
      </c>
      <c r="D89">
        <f>VALUE(Raw_Data_2!B285)</f>
        <v>3.0070000000000001</v>
      </c>
      <c r="E89">
        <f>VALUE(Raw_Data_2!B387)</f>
        <v>2.5190000000000001</v>
      </c>
    </row>
    <row r="90" spans="1:5" x14ac:dyDescent="0.35">
      <c r="A90">
        <v>86</v>
      </c>
      <c r="B90">
        <f>VALUE(Raw_Data_2!B88)</f>
        <v>3.452</v>
      </c>
      <c r="C90">
        <f>VALUE(Raw_Data_2!B181)</f>
        <v>2.5680000000000001</v>
      </c>
      <c r="D90">
        <f>VALUE(Raw_Data_2!B286)</f>
        <v>3.081</v>
      </c>
      <c r="E90">
        <f>VALUE(Raw_Data_2!B388)</f>
        <v>2.6349999999999998</v>
      </c>
    </row>
    <row r="91" spans="1:5" x14ac:dyDescent="0.35">
      <c r="A91">
        <v>87</v>
      </c>
      <c r="B91">
        <f>VALUE(Raw_Data_2!B89)</f>
        <v>3.5379999999999998</v>
      </c>
      <c r="C91">
        <f>VALUE(Raw_Data_2!B182)</f>
        <v>2.6240000000000001</v>
      </c>
      <c r="D91">
        <f>VALUE(Raw_Data_2!B287)</f>
        <v>3.1779999999999999</v>
      </c>
      <c r="E91">
        <f>VALUE(Raw_Data_2!B389)</f>
        <v>2.7109999999999999</v>
      </c>
    </row>
    <row r="92" spans="1:5" x14ac:dyDescent="0.35">
      <c r="A92">
        <v>88</v>
      </c>
      <c r="B92">
        <f>VALUE(Raw_Data_2!B90)</f>
        <v>3.63</v>
      </c>
      <c r="C92">
        <f>VALUE(Raw_Data_2!B183)</f>
        <v>2.778</v>
      </c>
      <c r="D92">
        <f>VALUE(Raw_Data_2!B288)</f>
        <v>3.3119999999999998</v>
      </c>
      <c r="E92">
        <f>VALUE(Raw_Data_2!B390)</f>
        <v>2.85</v>
      </c>
    </row>
    <row r="93" spans="1:5" x14ac:dyDescent="0.35">
      <c r="A93">
        <v>89</v>
      </c>
      <c r="B93">
        <f>VALUE(Raw_Data_2!B91)</f>
        <v>3.7210000000000001</v>
      </c>
      <c r="C93">
        <f>VALUE(Raw_Data_2!B184)</f>
        <v>2.85</v>
      </c>
      <c r="D93">
        <f>VALUE(Raw_Data_2!B289)</f>
        <v>3.5289999999999999</v>
      </c>
      <c r="E93">
        <f>VALUE(Raw_Data_2!B391)</f>
        <v>3.1269999999999998</v>
      </c>
    </row>
    <row r="94" spans="1:5" x14ac:dyDescent="0.35">
      <c r="A94">
        <v>90</v>
      </c>
      <c r="B94">
        <f>VALUE(Raw_Data_2!B92)</f>
        <v>3.8250000000000002</v>
      </c>
      <c r="C94">
        <f>VALUE(Raw_Data_2!B185)</f>
        <v>2.87</v>
      </c>
      <c r="D94">
        <f>VALUE(Raw_Data_2!B290)</f>
        <v>3.7480000000000002</v>
      </c>
      <c r="E94">
        <f>VALUE(Raw_Data_2!B392)</f>
        <v>3.3820000000000001</v>
      </c>
    </row>
    <row r="95" spans="1:5" x14ac:dyDescent="0.35">
      <c r="A95">
        <v>91</v>
      </c>
      <c r="B95">
        <f>VALUE(Raw_Data_2!B93)</f>
        <v>4.0190000000000001</v>
      </c>
      <c r="C95">
        <f>VALUE(Raw_Data_2!B186)</f>
        <v>2.9540000000000002</v>
      </c>
      <c r="D95">
        <f>VALUE(Raw_Data_2!B291)</f>
        <v>4.0609999999999999</v>
      </c>
      <c r="E95">
        <f>VALUE(Raw_Data_2!B393)</f>
        <v>3.6349999999999998</v>
      </c>
    </row>
    <row r="96" spans="1:5" x14ac:dyDescent="0.35">
      <c r="A96">
        <v>92</v>
      </c>
      <c r="B96">
        <f>VALUE(Raw_Data_2!B94)</f>
        <v>4.2240000000000002</v>
      </c>
      <c r="C96">
        <f>VALUE(Raw_Data_2!B187)</f>
        <v>3.0510000000000002</v>
      </c>
      <c r="D96">
        <f>VALUE(Raw_Data_2!B292)</f>
        <v>4.1559999999999997</v>
      </c>
      <c r="E96">
        <f>VALUE(Raw_Data_2!B394)</f>
        <v>3.887</v>
      </c>
    </row>
    <row r="97" spans="1:6" x14ac:dyDescent="0.35">
      <c r="A97">
        <v>93</v>
      </c>
      <c r="B97">
        <f>VALUE(Raw_Data_2!B95)</f>
        <v>4.4669999999999996</v>
      </c>
      <c r="C97">
        <f>VALUE(Raw_Data_2!B188)</f>
        <v>3.22</v>
      </c>
      <c r="D97">
        <f>VALUE(Raw_Data_2!B293)</f>
        <v>4.3529999999999998</v>
      </c>
      <c r="E97">
        <f>VALUE(Raw_Data_2!B395)</f>
        <v>4.3380000000000001</v>
      </c>
      <c r="F97" s="2"/>
    </row>
    <row r="98" spans="1:6" x14ac:dyDescent="0.35">
      <c r="A98" s="2">
        <v>94</v>
      </c>
      <c r="B98">
        <f>VALUE(Raw_Data_2!B96)</f>
        <v>4.673</v>
      </c>
      <c r="C98">
        <f>VALUE(Raw_Data_2!B189)</f>
        <v>3.343</v>
      </c>
      <c r="D98">
        <f>VALUE(Raw_Data_2!B294)</f>
        <v>4.6159999999999997</v>
      </c>
      <c r="E98">
        <f>VALUE(Raw_Data_2!B396)</f>
        <v>5.0620000000000003</v>
      </c>
      <c r="F98" s="2"/>
    </row>
    <row r="99" spans="1:6" x14ac:dyDescent="0.35">
      <c r="A99" s="2">
        <v>95</v>
      </c>
      <c r="B99">
        <f>VALUE(Raw_Data_2!B97)</f>
        <v>4.8559999999999999</v>
      </c>
      <c r="C99">
        <f>VALUE(Raw_Data_2!B190)</f>
        <v>3.4830000000000001</v>
      </c>
      <c r="D99">
        <f>VALUE(Raw_Data_2!B295)</f>
        <v>5.1150000000000002</v>
      </c>
      <c r="E99">
        <f>VALUE(Raw_Data_2!B397)</f>
        <v>5.9370000000000003</v>
      </c>
      <c r="F99" s="2"/>
    </row>
    <row r="100" spans="1:6" x14ac:dyDescent="0.35">
      <c r="A100" s="2">
        <v>96</v>
      </c>
      <c r="B100">
        <f>VALUE(Raw_Data_2!B98)</f>
        <v>5.0599999999999996</v>
      </c>
      <c r="C100">
        <f>VALUE(Raw_Data_2!B191)</f>
        <v>3.6749999999999998</v>
      </c>
      <c r="D100">
        <f>VALUE(Raw_Data_2!B296)</f>
        <v>6.008</v>
      </c>
      <c r="E100">
        <f>VALUE(Raw_Data_2!B398)</f>
        <v>6.601</v>
      </c>
      <c r="F100" s="2"/>
    </row>
    <row r="101" spans="1:6" x14ac:dyDescent="0.35">
      <c r="A101" s="2">
        <v>97</v>
      </c>
      <c r="B101">
        <f>VALUE(Raw_Data_2!B99)</f>
        <v>5.3129999999999997</v>
      </c>
      <c r="C101">
        <f>VALUE(Raw_Data_2!B192)</f>
        <v>3.968</v>
      </c>
      <c r="D101">
        <f>VALUE(Raw_Data_2!B297)</f>
        <v>6.649</v>
      </c>
      <c r="E101">
        <f>VALUE(Raw_Data_2!B399)</f>
        <v>8.3930000000000007</v>
      </c>
      <c r="F101" s="2"/>
    </row>
    <row r="102" spans="1:6" x14ac:dyDescent="0.35">
      <c r="A102" s="2">
        <v>98</v>
      </c>
      <c r="B102">
        <f>VALUE(Raw_Data_2!B100)</f>
        <v>5.6059999999999999</v>
      </c>
      <c r="C102">
        <f>VALUE(Raw_Data_2!B193)</f>
        <v>4.4320000000000004</v>
      </c>
      <c r="D102">
        <f>VALUE(Raw_Data_2!B298)</f>
        <v>7.3849999999999998</v>
      </c>
      <c r="E102">
        <f>(E101+E103)/2</f>
        <v>9.1960000000000015</v>
      </c>
      <c r="F102" s="2"/>
    </row>
    <row r="103" spans="1:6" x14ac:dyDescent="0.35">
      <c r="A103" s="2">
        <v>99</v>
      </c>
      <c r="B103">
        <f>VALUE(Raw_Data_2!B101)</f>
        <v>6.0919999999999996</v>
      </c>
      <c r="C103">
        <f>VALUE(Raw_Data_2!B194)</f>
        <v>4.7699999999999996</v>
      </c>
      <c r="D103">
        <f>VALUE(Raw_Data_2!B299)</f>
        <v>8.8770000000000007</v>
      </c>
      <c r="E103">
        <f>VALUE(Raw_Data_2!B400)</f>
        <v>9.9990000000000006</v>
      </c>
      <c r="F103" s="2"/>
    </row>
    <row r="104" spans="1:6" x14ac:dyDescent="0.35">
      <c r="A104" s="2">
        <v>99.9</v>
      </c>
      <c r="B104">
        <f>VALUE(Raw_Data_2!B102)</f>
        <v>8.3420000000000005</v>
      </c>
      <c r="C104">
        <f>VALUE(Raw_Data_2!B195)</f>
        <v>4.976</v>
      </c>
      <c r="D104">
        <f>VALUE(Raw_Data_2!B300)</f>
        <v>37.317999999999998</v>
      </c>
      <c r="E104">
        <f>VALUE(Raw_Data_2!B401)</f>
        <v>25.459</v>
      </c>
      <c r="F104" s="2"/>
    </row>
    <row r="105" spans="1:6" x14ac:dyDescent="0.35">
      <c r="A105" s="2"/>
      <c r="B105" s="2"/>
      <c r="D105" s="2"/>
      <c r="F105" s="2"/>
    </row>
    <row r="106" spans="1:6" x14ac:dyDescent="0.35">
      <c r="A106" s="2"/>
      <c r="B106" s="2"/>
      <c r="D106" s="2"/>
      <c r="F106" s="2"/>
    </row>
    <row r="107" spans="1:6" x14ac:dyDescent="0.35">
      <c r="A107" s="2"/>
      <c r="B107" s="2"/>
      <c r="D107" s="2"/>
      <c r="F107" s="2"/>
    </row>
    <row r="108" spans="1:6" x14ac:dyDescent="0.35">
      <c r="A108" s="2"/>
      <c r="B108" s="2"/>
      <c r="D108" s="2"/>
      <c r="E108" s="2"/>
      <c r="F108" s="2"/>
    </row>
    <row r="109" spans="1:6" x14ac:dyDescent="0.35">
      <c r="A109" s="2"/>
      <c r="B109" s="2"/>
      <c r="D109" s="2"/>
      <c r="E109" s="2"/>
      <c r="F109" s="2"/>
    </row>
    <row r="110" spans="1:6" x14ac:dyDescent="0.35">
      <c r="A110" s="2"/>
      <c r="B110" s="2"/>
      <c r="D110" s="2"/>
      <c r="E110" s="2"/>
      <c r="F110" s="2"/>
    </row>
    <row r="111" spans="1:6" x14ac:dyDescent="0.35">
      <c r="A111" s="2"/>
      <c r="B111" s="2"/>
      <c r="D111" s="2"/>
      <c r="E111" s="2"/>
      <c r="F111" s="2"/>
    </row>
    <row r="112" spans="1:6" x14ac:dyDescent="0.35">
      <c r="A112" s="2"/>
      <c r="B112" s="2"/>
      <c r="D112" s="2"/>
      <c r="E112" s="2"/>
      <c r="F112" s="2"/>
    </row>
    <row r="113" spans="1:6" x14ac:dyDescent="0.35">
      <c r="A113" s="2"/>
      <c r="B113" s="2"/>
      <c r="D113" s="2"/>
      <c r="E113" s="2"/>
      <c r="F113" s="2"/>
    </row>
    <row r="114" spans="1:6" x14ac:dyDescent="0.35">
      <c r="A114" s="2"/>
      <c r="B114" s="2"/>
      <c r="D114" s="2"/>
      <c r="E114" s="2"/>
      <c r="F114" s="2"/>
    </row>
    <row r="115" spans="1:6" x14ac:dyDescent="0.35">
      <c r="A115" s="2"/>
      <c r="B115" s="2"/>
      <c r="D115" s="2"/>
      <c r="E115" s="2"/>
      <c r="F115" s="2"/>
    </row>
    <row r="116" spans="1:6" x14ac:dyDescent="0.35">
      <c r="A116" s="2"/>
      <c r="B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C124" s="2"/>
      <c r="D124" s="1"/>
      <c r="E124" s="2"/>
      <c r="F124" s="1"/>
    </row>
    <row r="125" spans="1:6" x14ac:dyDescent="0.35">
      <c r="C125" s="2"/>
      <c r="E125" s="2"/>
    </row>
    <row r="126" spans="1:6" x14ac:dyDescent="0.35">
      <c r="C126" s="2"/>
      <c r="E126" s="2"/>
    </row>
    <row r="127" spans="1:6" x14ac:dyDescent="0.35">
      <c r="C127" s="2"/>
      <c r="E127" s="1"/>
    </row>
    <row r="128" spans="1:6" x14ac:dyDescent="0.35">
      <c r="C128" s="2"/>
    </row>
    <row r="129" spans="3:3" x14ac:dyDescent="0.35">
      <c r="C129" s="2"/>
    </row>
    <row r="130" spans="3:3" x14ac:dyDescent="0.35">
      <c r="C130" s="2"/>
    </row>
    <row r="131" spans="3:3" x14ac:dyDescent="0.35">
      <c r="C131" s="2"/>
    </row>
    <row r="132" spans="3:3" x14ac:dyDescent="0.35">
      <c r="C132" s="2"/>
    </row>
    <row r="133" spans="3:3" x14ac:dyDescent="0.35">
      <c r="C133" s="2"/>
    </row>
    <row r="134" spans="3:3" x14ac:dyDescent="0.35">
      <c r="C134" s="2"/>
    </row>
    <row r="135" spans="3:3" x14ac:dyDescent="0.35">
      <c r="C135" s="2"/>
    </row>
    <row r="136" spans="3:3" x14ac:dyDescent="0.35">
      <c r="C136" s="1"/>
    </row>
  </sheetData>
  <hyperlinks>
    <hyperlink ref="A1" location="Overview!A1" display="Return"/>
  </hyperlink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9"/>
  <sheetViews>
    <sheetView topLeftCell="A300" workbookViewId="0">
      <selection activeCell="B309" sqref="B309"/>
    </sheetView>
  </sheetViews>
  <sheetFormatPr defaultRowHeight="14.5" x14ac:dyDescent="0.35"/>
  <cols>
    <col min="1" max="1" width="56" bestFit="1" customWidth="1"/>
  </cols>
  <sheetData>
    <row r="1" spans="1:8" x14ac:dyDescent="0.35">
      <c r="A1" t="s">
        <v>1323</v>
      </c>
      <c r="B1" t="s">
        <v>125</v>
      </c>
      <c r="C1" t="s">
        <v>125</v>
      </c>
      <c r="D1" t="s">
        <v>125</v>
      </c>
      <c r="E1" t="s">
        <v>125</v>
      </c>
      <c r="F1" t="s">
        <v>125</v>
      </c>
      <c r="G1" t="s">
        <v>125</v>
      </c>
      <c r="H1" t="s">
        <v>125</v>
      </c>
    </row>
    <row r="2" spans="1:8" x14ac:dyDescent="0.35">
      <c r="A2" t="s">
        <v>3</v>
      </c>
      <c r="B2" t="s">
        <v>10</v>
      </c>
      <c r="C2" t="s">
        <v>10</v>
      </c>
      <c r="D2" t="s">
        <v>11</v>
      </c>
      <c r="E2" t="s">
        <v>11</v>
      </c>
      <c r="F2" t="s">
        <v>2</v>
      </c>
      <c r="G2" t="s">
        <v>2</v>
      </c>
      <c r="H2" t="s">
        <v>615</v>
      </c>
    </row>
    <row r="3" spans="1:8" x14ac:dyDescent="0.35">
      <c r="A3" t="s">
        <v>125</v>
      </c>
      <c r="B3" t="s">
        <v>604</v>
      </c>
      <c r="C3" t="s">
        <v>613</v>
      </c>
      <c r="D3" t="s">
        <v>604</v>
      </c>
      <c r="E3" t="s">
        <v>613</v>
      </c>
      <c r="F3" t="s">
        <v>604</v>
      </c>
      <c r="G3" t="s">
        <v>613</v>
      </c>
      <c r="H3" t="s">
        <v>125</v>
      </c>
    </row>
    <row r="4" spans="1:8" x14ac:dyDescent="0.35">
      <c r="A4" t="s">
        <v>4</v>
      </c>
      <c r="B4" t="s">
        <v>1954</v>
      </c>
      <c r="C4" t="s">
        <v>1341</v>
      </c>
      <c r="D4" t="s">
        <v>2009</v>
      </c>
      <c r="E4" t="s">
        <v>627</v>
      </c>
      <c r="F4" t="s">
        <v>605</v>
      </c>
      <c r="G4" t="s">
        <v>624</v>
      </c>
      <c r="H4" t="s">
        <v>1371</v>
      </c>
    </row>
    <row r="5" spans="1:8" x14ac:dyDescent="0.35">
      <c r="A5" t="s">
        <v>5</v>
      </c>
      <c r="B5" t="s">
        <v>1955</v>
      </c>
      <c r="C5" t="s">
        <v>1341</v>
      </c>
      <c r="D5" t="s">
        <v>1622</v>
      </c>
      <c r="E5" t="s">
        <v>627</v>
      </c>
      <c r="F5" t="s">
        <v>606</v>
      </c>
      <c r="G5" t="s">
        <v>624</v>
      </c>
      <c r="H5" t="s">
        <v>1372</v>
      </c>
    </row>
    <row r="6" spans="1:8" x14ac:dyDescent="0.35">
      <c r="A6" t="s">
        <v>2</v>
      </c>
      <c r="B6" t="s">
        <v>607</v>
      </c>
      <c r="C6" t="s">
        <v>125</v>
      </c>
      <c r="D6" t="s">
        <v>607</v>
      </c>
      <c r="E6" t="s">
        <v>125</v>
      </c>
      <c r="F6" t="s">
        <v>607</v>
      </c>
      <c r="G6" t="s">
        <v>125</v>
      </c>
      <c r="H6" t="s">
        <v>1373</v>
      </c>
    </row>
    <row r="7" spans="1:8" x14ac:dyDescent="0.35">
      <c r="A7" t="s">
        <v>1324</v>
      </c>
      <c r="B7" t="s">
        <v>125</v>
      </c>
      <c r="C7" t="s">
        <v>125</v>
      </c>
      <c r="D7" t="s">
        <v>125</v>
      </c>
      <c r="E7" t="s">
        <v>125</v>
      </c>
      <c r="F7" t="s">
        <v>125</v>
      </c>
      <c r="G7" t="s">
        <v>125</v>
      </c>
      <c r="H7" t="s">
        <v>125</v>
      </c>
    </row>
    <row r="8" spans="1:8" x14ac:dyDescent="0.35">
      <c r="A8" t="s">
        <v>3</v>
      </c>
      <c r="B8" t="s">
        <v>10</v>
      </c>
      <c r="C8" t="s">
        <v>10</v>
      </c>
      <c r="D8" t="s">
        <v>11</v>
      </c>
      <c r="E8" t="s">
        <v>11</v>
      </c>
      <c r="F8" t="s">
        <v>2</v>
      </c>
      <c r="G8" t="s">
        <v>2</v>
      </c>
      <c r="H8" t="s">
        <v>615</v>
      </c>
    </row>
    <row r="9" spans="1:8" x14ac:dyDescent="0.35">
      <c r="A9" t="s">
        <v>125</v>
      </c>
      <c r="B9" t="s">
        <v>604</v>
      </c>
      <c r="C9" t="s">
        <v>613</v>
      </c>
      <c r="D9" t="s">
        <v>604</v>
      </c>
      <c r="E9" t="s">
        <v>613</v>
      </c>
      <c r="F9" t="s">
        <v>604</v>
      </c>
      <c r="G9" t="s">
        <v>613</v>
      </c>
      <c r="H9" t="s">
        <v>125</v>
      </c>
    </row>
    <row r="10" spans="1:8" x14ac:dyDescent="0.35">
      <c r="A10" t="s">
        <v>4</v>
      </c>
      <c r="B10" t="s">
        <v>1956</v>
      </c>
      <c r="C10" t="s">
        <v>1342</v>
      </c>
      <c r="D10" t="s">
        <v>2010</v>
      </c>
      <c r="E10" t="s">
        <v>1363</v>
      </c>
      <c r="F10" t="s">
        <v>630</v>
      </c>
      <c r="G10" t="s">
        <v>638</v>
      </c>
      <c r="H10" t="s">
        <v>1374</v>
      </c>
    </row>
    <row r="11" spans="1:8" x14ac:dyDescent="0.35">
      <c r="A11" t="s">
        <v>5</v>
      </c>
      <c r="B11" t="s">
        <v>1957</v>
      </c>
      <c r="C11" t="s">
        <v>1342</v>
      </c>
      <c r="D11" t="s">
        <v>1575</v>
      </c>
      <c r="E11" t="s">
        <v>1363</v>
      </c>
      <c r="F11" t="s">
        <v>631</v>
      </c>
      <c r="G11" t="s">
        <v>638</v>
      </c>
      <c r="H11" t="s">
        <v>89</v>
      </c>
    </row>
    <row r="12" spans="1:8" x14ac:dyDescent="0.35">
      <c r="A12" t="s">
        <v>2</v>
      </c>
      <c r="B12" t="s">
        <v>607</v>
      </c>
      <c r="C12" t="s">
        <v>125</v>
      </c>
      <c r="D12" t="s">
        <v>607</v>
      </c>
      <c r="E12" t="s">
        <v>125</v>
      </c>
      <c r="F12" t="s">
        <v>607</v>
      </c>
      <c r="G12" t="s">
        <v>125</v>
      </c>
      <c r="H12" t="s">
        <v>1375</v>
      </c>
    </row>
    <row r="13" spans="1:8" x14ac:dyDescent="0.35">
      <c r="A13" t="s">
        <v>1633</v>
      </c>
      <c r="B13" t="s">
        <v>125</v>
      </c>
      <c r="C13" t="s">
        <v>125</v>
      </c>
      <c r="D13" t="s">
        <v>125</v>
      </c>
      <c r="E13" t="s">
        <v>125</v>
      </c>
      <c r="F13" t="s">
        <v>125</v>
      </c>
      <c r="G13" t="s">
        <v>125</v>
      </c>
      <c r="H13" t="s">
        <v>125</v>
      </c>
    </row>
    <row r="14" spans="1:8" x14ac:dyDescent="0.35">
      <c r="A14" t="s">
        <v>9</v>
      </c>
      <c r="B14" t="s">
        <v>10</v>
      </c>
      <c r="C14" t="s">
        <v>10</v>
      </c>
      <c r="D14" t="s">
        <v>11</v>
      </c>
      <c r="E14" t="s">
        <v>11</v>
      </c>
      <c r="F14" t="s">
        <v>2</v>
      </c>
      <c r="G14" t="s">
        <v>2</v>
      </c>
      <c r="H14" t="s">
        <v>615</v>
      </c>
    </row>
    <row r="15" spans="1:8" x14ac:dyDescent="0.35">
      <c r="A15" t="s">
        <v>125</v>
      </c>
      <c r="B15" t="s">
        <v>604</v>
      </c>
      <c r="C15" t="s">
        <v>613</v>
      </c>
      <c r="D15" t="s">
        <v>604</v>
      </c>
      <c r="E15" t="s">
        <v>613</v>
      </c>
      <c r="F15" t="s">
        <v>604</v>
      </c>
      <c r="G15" t="s">
        <v>613</v>
      </c>
      <c r="H15" t="s">
        <v>125</v>
      </c>
    </row>
    <row r="16" spans="1:8" x14ac:dyDescent="0.35">
      <c r="A16" t="s">
        <v>10</v>
      </c>
      <c r="B16" t="s">
        <v>1958</v>
      </c>
      <c r="C16" t="s">
        <v>1343</v>
      </c>
      <c r="D16" t="s">
        <v>2011</v>
      </c>
      <c r="E16" t="s">
        <v>1219</v>
      </c>
      <c r="F16" t="s">
        <v>632</v>
      </c>
      <c r="G16" t="s">
        <v>639</v>
      </c>
      <c r="H16" t="s">
        <v>1376</v>
      </c>
    </row>
    <row r="17" spans="1:8" x14ac:dyDescent="0.35">
      <c r="A17" t="s">
        <v>11</v>
      </c>
      <c r="B17" t="s">
        <v>1568</v>
      </c>
      <c r="C17" t="s">
        <v>1343</v>
      </c>
      <c r="D17" t="s">
        <v>2012</v>
      </c>
      <c r="E17" t="s">
        <v>1219</v>
      </c>
      <c r="F17" t="s">
        <v>633</v>
      </c>
      <c r="G17" t="s">
        <v>639</v>
      </c>
      <c r="H17" t="s">
        <v>1377</v>
      </c>
    </row>
    <row r="18" spans="1:8" x14ac:dyDescent="0.35">
      <c r="A18" t="s">
        <v>2</v>
      </c>
      <c r="B18" t="s">
        <v>607</v>
      </c>
      <c r="C18" t="s">
        <v>125</v>
      </c>
      <c r="D18" t="s">
        <v>607</v>
      </c>
      <c r="E18" t="s">
        <v>125</v>
      </c>
      <c r="F18" t="s">
        <v>607</v>
      </c>
      <c r="G18" t="s">
        <v>125</v>
      </c>
      <c r="H18" t="s">
        <v>618</v>
      </c>
    </row>
    <row r="19" spans="1:8" x14ac:dyDescent="0.35">
      <c r="A19" t="s">
        <v>1634</v>
      </c>
      <c r="B19" t="s">
        <v>125</v>
      </c>
      <c r="C19" t="s">
        <v>125</v>
      </c>
      <c r="D19" t="s">
        <v>125</v>
      </c>
      <c r="E19" t="s">
        <v>125</v>
      </c>
      <c r="F19" t="s">
        <v>125</v>
      </c>
      <c r="G19" t="s">
        <v>125</v>
      </c>
      <c r="H19" t="s">
        <v>125</v>
      </c>
    </row>
    <row r="20" spans="1:8" x14ac:dyDescent="0.35">
      <c r="A20" t="s">
        <v>9</v>
      </c>
      <c r="B20" t="s">
        <v>10</v>
      </c>
      <c r="C20" t="s">
        <v>10</v>
      </c>
      <c r="D20" t="s">
        <v>11</v>
      </c>
      <c r="E20" t="s">
        <v>11</v>
      </c>
      <c r="F20" t="s">
        <v>2</v>
      </c>
      <c r="G20" t="s">
        <v>2</v>
      </c>
      <c r="H20" t="s">
        <v>615</v>
      </c>
    </row>
    <row r="21" spans="1:8" x14ac:dyDescent="0.35">
      <c r="A21" t="s">
        <v>125</v>
      </c>
      <c r="B21" t="s">
        <v>604</v>
      </c>
      <c r="C21" t="s">
        <v>613</v>
      </c>
      <c r="D21" t="s">
        <v>604</v>
      </c>
      <c r="E21" t="s">
        <v>613</v>
      </c>
      <c r="F21" t="s">
        <v>604</v>
      </c>
      <c r="G21" t="s">
        <v>613</v>
      </c>
      <c r="H21" t="s">
        <v>125</v>
      </c>
    </row>
    <row r="22" spans="1:8" x14ac:dyDescent="0.35">
      <c r="A22" t="s">
        <v>10</v>
      </c>
      <c r="B22" t="s">
        <v>1332</v>
      </c>
      <c r="C22" t="s">
        <v>626</v>
      </c>
      <c r="D22" t="s">
        <v>1349</v>
      </c>
      <c r="E22" t="s">
        <v>1364</v>
      </c>
      <c r="F22" t="s">
        <v>608</v>
      </c>
      <c r="G22" t="s">
        <v>612</v>
      </c>
      <c r="H22" t="s">
        <v>1294</v>
      </c>
    </row>
    <row r="23" spans="1:8" x14ac:dyDescent="0.35">
      <c r="A23" t="s">
        <v>11</v>
      </c>
      <c r="B23" t="s">
        <v>1333</v>
      </c>
      <c r="C23" t="s">
        <v>626</v>
      </c>
      <c r="D23" t="s">
        <v>1350</v>
      </c>
      <c r="E23" t="s">
        <v>1364</v>
      </c>
      <c r="F23" t="s">
        <v>609</v>
      </c>
      <c r="G23" t="s">
        <v>612</v>
      </c>
      <c r="H23" t="s">
        <v>66</v>
      </c>
    </row>
    <row r="24" spans="1:8" x14ac:dyDescent="0.35">
      <c r="A24" t="s">
        <v>2</v>
      </c>
      <c r="B24" t="s">
        <v>607</v>
      </c>
      <c r="C24" t="s">
        <v>125</v>
      </c>
      <c r="D24" t="s">
        <v>607</v>
      </c>
      <c r="E24" t="s">
        <v>125</v>
      </c>
      <c r="F24" t="s">
        <v>607</v>
      </c>
      <c r="G24" t="s">
        <v>125</v>
      </c>
      <c r="H24" t="s">
        <v>619</v>
      </c>
    </row>
    <row r="25" spans="1:8" x14ac:dyDescent="0.35">
      <c r="A25" t="s">
        <v>759</v>
      </c>
      <c r="B25" t="s">
        <v>125</v>
      </c>
      <c r="C25" t="s">
        <v>125</v>
      </c>
      <c r="D25" t="s">
        <v>125</v>
      </c>
      <c r="E25" t="s">
        <v>125</v>
      </c>
      <c r="F25" t="s">
        <v>125</v>
      </c>
      <c r="G25" t="s">
        <v>125</v>
      </c>
      <c r="H25" t="s">
        <v>125</v>
      </c>
    </row>
    <row r="26" spans="1:8" x14ac:dyDescent="0.35">
      <c r="A26" t="s">
        <v>2034</v>
      </c>
      <c r="B26" t="s">
        <v>10</v>
      </c>
      <c r="C26" t="s">
        <v>10</v>
      </c>
      <c r="D26" t="s">
        <v>11</v>
      </c>
      <c r="E26" t="s">
        <v>11</v>
      </c>
      <c r="F26" t="s">
        <v>2</v>
      </c>
      <c r="G26" t="s">
        <v>2</v>
      </c>
      <c r="H26" t="s">
        <v>125</v>
      </c>
    </row>
    <row r="27" spans="1:8" x14ac:dyDescent="0.35">
      <c r="A27" t="s">
        <v>125</v>
      </c>
      <c r="B27" t="s">
        <v>130</v>
      </c>
      <c r="C27" t="s">
        <v>613</v>
      </c>
      <c r="D27" t="s">
        <v>130</v>
      </c>
      <c r="E27" t="s">
        <v>613</v>
      </c>
      <c r="F27" t="s">
        <v>130</v>
      </c>
      <c r="G27" t="s">
        <v>613</v>
      </c>
      <c r="H27" t="s">
        <v>125</v>
      </c>
    </row>
    <row r="28" spans="1:8" x14ac:dyDescent="0.35">
      <c r="A28" t="s">
        <v>11</v>
      </c>
      <c r="B28" t="s">
        <v>1959</v>
      </c>
      <c r="C28" t="s">
        <v>623</v>
      </c>
      <c r="D28" t="s">
        <v>2013</v>
      </c>
      <c r="E28" t="s">
        <v>2030</v>
      </c>
      <c r="F28" t="s">
        <v>598</v>
      </c>
      <c r="G28" t="s">
        <v>567</v>
      </c>
      <c r="H28" t="s">
        <v>125</v>
      </c>
    </row>
    <row r="29" spans="1:8" x14ac:dyDescent="0.35">
      <c r="A29" t="s">
        <v>14</v>
      </c>
      <c r="B29" t="s">
        <v>1960</v>
      </c>
      <c r="C29" t="s">
        <v>894</v>
      </c>
      <c r="D29" t="s">
        <v>2014</v>
      </c>
      <c r="E29" t="s">
        <v>568</v>
      </c>
      <c r="F29" t="s">
        <v>599</v>
      </c>
      <c r="G29" t="s">
        <v>554</v>
      </c>
      <c r="H29" t="s">
        <v>125</v>
      </c>
    </row>
    <row r="30" spans="1:8" x14ac:dyDescent="0.35">
      <c r="A30" t="s">
        <v>2</v>
      </c>
      <c r="B30" t="s">
        <v>1961</v>
      </c>
      <c r="C30" t="s">
        <v>565</v>
      </c>
      <c r="D30" t="s">
        <v>2015</v>
      </c>
      <c r="E30" t="s">
        <v>663</v>
      </c>
      <c r="F30" t="s">
        <v>600</v>
      </c>
      <c r="G30" t="s">
        <v>566</v>
      </c>
      <c r="H30" t="s">
        <v>125</v>
      </c>
    </row>
    <row r="31" spans="1:8" x14ac:dyDescent="0.35">
      <c r="A31" t="s">
        <v>1635</v>
      </c>
      <c r="B31" t="s">
        <v>125</v>
      </c>
      <c r="C31" t="s">
        <v>125</v>
      </c>
      <c r="D31" t="s">
        <v>125</v>
      </c>
      <c r="E31" t="s">
        <v>125</v>
      </c>
      <c r="F31" t="s">
        <v>125</v>
      </c>
      <c r="G31" t="s">
        <v>125</v>
      </c>
      <c r="H31" t="s">
        <v>125</v>
      </c>
    </row>
    <row r="32" spans="1:8" x14ac:dyDescent="0.35">
      <c r="A32" t="s">
        <v>6</v>
      </c>
      <c r="B32" t="s">
        <v>10</v>
      </c>
      <c r="C32" t="s">
        <v>10</v>
      </c>
      <c r="D32" t="s">
        <v>11</v>
      </c>
      <c r="E32" t="s">
        <v>11</v>
      </c>
      <c r="F32" t="s">
        <v>2</v>
      </c>
      <c r="G32" t="s">
        <v>2</v>
      </c>
      <c r="H32" t="s">
        <v>125</v>
      </c>
    </row>
    <row r="33" spans="1:8" x14ac:dyDescent="0.35">
      <c r="A33" t="s">
        <v>125</v>
      </c>
      <c r="B33" t="s">
        <v>130</v>
      </c>
      <c r="C33" t="s">
        <v>613</v>
      </c>
      <c r="D33" t="s">
        <v>130</v>
      </c>
      <c r="E33" t="s">
        <v>613</v>
      </c>
      <c r="F33" t="s">
        <v>130</v>
      </c>
      <c r="G33" t="s">
        <v>613</v>
      </c>
      <c r="H33" t="s">
        <v>125</v>
      </c>
    </row>
    <row r="34" spans="1:8" x14ac:dyDescent="0.35">
      <c r="A34" t="s">
        <v>7</v>
      </c>
      <c r="B34" t="s">
        <v>1962</v>
      </c>
      <c r="C34" t="s">
        <v>582</v>
      </c>
      <c r="D34" t="s">
        <v>2016</v>
      </c>
      <c r="E34" t="s">
        <v>1061</v>
      </c>
      <c r="F34" t="s">
        <v>601</v>
      </c>
      <c r="G34" t="s">
        <v>621</v>
      </c>
      <c r="H34" t="s">
        <v>125</v>
      </c>
    </row>
    <row r="35" spans="1:8" x14ac:dyDescent="0.35">
      <c r="A35" t="s">
        <v>8</v>
      </c>
      <c r="B35" t="s">
        <v>1963</v>
      </c>
      <c r="C35" t="s">
        <v>662</v>
      </c>
      <c r="D35" t="s">
        <v>2017</v>
      </c>
      <c r="E35" t="s">
        <v>1062</v>
      </c>
      <c r="F35" t="s">
        <v>602</v>
      </c>
      <c r="G35" t="s">
        <v>622</v>
      </c>
      <c r="H35" t="s">
        <v>125</v>
      </c>
    </row>
    <row r="36" spans="1:8" x14ac:dyDescent="0.35">
      <c r="A36" t="s">
        <v>2</v>
      </c>
      <c r="B36" t="s">
        <v>1964</v>
      </c>
      <c r="C36" t="s">
        <v>1992</v>
      </c>
      <c r="D36" t="s">
        <v>2018</v>
      </c>
      <c r="E36" t="s">
        <v>681</v>
      </c>
      <c r="F36" t="s">
        <v>603</v>
      </c>
      <c r="G36" t="s">
        <v>623</v>
      </c>
      <c r="H36" t="s">
        <v>125</v>
      </c>
    </row>
    <row r="37" spans="1:8" x14ac:dyDescent="0.35">
      <c r="A37" t="s">
        <v>1325</v>
      </c>
      <c r="B37" t="s">
        <v>125</v>
      </c>
      <c r="C37" t="s">
        <v>125</v>
      </c>
      <c r="D37" t="s">
        <v>125</v>
      </c>
      <c r="E37" t="s">
        <v>125</v>
      </c>
      <c r="F37" t="s">
        <v>125</v>
      </c>
      <c r="G37" t="s">
        <v>125</v>
      </c>
      <c r="H37" t="s">
        <v>125</v>
      </c>
    </row>
    <row r="38" spans="1:8" x14ac:dyDescent="0.35">
      <c r="A38" t="s">
        <v>760</v>
      </c>
      <c r="B38" t="s">
        <v>10</v>
      </c>
      <c r="C38" t="s">
        <v>10</v>
      </c>
      <c r="D38" t="s">
        <v>11</v>
      </c>
      <c r="E38" t="s">
        <v>11</v>
      </c>
      <c r="F38" t="s">
        <v>2</v>
      </c>
      <c r="G38" t="s">
        <v>2</v>
      </c>
      <c r="H38" t="s">
        <v>615</v>
      </c>
    </row>
    <row r="39" spans="1:8" x14ac:dyDescent="0.35">
      <c r="A39" t="s">
        <v>125</v>
      </c>
      <c r="B39" t="s">
        <v>604</v>
      </c>
      <c r="C39" t="s">
        <v>613</v>
      </c>
      <c r="D39" t="s">
        <v>604</v>
      </c>
      <c r="E39" t="s">
        <v>613</v>
      </c>
      <c r="F39" t="s">
        <v>604</v>
      </c>
      <c r="G39" t="s">
        <v>613</v>
      </c>
      <c r="H39" t="s">
        <v>125</v>
      </c>
    </row>
    <row r="40" spans="1:8" x14ac:dyDescent="0.35">
      <c r="A40" t="s">
        <v>761</v>
      </c>
      <c r="B40" t="s">
        <v>1965</v>
      </c>
      <c r="C40" t="s">
        <v>895</v>
      </c>
      <c r="D40" t="s">
        <v>2019</v>
      </c>
      <c r="E40" t="s">
        <v>640</v>
      </c>
      <c r="F40" t="s">
        <v>808</v>
      </c>
      <c r="G40" t="s">
        <v>895</v>
      </c>
      <c r="H40" t="s">
        <v>1378</v>
      </c>
    </row>
    <row r="41" spans="1:8" x14ac:dyDescent="0.35">
      <c r="A41" t="s">
        <v>762</v>
      </c>
      <c r="B41" t="s">
        <v>1966</v>
      </c>
      <c r="C41" t="s">
        <v>895</v>
      </c>
      <c r="D41" t="s">
        <v>2020</v>
      </c>
      <c r="E41" t="s">
        <v>640</v>
      </c>
      <c r="F41" t="s">
        <v>809</v>
      </c>
      <c r="G41" t="s">
        <v>895</v>
      </c>
      <c r="H41" t="s">
        <v>1379</v>
      </c>
    </row>
    <row r="42" spans="1:8" x14ac:dyDescent="0.35">
      <c r="A42" t="s">
        <v>2</v>
      </c>
      <c r="B42" t="s">
        <v>607</v>
      </c>
      <c r="C42" t="s">
        <v>125</v>
      </c>
      <c r="D42" t="s">
        <v>607</v>
      </c>
      <c r="E42" t="s">
        <v>125</v>
      </c>
      <c r="F42" t="s">
        <v>607</v>
      </c>
      <c r="G42" t="s">
        <v>125</v>
      </c>
      <c r="H42" t="s">
        <v>616</v>
      </c>
    </row>
    <row r="43" spans="1:8" x14ac:dyDescent="0.35">
      <c r="A43" t="s">
        <v>1326</v>
      </c>
      <c r="B43" t="s">
        <v>125</v>
      </c>
      <c r="C43" t="s">
        <v>125</v>
      </c>
      <c r="D43" t="s">
        <v>125</v>
      </c>
      <c r="E43" t="s">
        <v>125</v>
      </c>
      <c r="F43" t="s">
        <v>125</v>
      </c>
      <c r="G43" t="s">
        <v>125</v>
      </c>
      <c r="H43" t="s">
        <v>125</v>
      </c>
    </row>
    <row r="44" spans="1:8" x14ac:dyDescent="0.35">
      <c r="A44" t="s">
        <v>760</v>
      </c>
      <c r="B44" t="s">
        <v>10</v>
      </c>
      <c r="C44" t="s">
        <v>10</v>
      </c>
      <c r="D44" t="s">
        <v>11</v>
      </c>
      <c r="E44" t="s">
        <v>11</v>
      </c>
      <c r="F44" t="s">
        <v>2</v>
      </c>
      <c r="G44" t="s">
        <v>2</v>
      </c>
      <c r="H44" t="s">
        <v>615</v>
      </c>
    </row>
    <row r="45" spans="1:8" x14ac:dyDescent="0.35">
      <c r="A45" t="s">
        <v>125</v>
      </c>
      <c r="B45" t="s">
        <v>604</v>
      </c>
      <c r="C45" t="s">
        <v>613</v>
      </c>
      <c r="D45" t="s">
        <v>604</v>
      </c>
      <c r="E45" t="s">
        <v>613</v>
      </c>
      <c r="F45" t="s">
        <v>604</v>
      </c>
      <c r="G45" t="s">
        <v>613</v>
      </c>
      <c r="H45" t="s">
        <v>125</v>
      </c>
    </row>
    <row r="46" spans="1:8" x14ac:dyDescent="0.35">
      <c r="A46" t="s">
        <v>761</v>
      </c>
      <c r="B46" t="s">
        <v>1967</v>
      </c>
      <c r="C46" t="s">
        <v>1344</v>
      </c>
      <c r="D46" t="s">
        <v>2021</v>
      </c>
      <c r="E46" t="s">
        <v>1366</v>
      </c>
      <c r="F46" t="s">
        <v>975</v>
      </c>
      <c r="G46" t="s">
        <v>1063</v>
      </c>
      <c r="H46" t="s">
        <v>1380</v>
      </c>
    </row>
    <row r="47" spans="1:8" x14ac:dyDescent="0.35">
      <c r="A47" t="s">
        <v>762</v>
      </c>
      <c r="B47" t="s">
        <v>1968</v>
      </c>
      <c r="C47" t="s">
        <v>1344</v>
      </c>
      <c r="D47" t="s">
        <v>2022</v>
      </c>
      <c r="E47" t="s">
        <v>1366</v>
      </c>
      <c r="F47" t="s">
        <v>976</v>
      </c>
      <c r="G47" t="s">
        <v>1063</v>
      </c>
      <c r="H47" t="s">
        <v>1381</v>
      </c>
    </row>
    <row r="48" spans="1:8" x14ac:dyDescent="0.35">
      <c r="A48" t="s">
        <v>2</v>
      </c>
      <c r="B48" t="s">
        <v>607</v>
      </c>
      <c r="C48" t="s">
        <v>125</v>
      </c>
      <c r="D48" t="s">
        <v>607</v>
      </c>
      <c r="E48" t="s">
        <v>125</v>
      </c>
      <c r="F48" t="s">
        <v>607</v>
      </c>
      <c r="G48" t="s">
        <v>125</v>
      </c>
      <c r="H48" t="s">
        <v>617</v>
      </c>
    </row>
    <row r="49" spans="1:8" x14ac:dyDescent="0.35">
      <c r="A49" t="s">
        <v>1636</v>
      </c>
      <c r="B49" t="s">
        <v>125</v>
      </c>
      <c r="C49" t="s">
        <v>125</v>
      </c>
      <c r="D49" t="s">
        <v>125</v>
      </c>
      <c r="E49" t="s">
        <v>125</v>
      </c>
      <c r="F49" t="s">
        <v>125</v>
      </c>
      <c r="G49" t="s">
        <v>125</v>
      </c>
      <c r="H49" t="s">
        <v>125</v>
      </c>
    </row>
    <row r="50" spans="1:8" x14ac:dyDescent="0.35">
      <c r="A50" t="s">
        <v>763</v>
      </c>
      <c r="B50" t="s">
        <v>10</v>
      </c>
      <c r="C50" t="s">
        <v>10</v>
      </c>
      <c r="D50" t="s">
        <v>11</v>
      </c>
      <c r="E50" t="s">
        <v>11</v>
      </c>
      <c r="F50" t="s">
        <v>2</v>
      </c>
      <c r="G50" t="s">
        <v>2</v>
      </c>
      <c r="H50" t="s">
        <v>615</v>
      </c>
    </row>
    <row r="51" spans="1:8" x14ac:dyDescent="0.35">
      <c r="A51" t="s">
        <v>125</v>
      </c>
      <c r="B51" t="s">
        <v>604</v>
      </c>
      <c r="C51" t="s">
        <v>613</v>
      </c>
      <c r="D51" t="s">
        <v>604</v>
      </c>
      <c r="E51" t="s">
        <v>613</v>
      </c>
      <c r="F51" t="s">
        <v>604</v>
      </c>
      <c r="G51" t="s">
        <v>613</v>
      </c>
      <c r="H51" t="s">
        <v>125</v>
      </c>
    </row>
    <row r="52" spans="1:8" x14ac:dyDescent="0.35">
      <c r="A52" t="s">
        <v>10</v>
      </c>
      <c r="B52" t="s">
        <v>1969</v>
      </c>
      <c r="C52" t="s">
        <v>638</v>
      </c>
      <c r="D52" t="s">
        <v>2023</v>
      </c>
      <c r="E52" t="s">
        <v>641</v>
      </c>
      <c r="F52" t="s">
        <v>810</v>
      </c>
      <c r="G52" t="s">
        <v>896</v>
      </c>
      <c r="H52" t="s">
        <v>1382</v>
      </c>
    </row>
    <row r="53" spans="1:8" x14ac:dyDescent="0.35">
      <c r="A53" t="s">
        <v>11</v>
      </c>
      <c r="B53" t="s">
        <v>1970</v>
      </c>
      <c r="C53" t="s">
        <v>638</v>
      </c>
      <c r="D53" t="s">
        <v>2024</v>
      </c>
      <c r="E53" t="s">
        <v>641</v>
      </c>
      <c r="F53" t="s">
        <v>811</v>
      </c>
      <c r="G53" t="s">
        <v>896</v>
      </c>
      <c r="H53" t="s">
        <v>1383</v>
      </c>
    </row>
    <row r="54" spans="1:8" x14ac:dyDescent="0.35">
      <c r="A54" t="s">
        <v>2</v>
      </c>
      <c r="B54" t="s">
        <v>607</v>
      </c>
      <c r="C54" t="s">
        <v>125</v>
      </c>
      <c r="D54" t="s">
        <v>607</v>
      </c>
      <c r="E54" t="s">
        <v>125</v>
      </c>
      <c r="F54" t="s">
        <v>607</v>
      </c>
      <c r="G54" t="s">
        <v>125</v>
      </c>
      <c r="H54" t="s">
        <v>618</v>
      </c>
    </row>
    <row r="55" spans="1:8" x14ac:dyDescent="0.35">
      <c r="A55" t="s">
        <v>1637</v>
      </c>
      <c r="B55" t="s">
        <v>125</v>
      </c>
      <c r="C55" t="s">
        <v>125</v>
      </c>
      <c r="D55" t="s">
        <v>125</v>
      </c>
      <c r="E55" t="s">
        <v>125</v>
      </c>
      <c r="F55" t="s">
        <v>125</v>
      </c>
      <c r="G55" t="s">
        <v>125</v>
      </c>
      <c r="H55" t="s">
        <v>125</v>
      </c>
    </row>
    <row r="56" spans="1:8" x14ac:dyDescent="0.35">
      <c r="A56" t="s">
        <v>763</v>
      </c>
      <c r="B56" t="s">
        <v>10</v>
      </c>
      <c r="C56" t="s">
        <v>10</v>
      </c>
      <c r="D56" t="s">
        <v>11</v>
      </c>
      <c r="E56" t="s">
        <v>11</v>
      </c>
      <c r="F56" t="s">
        <v>2</v>
      </c>
      <c r="G56" t="s">
        <v>2</v>
      </c>
      <c r="H56" t="s">
        <v>615</v>
      </c>
    </row>
    <row r="57" spans="1:8" x14ac:dyDescent="0.35">
      <c r="A57" t="s">
        <v>125</v>
      </c>
      <c r="B57" t="s">
        <v>604</v>
      </c>
      <c r="C57" t="s">
        <v>613</v>
      </c>
      <c r="D57" t="s">
        <v>604</v>
      </c>
      <c r="E57" t="s">
        <v>613</v>
      </c>
      <c r="F57" t="s">
        <v>604</v>
      </c>
      <c r="G57" t="s">
        <v>613</v>
      </c>
      <c r="H57" t="s">
        <v>125</v>
      </c>
    </row>
    <row r="58" spans="1:8" x14ac:dyDescent="0.35">
      <c r="A58" t="s">
        <v>10</v>
      </c>
      <c r="B58" t="s">
        <v>1520</v>
      </c>
      <c r="C58" t="s">
        <v>1345</v>
      </c>
      <c r="D58" t="s">
        <v>1351</v>
      </c>
      <c r="E58" t="s">
        <v>1367</v>
      </c>
      <c r="F58" t="s">
        <v>977</v>
      </c>
      <c r="G58" t="s">
        <v>642</v>
      </c>
      <c r="H58" t="s">
        <v>1384</v>
      </c>
    </row>
    <row r="59" spans="1:8" x14ac:dyDescent="0.35">
      <c r="A59" t="s">
        <v>11</v>
      </c>
      <c r="B59" t="s">
        <v>1971</v>
      </c>
      <c r="C59" t="s">
        <v>1345</v>
      </c>
      <c r="D59" t="s">
        <v>1352</v>
      </c>
      <c r="E59" t="s">
        <v>1367</v>
      </c>
      <c r="F59" t="s">
        <v>978</v>
      </c>
      <c r="G59" t="s">
        <v>642</v>
      </c>
      <c r="H59" t="s">
        <v>1385</v>
      </c>
    </row>
    <row r="60" spans="1:8" x14ac:dyDescent="0.35">
      <c r="A60" t="s">
        <v>2</v>
      </c>
      <c r="B60" t="s">
        <v>607</v>
      </c>
      <c r="C60" t="s">
        <v>125</v>
      </c>
      <c r="D60" t="s">
        <v>607</v>
      </c>
      <c r="E60" t="s">
        <v>125</v>
      </c>
      <c r="F60" t="s">
        <v>607</v>
      </c>
      <c r="G60" t="s">
        <v>125</v>
      </c>
      <c r="H60" t="s">
        <v>619</v>
      </c>
    </row>
    <row r="61" spans="1:8" x14ac:dyDescent="0.35">
      <c r="A61" t="s">
        <v>764</v>
      </c>
      <c r="B61" t="s">
        <v>125</v>
      </c>
      <c r="C61" t="s">
        <v>125</v>
      </c>
      <c r="D61" t="s">
        <v>125</v>
      </c>
      <c r="E61" t="s">
        <v>125</v>
      </c>
      <c r="F61" t="s">
        <v>125</v>
      </c>
      <c r="G61" t="s">
        <v>125</v>
      </c>
      <c r="H61" t="s">
        <v>125</v>
      </c>
    </row>
    <row r="62" spans="1:8" x14ac:dyDescent="0.35">
      <c r="A62" t="s">
        <v>765</v>
      </c>
      <c r="B62" t="s">
        <v>761</v>
      </c>
      <c r="C62" t="s">
        <v>761</v>
      </c>
      <c r="D62" t="s">
        <v>762</v>
      </c>
      <c r="E62" t="s">
        <v>762</v>
      </c>
      <c r="F62" t="s">
        <v>2</v>
      </c>
      <c r="G62" t="s">
        <v>2</v>
      </c>
      <c r="H62" t="s">
        <v>125</v>
      </c>
    </row>
    <row r="63" spans="1:8" x14ac:dyDescent="0.35">
      <c r="A63" t="s">
        <v>125</v>
      </c>
      <c r="B63" t="s">
        <v>596</v>
      </c>
      <c r="C63" t="s">
        <v>613</v>
      </c>
      <c r="D63" t="s">
        <v>596</v>
      </c>
      <c r="E63" t="s">
        <v>613</v>
      </c>
      <c r="F63" t="s">
        <v>596</v>
      </c>
      <c r="G63" t="s">
        <v>613</v>
      </c>
      <c r="H63" t="s">
        <v>125</v>
      </c>
    </row>
    <row r="64" spans="1:8" x14ac:dyDescent="0.35">
      <c r="A64" t="s">
        <v>766</v>
      </c>
      <c r="B64" t="s">
        <v>812</v>
      </c>
      <c r="C64" t="s">
        <v>897</v>
      </c>
      <c r="D64" t="s">
        <v>979</v>
      </c>
      <c r="E64" t="s">
        <v>1064</v>
      </c>
      <c r="F64" t="s">
        <v>1142</v>
      </c>
      <c r="G64" t="s">
        <v>1220</v>
      </c>
      <c r="H64" t="s">
        <v>125</v>
      </c>
    </row>
    <row r="65" spans="1:8" x14ac:dyDescent="0.35">
      <c r="A65" t="s">
        <v>767</v>
      </c>
      <c r="B65" t="s">
        <v>813</v>
      </c>
      <c r="C65" t="s">
        <v>898</v>
      </c>
      <c r="D65" t="s">
        <v>980</v>
      </c>
      <c r="E65" t="s">
        <v>1065</v>
      </c>
      <c r="F65" t="s">
        <v>1143</v>
      </c>
      <c r="G65" t="s">
        <v>1221</v>
      </c>
      <c r="H65" t="s">
        <v>125</v>
      </c>
    </row>
    <row r="66" spans="1:8" x14ac:dyDescent="0.35">
      <c r="A66" t="s">
        <v>768</v>
      </c>
      <c r="B66" t="s">
        <v>814</v>
      </c>
      <c r="C66" t="s">
        <v>899</v>
      </c>
      <c r="D66" t="s">
        <v>981</v>
      </c>
      <c r="E66" t="s">
        <v>1066</v>
      </c>
      <c r="F66" t="s">
        <v>1144</v>
      </c>
      <c r="G66" t="s">
        <v>1222</v>
      </c>
      <c r="H66" t="s">
        <v>125</v>
      </c>
    </row>
    <row r="67" spans="1:8" x14ac:dyDescent="0.35">
      <c r="A67" t="s">
        <v>769</v>
      </c>
      <c r="B67" t="s">
        <v>815</v>
      </c>
      <c r="C67" t="s">
        <v>900</v>
      </c>
      <c r="D67" t="s">
        <v>982</v>
      </c>
      <c r="E67" t="s">
        <v>1067</v>
      </c>
      <c r="F67" t="s">
        <v>1145</v>
      </c>
      <c r="G67" t="s">
        <v>1223</v>
      </c>
      <c r="H67" t="s">
        <v>125</v>
      </c>
    </row>
    <row r="68" spans="1:8" x14ac:dyDescent="0.35">
      <c r="A68" t="s">
        <v>770</v>
      </c>
      <c r="B68" t="s">
        <v>816</v>
      </c>
      <c r="C68" t="s">
        <v>901</v>
      </c>
      <c r="D68" t="s">
        <v>983</v>
      </c>
      <c r="E68" t="s">
        <v>1068</v>
      </c>
      <c r="F68" t="s">
        <v>1146</v>
      </c>
      <c r="G68" t="s">
        <v>1224</v>
      </c>
      <c r="H68" t="s">
        <v>125</v>
      </c>
    </row>
    <row r="69" spans="1:8" x14ac:dyDescent="0.35">
      <c r="A69" t="s">
        <v>771</v>
      </c>
      <c r="B69" t="s">
        <v>817</v>
      </c>
      <c r="C69" t="s">
        <v>902</v>
      </c>
      <c r="D69" t="s">
        <v>984</v>
      </c>
      <c r="E69" t="s">
        <v>1069</v>
      </c>
      <c r="F69" t="s">
        <v>1147</v>
      </c>
      <c r="G69" t="s">
        <v>1225</v>
      </c>
      <c r="H69" t="s">
        <v>125</v>
      </c>
    </row>
    <row r="70" spans="1:8" x14ac:dyDescent="0.35">
      <c r="A70" t="s">
        <v>772</v>
      </c>
      <c r="B70" t="s">
        <v>818</v>
      </c>
      <c r="C70" t="s">
        <v>903</v>
      </c>
      <c r="D70" t="s">
        <v>985</v>
      </c>
      <c r="E70" t="s">
        <v>1070</v>
      </c>
      <c r="F70" t="s">
        <v>1148</v>
      </c>
      <c r="G70" t="s">
        <v>1226</v>
      </c>
      <c r="H70" t="s">
        <v>125</v>
      </c>
    </row>
    <row r="71" spans="1:8" x14ac:dyDescent="0.35">
      <c r="A71" t="s">
        <v>773</v>
      </c>
      <c r="B71" t="s">
        <v>819</v>
      </c>
      <c r="C71" t="s">
        <v>904</v>
      </c>
      <c r="D71" t="s">
        <v>986</v>
      </c>
      <c r="E71" t="s">
        <v>1071</v>
      </c>
      <c r="F71" t="s">
        <v>1149</v>
      </c>
      <c r="G71" t="s">
        <v>1227</v>
      </c>
      <c r="H71" t="s">
        <v>125</v>
      </c>
    </row>
    <row r="72" spans="1:8" x14ac:dyDescent="0.35">
      <c r="A72" t="s">
        <v>774</v>
      </c>
      <c r="B72" t="s">
        <v>820</v>
      </c>
      <c r="C72" t="s">
        <v>905</v>
      </c>
      <c r="D72" t="s">
        <v>987</v>
      </c>
      <c r="E72" t="s">
        <v>1072</v>
      </c>
      <c r="F72" t="s">
        <v>1150</v>
      </c>
      <c r="G72" t="s">
        <v>1228</v>
      </c>
      <c r="H72" t="s">
        <v>125</v>
      </c>
    </row>
    <row r="73" spans="1:8" x14ac:dyDescent="0.35">
      <c r="A73" t="s">
        <v>775</v>
      </c>
      <c r="B73" t="s">
        <v>821</v>
      </c>
      <c r="C73" t="s">
        <v>906</v>
      </c>
      <c r="D73" t="s">
        <v>988</v>
      </c>
      <c r="E73" t="s">
        <v>1073</v>
      </c>
      <c r="F73" t="s">
        <v>1151</v>
      </c>
      <c r="G73" t="s">
        <v>1229</v>
      </c>
      <c r="H73" t="s">
        <v>125</v>
      </c>
    </row>
    <row r="74" spans="1:8" x14ac:dyDescent="0.35">
      <c r="A74" t="s">
        <v>776</v>
      </c>
      <c r="B74" t="s">
        <v>822</v>
      </c>
      <c r="C74" t="s">
        <v>907</v>
      </c>
      <c r="D74" t="s">
        <v>989</v>
      </c>
      <c r="E74" t="s">
        <v>1074</v>
      </c>
      <c r="F74" t="s">
        <v>1152</v>
      </c>
      <c r="G74" t="s">
        <v>1230</v>
      </c>
      <c r="H74" t="s">
        <v>125</v>
      </c>
    </row>
    <row r="75" spans="1:8" x14ac:dyDescent="0.35">
      <c r="A75" t="s">
        <v>777</v>
      </c>
      <c r="B75" t="s">
        <v>823</v>
      </c>
      <c r="C75" t="s">
        <v>908</v>
      </c>
      <c r="D75" t="s">
        <v>990</v>
      </c>
      <c r="E75" t="s">
        <v>1075</v>
      </c>
      <c r="F75" t="s">
        <v>1153</v>
      </c>
      <c r="G75" t="s">
        <v>1231</v>
      </c>
      <c r="H75" t="s">
        <v>125</v>
      </c>
    </row>
    <row r="76" spans="1:8" x14ac:dyDescent="0.35">
      <c r="A76" t="s">
        <v>778</v>
      </c>
      <c r="B76" t="s">
        <v>824</v>
      </c>
      <c r="C76" t="s">
        <v>909</v>
      </c>
      <c r="D76" t="s">
        <v>991</v>
      </c>
      <c r="E76" t="s">
        <v>1076</v>
      </c>
      <c r="F76" t="s">
        <v>1154</v>
      </c>
      <c r="G76" t="s">
        <v>1232</v>
      </c>
      <c r="H76" t="s">
        <v>125</v>
      </c>
    </row>
    <row r="77" spans="1:8" x14ac:dyDescent="0.35">
      <c r="A77" t="s">
        <v>779</v>
      </c>
      <c r="B77" t="s">
        <v>825</v>
      </c>
      <c r="C77" t="s">
        <v>910</v>
      </c>
      <c r="D77" t="s">
        <v>992</v>
      </c>
      <c r="E77" t="s">
        <v>1077</v>
      </c>
      <c r="F77" t="s">
        <v>1155</v>
      </c>
      <c r="G77" t="s">
        <v>1233</v>
      </c>
      <c r="H77" t="s">
        <v>125</v>
      </c>
    </row>
    <row r="78" spans="1:8" x14ac:dyDescent="0.35">
      <c r="A78" t="s">
        <v>780</v>
      </c>
      <c r="B78" t="s">
        <v>826</v>
      </c>
      <c r="C78" t="s">
        <v>911</v>
      </c>
      <c r="D78" t="s">
        <v>993</v>
      </c>
      <c r="E78" t="s">
        <v>1078</v>
      </c>
      <c r="F78" t="s">
        <v>1156</v>
      </c>
      <c r="G78" t="s">
        <v>1234</v>
      </c>
      <c r="H78" t="s">
        <v>125</v>
      </c>
    </row>
    <row r="79" spans="1:8" x14ac:dyDescent="0.35">
      <c r="A79" t="s">
        <v>781</v>
      </c>
      <c r="B79" t="s">
        <v>827</v>
      </c>
      <c r="C79" t="s">
        <v>912</v>
      </c>
      <c r="D79" t="s">
        <v>994</v>
      </c>
      <c r="E79" t="s">
        <v>1079</v>
      </c>
      <c r="F79" t="s">
        <v>1157</v>
      </c>
      <c r="G79" t="s">
        <v>1235</v>
      </c>
      <c r="H79" t="s">
        <v>125</v>
      </c>
    </row>
    <row r="80" spans="1:8" x14ac:dyDescent="0.35">
      <c r="A80" t="s">
        <v>782</v>
      </c>
      <c r="B80" t="s">
        <v>828</v>
      </c>
      <c r="C80" t="s">
        <v>913</v>
      </c>
      <c r="D80" t="s">
        <v>995</v>
      </c>
      <c r="E80" t="s">
        <v>1080</v>
      </c>
      <c r="F80" t="s">
        <v>1158</v>
      </c>
      <c r="G80" t="s">
        <v>1236</v>
      </c>
      <c r="H80" t="s">
        <v>125</v>
      </c>
    </row>
    <row r="81" spans="1:8" x14ac:dyDescent="0.35">
      <c r="A81" t="s">
        <v>783</v>
      </c>
      <c r="B81" t="s">
        <v>829</v>
      </c>
      <c r="C81" t="s">
        <v>914</v>
      </c>
      <c r="D81" t="s">
        <v>996</v>
      </c>
      <c r="E81" t="s">
        <v>1081</v>
      </c>
      <c r="F81" t="s">
        <v>1159</v>
      </c>
      <c r="G81" t="s">
        <v>1237</v>
      </c>
      <c r="H81" t="s">
        <v>125</v>
      </c>
    </row>
    <row r="82" spans="1:8" x14ac:dyDescent="0.35">
      <c r="A82" t="s">
        <v>2</v>
      </c>
      <c r="B82" t="s">
        <v>830</v>
      </c>
      <c r="C82" t="s">
        <v>915</v>
      </c>
      <c r="D82" t="s">
        <v>997</v>
      </c>
      <c r="E82" t="s">
        <v>1082</v>
      </c>
      <c r="F82" t="s">
        <v>1160</v>
      </c>
      <c r="G82" t="s">
        <v>125</v>
      </c>
      <c r="H82" t="s">
        <v>125</v>
      </c>
    </row>
    <row r="83" spans="1:8" x14ac:dyDescent="0.35">
      <c r="A83" t="s">
        <v>784</v>
      </c>
      <c r="B83" t="s">
        <v>125</v>
      </c>
      <c r="C83" t="s">
        <v>125</v>
      </c>
      <c r="D83" t="s">
        <v>125</v>
      </c>
      <c r="E83" t="s">
        <v>125</v>
      </c>
      <c r="F83" t="s">
        <v>125</v>
      </c>
      <c r="G83" t="s">
        <v>125</v>
      </c>
      <c r="H83" t="s">
        <v>125</v>
      </c>
    </row>
    <row r="84" spans="1:8" x14ac:dyDescent="0.35">
      <c r="A84" t="s">
        <v>765</v>
      </c>
      <c r="B84" t="s">
        <v>761</v>
      </c>
      <c r="C84" t="s">
        <v>761</v>
      </c>
      <c r="D84" t="s">
        <v>762</v>
      </c>
      <c r="E84" t="s">
        <v>762</v>
      </c>
      <c r="F84" t="s">
        <v>2</v>
      </c>
      <c r="G84" t="s">
        <v>2</v>
      </c>
      <c r="H84" t="s">
        <v>125</v>
      </c>
    </row>
    <row r="85" spans="1:8" x14ac:dyDescent="0.35">
      <c r="A85" t="s">
        <v>125</v>
      </c>
      <c r="B85" t="s">
        <v>596</v>
      </c>
      <c r="C85" t="s">
        <v>613</v>
      </c>
      <c r="D85" t="s">
        <v>596</v>
      </c>
      <c r="E85" t="s">
        <v>613</v>
      </c>
      <c r="F85" t="s">
        <v>596</v>
      </c>
      <c r="G85" t="s">
        <v>613</v>
      </c>
      <c r="H85" t="s">
        <v>125</v>
      </c>
    </row>
    <row r="86" spans="1:8" x14ac:dyDescent="0.35">
      <c r="A86" t="s">
        <v>766</v>
      </c>
      <c r="B86" t="s">
        <v>831</v>
      </c>
      <c r="C86" t="s">
        <v>916</v>
      </c>
      <c r="D86" t="s">
        <v>998</v>
      </c>
      <c r="E86" t="s">
        <v>1083</v>
      </c>
      <c r="F86" t="s">
        <v>1161</v>
      </c>
      <c r="G86" t="s">
        <v>1238</v>
      </c>
      <c r="H86" t="s">
        <v>125</v>
      </c>
    </row>
    <row r="87" spans="1:8" x14ac:dyDescent="0.35">
      <c r="A87" t="s">
        <v>767</v>
      </c>
      <c r="B87" t="s">
        <v>832</v>
      </c>
      <c r="C87" t="s">
        <v>917</v>
      </c>
      <c r="D87" t="s">
        <v>999</v>
      </c>
      <c r="E87" t="s">
        <v>1084</v>
      </c>
      <c r="F87" t="s">
        <v>1162</v>
      </c>
      <c r="G87" t="s">
        <v>1239</v>
      </c>
      <c r="H87" t="s">
        <v>125</v>
      </c>
    </row>
    <row r="88" spans="1:8" x14ac:dyDescent="0.35">
      <c r="A88" t="s">
        <v>768</v>
      </c>
      <c r="B88" t="s">
        <v>833</v>
      </c>
      <c r="C88" t="s">
        <v>918</v>
      </c>
      <c r="D88" t="s">
        <v>1000</v>
      </c>
      <c r="E88" t="s">
        <v>1085</v>
      </c>
      <c r="F88" t="s">
        <v>1163</v>
      </c>
      <c r="G88" t="s">
        <v>1240</v>
      </c>
      <c r="H88" t="s">
        <v>125</v>
      </c>
    </row>
    <row r="89" spans="1:8" x14ac:dyDescent="0.35">
      <c r="A89" t="s">
        <v>769</v>
      </c>
      <c r="B89" t="s">
        <v>834</v>
      </c>
      <c r="C89" t="s">
        <v>919</v>
      </c>
      <c r="D89" t="s">
        <v>1001</v>
      </c>
      <c r="E89" t="s">
        <v>1086</v>
      </c>
      <c r="F89" t="s">
        <v>1164</v>
      </c>
      <c r="G89" t="s">
        <v>1241</v>
      </c>
      <c r="H89" t="s">
        <v>125</v>
      </c>
    </row>
    <row r="90" spans="1:8" x14ac:dyDescent="0.35">
      <c r="A90" t="s">
        <v>770</v>
      </c>
      <c r="B90" t="s">
        <v>835</v>
      </c>
      <c r="C90" t="s">
        <v>920</v>
      </c>
      <c r="D90" t="s">
        <v>1002</v>
      </c>
      <c r="E90" t="s">
        <v>1087</v>
      </c>
      <c r="F90" t="s">
        <v>1165</v>
      </c>
      <c r="G90" t="s">
        <v>1242</v>
      </c>
      <c r="H90" t="s">
        <v>125</v>
      </c>
    </row>
    <row r="91" spans="1:8" x14ac:dyDescent="0.35">
      <c r="A91" t="s">
        <v>771</v>
      </c>
      <c r="B91" t="s">
        <v>836</v>
      </c>
      <c r="C91" t="s">
        <v>921</v>
      </c>
      <c r="D91" t="s">
        <v>1003</v>
      </c>
      <c r="E91" t="s">
        <v>1088</v>
      </c>
      <c r="F91" t="s">
        <v>1166</v>
      </c>
      <c r="G91" t="s">
        <v>1243</v>
      </c>
      <c r="H91" t="s">
        <v>125</v>
      </c>
    </row>
    <row r="92" spans="1:8" x14ac:dyDescent="0.35">
      <c r="A92" t="s">
        <v>772</v>
      </c>
      <c r="B92" t="s">
        <v>837</v>
      </c>
      <c r="C92" t="s">
        <v>922</v>
      </c>
      <c r="D92" t="s">
        <v>1004</v>
      </c>
      <c r="E92" t="s">
        <v>1089</v>
      </c>
      <c r="F92" t="s">
        <v>1167</v>
      </c>
      <c r="G92" t="s">
        <v>1244</v>
      </c>
      <c r="H92" t="s">
        <v>125</v>
      </c>
    </row>
    <row r="93" spans="1:8" x14ac:dyDescent="0.35">
      <c r="A93" t="s">
        <v>773</v>
      </c>
      <c r="B93" t="s">
        <v>838</v>
      </c>
      <c r="C93" t="s">
        <v>923</v>
      </c>
      <c r="D93" t="s">
        <v>1005</v>
      </c>
      <c r="E93" t="s">
        <v>1090</v>
      </c>
      <c r="F93" t="s">
        <v>1168</v>
      </c>
      <c r="G93" t="s">
        <v>1245</v>
      </c>
      <c r="H93" t="s">
        <v>125</v>
      </c>
    </row>
    <row r="94" spans="1:8" x14ac:dyDescent="0.35">
      <c r="A94" t="s">
        <v>774</v>
      </c>
      <c r="B94" t="s">
        <v>839</v>
      </c>
      <c r="C94" t="s">
        <v>924</v>
      </c>
      <c r="D94" t="s">
        <v>1006</v>
      </c>
      <c r="E94" t="s">
        <v>1091</v>
      </c>
      <c r="F94" t="s">
        <v>1169</v>
      </c>
      <c r="G94" t="s">
        <v>1246</v>
      </c>
      <c r="H94" t="s">
        <v>125</v>
      </c>
    </row>
    <row r="95" spans="1:8" x14ac:dyDescent="0.35">
      <c r="A95" t="s">
        <v>775</v>
      </c>
      <c r="B95" t="s">
        <v>840</v>
      </c>
      <c r="C95" t="s">
        <v>925</v>
      </c>
      <c r="D95" t="s">
        <v>1007</v>
      </c>
      <c r="E95" t="s">
        <v>1092</v>
      </c>
      <c r="F95" t="s">
        <v>1170</v>
      </c>
      <c r="G95" t="s">
        <v>1247</v>
      </c>
      <c r="H95" t="s">
        <v>125</v>
      </c>
    </row>
    <row r="96" spans="1:8" x14ac:dyDescent="0.35">
      <c r="A96" t="s">
        <v>776</v>
      </c>
      <c r="B96" t="s">
        <v>841</v>
      </c>
      <c r="C96" t="s">
        <v>926</v>
      </c>
      <c r="D96" t="s">
        <v>1008</v>
      </c>
      <c r="E96" t="s">
        <v>1093</v>
      </c>
      <c r="F96" t="s">
        <v>1171</v>
      </c>
      <c r="G96" t="s">
        <v>1248</v>
      </c>
      <c r="H96" t="s">
        <v>125</v>
      </c>
    </row>
    <row r="97" spans="1:8" x14ac:dyDescent="0.35">
      <c r="A97" t="s">
        <v>777</v>
      </c>
      <c r="B97" t="s">
        <v>842</v>
      </c>
      <c r="C97" t="s">
        <v>927</v>
      </c>
      <c r="D97" t="s">
        <v>1009</v>
      </c>
      <c r="E97" t="s">
        <v>1094</v>
      </c>
      <c r="F97" t="s">
        <v>1172</v>
      </c>
      <c r="G97" t="s">
        <v>1249</v>
      </c>
      <c r="H97" t="s">
        <v>125</v>
      </c>
    </row>
    <row r="98" spans="1:8" x14ac:dyDescent="0.35">
      <c r="A98" t="s">
        <v>778</v>
      </c>
      <c r="B98" t="s">
        <v>843</v>
      </c>
      <c r="C98" t="s">
        <v>928</v>
      </c>
      <c r="D98" t="s">
        <v>1010</v>
      </c>
      <c r="E98" t="s">
        <v>1095</v>
      </c>
      <c r="F98" t="s">
        <v>1173</v>
      </c>
      <c r="G98" t="s">
        <v>1250</v>
      </c>
      <c r="H98" t="s">
        <v>125</v>
      </c>
    </row>
    <row r="99" spans="1:8" x14ac:dyDescent="0.35">
      <c r="A99" t="s">
        <v>779</v>
      </c>
      <c r="B99" t="s">
        <v>844</v>
      </c>
      <c r="C99" t="s">
        <v>929</v>
      </c>
      <c r="D99" t="s">
        <v>1011</v>
      </c>
      <c r="E99" t="s">
        <v>1096</v>
      </c>
      <c r="F99" t="s">
        <v>1174</v>
      </c>
      <c r="G99" t="s">
        <v>1251</v>
      </c>
      <c r="H99" t="s">
        <v>125</v>
      </c>
    </row>
    <row r="100" spans="1:8" x14ac:dyDescent="0.35">
      <c r="A100" t="s">
        <v>780</v>
      </c>
      <c r="B100" t="s">
        <v>845</v>
      </c>
      <c r="C100" t="s">
        <v>930</v>
      </c>
      <c r="D100" t="s">
        <v>1012</v>
      </c>
      <c r="E100" t="s">
        <v>1097</v>
      </c>
      <c r="F100" t="s">
        <v>1175</v>
      </c>
      <c r="G100" t="s">
        <v>1252</v>
      </c>
      <c r="H100" t="s">
        <v>125</v>
      </c>
    </row>
    <row r="101" spans="1:8" x14ac:dyDescent="0.35">
      <c r="A101" t="s">
        <v>781</v>
      </c>
      <c r="B101" t="s">
        <v>846</v>
      </c>
      <c r="C101" t="s">
        <v>931</v>
      </c>
      <c r="D101" t="s">
        <v>1013</v>
      </c>
      <c r="E101" t="s">
        <v>1098</v>
      </c>
      <c r="F101" t="s">
        <v>1176</v>
      </c>
      <c r="G101" t="s">
        <v>1253</v>
      </c>
      <c r="H101" t="s">
        <v>125</v>
      </c>
    </row>
    <row r="102" spans="1:8" x14ac:dyDescent="0.35">
      <c r="A102" t="s">
        <v>782</v>
      </c>
      <c r="B102" t="s">
        <v>847</v>
      </c>
      <c r="C102" t="s">
        <v>932</v>
      </c>
      <c r="D102" t="s">
        <v>1014</v>
      </c>
      <c r="E102" t="s">
        <v>1099</v>
      </c>
      <c r="F102" t="s">
        <v>1177</v>
      </c>
      <c r="G102" t="s">
        <v>1254</v>
      </c>
      <c r="H102" t="s">
        <v>125</v>
      </c>
    </row>
    <row r="103" spans="1:8" x14ac:dyDescent="0.35">
      <c r="A103" t="s">
        <v>783</v>
      </c>
      <c r="B103" t="s">
        <v>848</v>
      </c>
      <c r="C103" t="s">
        <v>933</v>
      </c>
      <c r="D103" t="s">
        <v>1015</v>
      </c>
      <c r="E103" t="s">
        <v>1015</v>
      </c>
      <c r="F103" t="s">
        <v>1178</v>
      </c>
      <c r="G103" t="s">
        <v>1255</v>
      </c>
      <c r="H103" t="s">
        <v>125</v>
      </c>
    </row>
    <row r="104" spans="1:8" x14ac:dyDescent="0.35">
      <c r="A104" t="s">
        <v>2</v>
      </c>
      <c r="B104" t="s">
        <v>849</v>
      </c>
      <c r="C104" t="s">
        <v>934</v>
      </c>
      <c r="D104" t="s">
        <v>1016</v>
      </c>
      <c r="E104" t="s">
        <v>1100</v>
      </c>
      <c r="F104" t="s">
        <v>1179</v>
      </c>
      <c r="G104" t="s">
        <v>125</v>
      </c>
      <c r="H104" t="s">
        <v>125</v>
      </c>
    </row>
    <row r="105" spans="1:8" x14ac:dyDescent="0.35">
      <c r="A105" t="s">
        <v>764</v>
      </c>
      <c r="B105" t="s">
        <v>125</v>
      </c>
      <c r="C105" t="s">
        <v>125</v>
      </c>
      <c r="D105" t="s">
        <v>125</v>
      </c>
      <c r="E105" t="s">
        <v>125</v>
      </c>
      <c r="F105" t="s">
        <v>125</v>
      </c>
      <c r="G105" t="s">
        <v>125</v>
      </c>
      <c r="H105" t="s">
        <v>125</v>
      </c>
    </row>
    <row r="106" spans="1:8" x14ac:dyDescent="0.35">
      <c r="A106" t="s">
        <v>785</v>
      </c>
      <c r="B106" t="s">
        <v>762</v>
      </c>
      <c r="C106" t="s">
        <v>762</v>
      </c>
      <c r="D106" t="s">
        <v>761</v>
      </c>
      <c r="E106" t="s">
        <v>761</v>
      </c>
      <c r="F106" t="s">
        <v>2</v>
      </c>
      <c r="G106" t="s">
        <v>2</v>
      </c>
      <c r="H106" t="s">
        <v>125</v>
      </c>
    </row>
    <row r="107" spans="1:8" x14ac:dyDescent="0.35">
      <c r="A107" t="s">
        <v>125</v>
      </c>
      <c r="B107" t="s">
        <v>596</v>
      </c>
      <c r="C107" t="s">
        <v>613</v>
      </c>
      <c r="D107" t="s">
        <v>596</v>
      </c>
      <c r="E107" t="s">
        <v>613</v>
      </c>
      <c r="F107" t="s">
        <v>596</v>
      </c>
      <c r="G107" t="s">
        <v>613</v>
      </c>
      <c r="H107" t="s">
        <v>125</v>
      </c>
    </row>
    <row r="108" spans="1:8" x14ac:dyDescent="0.35">
      <c r="A108" t="s">
        <v>786</v>
      </c>
      <c r="B108" t="s">
        <v>850</v>
      </c>
      <c r="C108" t="s">
        <v>935</v>
      </c>
      <c r="D108" t="s">
        <v>1017</v>
      </c>
      <c r="E108" t="s">
        <v>1101</v>
      </c>
      <c r="F108" t="s">
        <v>1180</v>
      </c>
      <c r="G108" t="s">
        <v>1256</v>
      </c>
      <c r="H108" t="s">
        <v>125</v>
      </c>
    </row>
    <row r="109" spans="1:8" x14ac:dyDescent="0.35">
      <c r="A109" t="s">
        <v>787</v>
      </c>
      <c r="B109" t="s">
        <v>851</v>
      </c>
      <c r="C109" t="s">
        <v>936</v>
      </c>
      <c r="D109" t="s">
        <v>1018</v>
      </c>
      <c r="E109" t="s">
        <v>1102</v>
      </c>
      <c r="F109" t="s">
        <v>1181</v>
      </c>
      <c r="G109" t="s">
        <v>1257</v>
      </c>
      <c r="H109" t="s">
        <v>125</v>
      </c>
    </row>
    <row r="110" spans="1:8" x14ac:dyDescent="0.35">
      <c r="A110" t="s">
        <v>788</v>
      </c>
      <c r="B110" t="s">
        <v>852</v>
      </c>
      <c r="C110" t="s">
        <v>937</v>
      </c>
      <c r="D110" t="s">
        <v>1019</v>
      </c>
      <c r="E110" t="s">
        <v>1103</v>
      </c>
      <c r="F110" t="s">
        <v>1182</v>
      </c>
      <c r="G110" t="s">
        <v>1258</v>
      </c>
      <c r="H110" t="s">
        <v>125</v>
      </c>
    </row>
    <row r="111" spans="1:8" x14ac:dyDescent="0.35">
      <c r="A111" t="s">
        <v>789</v>
      </c>
      <c r="B111" t="s">
        <v>853</v>
      </c>
      <c r="C111" t="s">
        <v>938</v>
      </c>
      <c r="D111" t="s">
        <v>1020</v>
      </c>
      <c r="E111" t="s">
        <v>1104</v>
      </c>
      <c r="F111" t="s">
        <v>1183</v>
      </c>
      <c r="G111" t="s">
        <v>1259</v>
      </c>
      <c r="H111" t="s">
        <v>125</v>
      </c>
    </row>
    <row r="112" spans="1:8" x14ac:dyDescent="0.35">
      <c r="A112" t="s">
        <v>790</v>
      </c>
      <c r="B112" t="s">
        <v>854</v>
      </c>
      <c r="C112" t="s">
        <v>939</v>
      </c>
      <c r="D112" t="s">
        <v>1021</v>
      </c>
      <c r="E112" t="s">
        <v>1105</v>
      </c>
      <c r="F112" t="s">
        <v>1184</v>
      </c>
      <c r="G112" t="s">
        <v>1260</v>
      </c>
      <c r="H112" t="s">
        <v>125</v>
      </c>
    </row>
    <row r="113" spans="1:8" x14ac:dyDescent="0.35">
      <c r="A113" t="s">
        <v>791</v>
      </c>
      <c r="B113" t="s">
        <v>855</v>
      </c>
      <c r="C113" t="s">
        <v>940</v>
      </c>
      <c r="D113" t="s">
        <v>1022</v>
      </c>
      <c r="E113" t="s">
        <v>1106</v>
      </c>
      <c r="F113" t="s">
        <v>1185</v>
      </c>
      <c r="G113" t="s">
        <v>1261</v>
      </c>
      <c r="H113" t="s">
        <v>125</v>
      </c>
    </row>
    <row r="114" spans="1:8" x14ac:dyDescent="0.35">
      <c r="A114" t="s">
        <v>792</v>
      </c>
      <c r="B114" t="s">
        <v>856</v>
      </c>
      <c r="C114" t="s">
        <v>941</v>
      </c>
      <c r="D114" t="s">
        <v>1023</v>
      </c>
      <c r="E114" t="s">
        <v>1107</v>
      </c>
      <c r="F114" t="s">
        <v>1186</v>
      </c>
      <c r="G114" t="s">
        <v>1262</v>
      </c>
      <c r="H114" t="s">
        <v>125</v>
      </c>
    </row>
    <row r="115" spans="1:8" x14ac:dyDescent="0.35">
      <c r="A115" t="s">
        <v>793</v>
      </c>
      <c r="B115" t="s">
        <v>857</v>
      </c>
      <c r="C115" t="s">
        <v>942</v>
      </c>
      <c r="D115" t="s">
        <v>1024</v>
      </c>
      <c r="E115" t="s">
        <v>1108</v>
      </c>
      <c r="F115" t="s">
        <v>1187</v>
      </c>
      <c r="G115" t="s">
        <v>1263</v>
      </c>
      <c r="H115" t="s">
        <v>125</v>
      </c>
    </row>
    <row r="116" spans="1:8" x14ac:dyDescent="0.35">
      <c r="A116" t="s">
        <v>794</v>
      </c>
      <c r="B116" t="s">
        <v>858</v>
      </c>
      <c r="C116" t="s">
        <v>943</v>
      </c>
      <c r="D116" t="s">
        <v>1025</v>
      </c>
      <c r="E116" t="s">
        <v>1109</v>
      </c>
      <c r="F116" t="s">
        <v>1188</v>
      </c>
      <c r="G116" t="s">
        <v>1264</v>
      </c>
      <c r="H116" t="s">
        <v>125</v>
      </c>
    </row>
    <row r="117" spans="1:8" x14ac:dyDescent="0.35">
      <c r="A117" t="s">
        <v>795</v>
      </c>
      <c r="B117" t="s">
        <v>859</v>
      </c>
      <c r="C117" t="s">
        <v>944</v>
      </c>
      <c r="D117" t="s">
        <v>1026</v>
      </c>
      <c r="E117" t="s">
        <v>1110</v>
      </c>
      <c r="F117" t="s">
        <v>1189</v>
      </c>
      <c r="G117" t="s">
        <v>1265</v>
      </c>
      <c r="H117" t="s">
        <v>125</v>
      </c>
    </row>
    <row r="118" spans="1:8" x14ac:dyDescent="0.35">
      <c r="A118" t="s">
        <v>796</v>
      </c>
      <c r="B118" t="s">
        <v>860</v>
      </c>
      <c r="C118" t="s">
        <v>945</v>
      </c>
      <c r="D118" t="s">
        <v>1027</v>
      </c>
      <c r="E118" t="s">
        <v>1111</v>
      </c>
      <c r="F118" t="s">
        <v>1190</v>
      </c>
      <c r="G118" t="s">
        <v>1266</v>
      </c>
      <c r="H118" t="s">
        <v>125</v>
      </c>
    </row>
    <row r="119" spans="1:8" x14ac:dyDescent="0.35">
      <c r="A119" t="s">
        <v>797</v>
      </c>
      <c r="B119" t="s">
        <v>861</v>
      </c>
      <c r="C119" t="s">
        <v>946</v>
      </c>
      <c r="D119" t="s">
        <v>1028</v>
      </c>
      <c r="E119" t="s">
        <v>1112</v>
      </c>
      <c r="F119" t="s">
        <v>1191</v>
      </c>
      <c r="G119" t="s">
        <v>1267</v>
      </c>
      <c r="H119" t="s">
        <v>125</v>
      </c>
    </row>
    <row r="120" spans="1:8" x14ac:dyDescent="0.35">
      <c r="A120" t="s">
        <v>798</v>
      </c>
      <c r="B120" t="s">
        <v>862</v>
      </c>
      <c r="C120" t="s">
        <v>947</v>
      </c>
      <c r="D120" t="s">
        <v>1029</v>
      </c>
      <c r="E120" t="s">
        <v>1113</v>
      </c>
      <c r="F120" t="s">
        <v>1192</v>
      </c>
      <c r="G120" t="s">
        <v>1268</v>
      </c>
      <c r="H120" t="s">
        <v>125</v>
      </c>
    </row>
    <row r="121" spans="1:8" x14ac:dyDescent="0.35">
      <c r="A121" t="s">
        <v>799</v>
      </c>
      <c r="B121" t="s">
        <v>863</v>
      </c>
      <c r="C121" t="s">
        <v>948</v>
      </c>
      <c r="D121" t="s">
        <v>1030</v>
      </c>
      <c r="E121" t="s">
        <v>1114</v>
      </c>
      <c r="F121" t="s">
        <v>1193</v>
      </c>
      <c r="G121" t="s">
        <v>1269</v>
      </c>
      <c r="H121" t="s">
        <v>125</v>
      </c>
    </row>
    <row r="122" spans="1:8" x14ac:dyDescent="0.35">
      <c r="A122" t="s">
        <v>800</v>
      </c>
      <c r="B122" t="s">
        <v>864</v>
      </c>
      <c r="C122" t="s">
        <v>949</v>
      </c>
      <c r="D122" t="s">
        <v>1031</v>
      </c>
      <c r="E122" t="s">
        <v>1115</v>
      </c>
      <c r="F122" t="s">
        <v>1194</v>
      </c>
      <c r="G122" t="s">
        <v>1270</v>
      </c>
      <c r="H122" t="s">
        <v>125</v>
      </c>
    </row>
    <row r="123" spans="1:8" x14ac:dyDescent="0.35">
      <c r="A123" t="s">
        <v>801</v>
      </c>
      <c r="B123" t="s">
        <v>865</v>
      </c>
      <c r="C123" t="s">
        <v>950</v>
      </c>
      <c r="D123" t="s">
        <v>1032</v>
      </c>
      <c r="E123" t="s">
        <v>1116</v>
      </c>
      <c r="F123" t="s">
        <v>1195</v>
      </c>
      <c r="G123" t="s">
        <v>1271</v>
      </c>
      <c r="H123" t="s">
        <v>125</v>
      </c>
    </row>
    <row r="124" spans="1:8" x14ac:dyDescent="0.35">
      <c r="A124" t="s">
        <v>802</v>
      </c>
      <c r="B124" t="s">
        <v>866</v>
      </c>
      <c r="C124" t="s">
        <v>951</v>
      </c>
      <c r="D124" t="s">
        <v>1033</v>
      </c>
      <c r="E124" t="s">
        <v>1117</v>
      </c>
      <c r="F124" t="s">
        <v>1626</v>
      </c>
      <c r="G124" t="s">
        <v>1272</v>
      </c>
      <c r="H124" t="s">
        <v>125</v>
      </c>
    </row>
    <row r="125" spans="1:8" x14ac:dyDescent="0.35">
      <c r="A125" t="s">
        <v>803</v>
      </c>
      <c r="B125" t="s">
        <v>867</v>
      </c>
      <c r="C125" t="s">
        <v>952</v>
      </c>
      <c r="D125" t="s">
        <v>1034</v>
      </c>
      <c r="E125" t="s">
        <v>1118</v>
      </c>
      <c r="F125" t="s">
        <v>1196</v>
      </c>
      <c r="G125" t="s">
        <v>1273</v>
      </c>
      <c r="H125" t="s">
        <v>125</v>
      </c>
    </row>
    <row r="126" spans="1:8" x14ac:dyDescent="0.35">
      <c r="A126" t="s">
        <v>804</v>
      </c>
      <c r="B126" t="s">
        <v>868</v>
      </c>
      <c r="C126" t="s">
        <v>953</v>
      </c>
      <c r="D126" t="s">
        <v>1035</v>
      </c>
      <c r="E126" t="s">
        <v>1119</v>
      </c>
      <c r="F126" t="s">
        <v>1197</v>
      </c>
      <c r="G126" t="s">
        <v>1274</v>
      </c>
      <c r="H126" t="s">
        <v>125</v>
      </c>
    </row>
    <row r="127" spans="1:8" x14ac:dyDescent="0.35">
      <c r="A127" t="s">
        <v>2</v>
      </c>
      <c r="B127" t="s">
        <v>1334</v>
      </c>
      <c r="C127" t="s">
        <v>954</v>
      </c>
      <c r="D127" t="s">
        <v>1036</v>
      </c>
      <c r="E127" t="s">
        <v>1120</v>
      </c>
      <c r="F127" t="s">
        <v>1198</v>
      </c>
      <c r="G127" t="s">
        <v>125</v>
      </c>
      <c r="H127" t="s">
        <v>125</v>
      </c>
    </row>
    <row r="128" spans="1:8" x14ac:dyDescent="0.35">
      <c r="A128" t="s">
        <v>784</v>
      </c>
      <c r="B128" t="s">
        <v>125</v>
      </c>
      <c r="C128" t="s">
        <v>125</v>
      </c>
      <c r="D128" t="s">
        <v>125</v>
      </c>
      <c r="E128" t="s">
        <v>125</v>
      </c>
      <c r="F128" t="s">
        <v>125</v>
      </c>
      <c r="G128" t="s">
        <v>125</v>
      </c>
      <c r="H128" t="s">
        <v>125</v>
      </c>
    </row>
    <row r="129" spans="1:8" x14ac:dyDescent="0.35">
      <c r="A129" t="s">
        <v>785</v>
      </c>
      <c r="B129" t="s">
        <v>762</v>
      </c>
      <c r="C129" t="s">
        <v>762</v>
      </c>
      <c r="D129" t="s">
        <v>761</v>
      </c>
      <c r="E129" t="s">
        <v>761</v>
      </c>
      <c r="F129" t="s">
        <v>2</v>
      </c>
      <c r="G129" t="s">
        <v>2</v>
      </c>
      <c r="H129" t="s">
        <v>125</v>
      </c>
    </row>
    <row r="130" spans="1:8" x14ac:dyDescent="0.35">
      <c r="A130" t="s">
        <v>125</v>
      </c>
      <c r="B130" t="s">
        <v>596</v>
      </c>
      <c r="C130" t="s">
        <v>613</v>
      </c>
      <c r="D130" t="s">
        <v>596</v>
      </c>
      <c r="E130" t="s">
        <v>613</v>
      </c>
      <c r="F130" t="s">
        <v>596</v>
      </c>
      <c r="G130" t="s">
        <v>613</v>
      </c>
      <c r="H130" t="s">
        <v>125</v>
      </c>
    </row>
    <row r="131" spans="1:8" x14ac:dyDescent="0.35">
      <c r="A131" t="s">
        <v>786</v>
      </c>
      <c r="B131" t="s">
        <v>869</v>
      </c>
      <c r="C131" t="s">
        <v>955</v>
      </c>
      <c r="D131" t="s">
        <v>1037</v>
      </c>
      <c r="E131" t="s">
        <v>1121</v>
      </c>
      <c r="F131" t="s">
        <v>1199</v>
      </c>
      <c r="G131" t="s">
        <v>1275</v>
      </c>
      <c r="H131" t="s">
        <v>125</v>
      </c>
    </row>
    <row r="132" spans="1:8" x14ac:dyDescent="0.35">
      <c r="A132" t="s">
        <v>787</v>
      </c>
      <c r="B132" t="s">
        <v>870</v>
      </c>
      <c r="C132" t="s">
        <v>956</v>
      </c>
      <c r="D132" t="s">
        <v>1038</v>
      </c>
      <c r="E132" t="s">
        <v>1122</v>
      </c>
      <c r="F132" t="s">
        <v>1200</v>
      </c>
      <c r="G132" t="s">
        <v>1276</v>
      </c>
      <c r="H132" t="s">
        <v>125</v>
      </c>
    </row>
    <row r="133" spans="1:8" x14ac:dyDescent="0.35">
      <c r="A133" t="s">
        <v>788</v>
      </c>
      <c r="B133" t="s">
        <v>871</v>
      </c>
      <c r="C133" t="s">
        <v>957</v>
      </c>
      <c r="D133" t="s">
        <v>1039</v>
      </c>
      <c r="E133" t="s">
        <v>1123</v>
      </c>
      <c r="F133" t="s">
        <v>1201</v>
      </c>
      <c r="G133" t="s">
        <v>1277</v>
      </c>
      <c r="H133" t="s">
        <v>125</v>
      </c>
    </row>
    <row r="134" spans="1:8" x14ac:dyDescent="0.35">
      <c r="A134" t="s">
        <v>789</v>
      </c>
      <c r="B134" t="s">
        <v>872</v>
      </c>
      <c r="C134" t="s">
        <v>958</v>
      </c>
      <c r="D134" t="s">
        <v>1040</v>
      </c>
      <c r="E134" t="s">
        <v>1124</v>
      </c>
      <c r="F134" t="s">
        <v>1202</v>
      </c>
      <c r="G134" t="s">
        <v>1278</v>
      </c>
      <c r="H134" t="s">
        <v>125</v>
      </c>
    </row>
    <row r="135" spans="1:8" x14ac:dyDescent="0.35">
      <c r="A135" t="s">
        <v>790</v>
      </c>
      <c r="B135" t="s">
        <v>873</v>
      </c>
      <c r="C135" t="s">
        <v>959</v>
      </c>
      <c r="D135" t="s">
        <v>1041</v>
      </c>
      <c r="E135" t="s">
        <v>1125</v>
      </c>
      <c r="F135" t="s">
        <v>1203</v>
      </c>
      <c r="G135" t="s">
        <v>1279</v>
      </c>
      <c r="H135" t="s">
        <v>125</v>
      </c>
    </row>
    <row r="136" spans="1:8" x14ac:dyDescent="0.35">
      <c r="A136" t="s">
        <v>791</v>
      </c>
      <c r="B136" t="s">
        <v>874</v>
      </c>
      <c r="C136" t="s">
        <v>960</v>
      </c>
      <c r="D136" t="s">
        <v>1042</v>
      </c>
      <c r="E136" t="s">
        <v>1126</v>
      </c>
      <c r="F136" t="s">
        <v>1204</v>
      </c>
      <c r="G136" t="s">
        <v>1280</v>
      </c>
      <c r="H136" t="s">
        <v>125</v>
      </c>
    </row>
    <row r="137" spans="1:8" x14ac:dyDescent="0.35">
      <c r="A137" t="s">
        <v>792</v>
      </c>
      <c r="B137" t="s">
        <v>875</v>
      </c>
      <c r="C137" t="s">
        <v>961</v>
      </c>
      <c r="D137" t="s">
        <v>1043</v>
      </c>
      <c r="E137" t="s">
        <v>1127</v>
      </c>
      <c r="F137" t="s">
        <v>1205</v>
      </c>
      <c r="G137" t="s">
        <v>1281</v>
      </c>
      <c r="H137" t="s">
        <v>125</v>
      </c>
    </row>
    <row r="138" spans="1:8" x14ac:dyDescent="0.35">
      <c r="A138" t="s">
        <v>793</v>
      </c>
      <c r="B138" t="s">
        <v>876</v>
      </c>
      <c r="C138" t="s">
        <v>962</v>
      </c>
      <c r="D138" t="s">
        <v>1044</v>
      </c>
      <c r="E138" t="s">
        <v>1128</v>
      </c>
      <c r="F138" t="s">
        <v>1206</v>
      </c>
      <c r="G138" t="s">
        <v>1282</v>
      </c>
      <c r="H138" t="s">
        <v>125</v>
      </c>
    </row>
    <row r="139" spans="1:8" x14ac:dyDescent="0.35">
      <c r="A139" t="s">
        <v>794</v>
      </c>
      <c r="B139" t="s">
        <v>877</v>
      </c>
      <c r="C139" t="s">
        <v>963</v>
      </c>
      <c r="D139" t="s">
        <v>1045</v>
      </c>
      <c r="E139" t="s">
        <v>1129</v>
      </c>
      <c r="F139" t="s">
        <v>1207</v>
      </c>
      <c r="G139" t="s">
        <v>1283</v>
      </c>
      <c r="H139" t="s">
        <v>125</v>
      </c>
    </row>
    <row r="140" spans="1:8" x14ac:dyDescent="0.35">
      <c r="A140" t="s">
        <v>795</v>
      </c>
      <c r="B140" t="s">
        <v>878</v>
      </c>
      <c r="C140" t="s">
        <v>964</v>
      </c>
      <c r="D140" t="s">
        <v>1046</v>
      </c>
      <c r="E140" t="s">
        <v>1130</v>
      </c>
      <c r="F140" t="s">
        <v>1208</v>
      </c>
      <c r="G140" t="s">
        <v>1284</v>
      </c>
      <c r="H140" t="s">
        <v>125</v>
      </c>
    </row>
    <row r="141" spans="1:8" x14ac:dyDescent="0.35">
      <c r="A141" t="s">
        <v>796</v>
      </c>
      <c r="B141" t="s">
        <v>879</v>
      </c>
      <c r="C141" t="s">
        <v>965</v>
      </c>
      <c r="D141" t="s">
        <v>1047</v>
      </c>
      <c r="E141" t="s">
        <v>1131</v>
      </c>
      <c r="F141" t="s">
        <v>1209</v>
      </c>
      <c r="G141" t="s">
        <v>1285</v>
      </c>
      <c r="H141" t="s">
        <v>125</v>
      </c>
    </row>
    <row r="142" spans="1:8" x14ac:dyDescent="0.35">
      <c r="A142" t="s">
        <v>797</v>
      </c>
      <c r="B142" t="s">
        <v>880</v>
      </c>
      <c r="C142" t="s">
        <v>966</v>
      </c>
      <c r="D142" t="s">
        <v>1048</v>
      </c>
      <c r="E142" t="s">
        <v>1132</v>
      </c>
      <c r="F142" t="s">
        <v>1210</v>
      </c>
      <c r="G142" t="s">
        <v>1286</v>
      </c>
      <c r="H142" t="s">
        <v>125</v>
      </c>
    </row>
    <row r="143" spans="1:8" x14ac:dyDescent="0.35">
      <c r="A143" t="s">
        <v>798</v>
      </c>
      <c r="B143" t="s">
        <v>881</v>
      </c>
      <c r="C143" t="s">
        <v>967</v>
      </c>
      <c r="D143" t="s">
        <v>1049</v>
      </c>
      <c r="E143" t="s">
        <v>1133</v>
      </c>
      <c r="F143" t="s">
        <v>1211</v>
      </c>
      <c r="G143" t="s">
        <v>1287</v>
      </c>
      <c r="H143" t="s">
        <v>125</v>
      </c>
    </row>
    <row r="144" spans="1:8" x14ac:dyDescent="0.35">
      <c r="A144" t="s">
        <v>799</v>
      </c>
      <c r="B144" t="s">
        <v>882</v>
      </c>
      <c r="C144" t="s">
        <v>968</v>
      </c>
      <c r="D144" t="s">
        <v>1050</v>
      </c>
      <c r="E144" t="s">
        <v>1134</v>
      </c>
      <c r="F144" t="s">
        <v>1212</v>
      </c>
      <c r="G144" t="s">
        <v>1288</v>
      </c>
      <c r="H144" t="s">
        <v>125</v>
      </c>
    </row>
    <row r="145" spans="1:8" x14ac:dyDescent="0.35">
      <c r="A145" t="s">
        <v>800</v>
      </c>
      <c r="B145" t="s">
        <v>883</v>
      </c>
      <c r="C145" t="s">
        <v>969</v>
      </c>
      <c r="D145" t="s">
        <v>1051</v>
      </c>
      <c r="E145" t="s">
        <v>1135</v>
      </c>
      <c r="F145" t="s">
        <v>1213</v>
      </c>
      <c r="G145" t="s">
        <v>1289</v>
      </c>
      <c r="H145" t="s">
        <v>125</v>
      </c>
    </row>
    <row r="146" spans="1:8" x14ac:dyDescent="0.35">
      <c r="A146" t="s">
        <v>801</v>
      </c>
      <c r="B146" t="s">
        <v>884</v>
      </c>
      <c r="C146" t="s">
        <v>970</v>
      </c>
      <c r="D146" t="s">
        <v>1052</v>
      </c>
      <c r="E146" t="s">
        <v>1136</v>
      </c>
      <c r="F146" t="s">
        <v>1214</v>
      </c>
      <c r="G146" t="s">
        <v>1290</v>
      </c>
      <c r="H146" t="s">
        <v>125</v>
      </c>
    </row>
    <row r="147" spans="1:8" x14ac:dyDescent="0.35">
      <c r="A147" t="s">
        <v>802</v>
      </c>
      <c r="B147" t="s">
        <v>885</v>
      </c>
      <c r="C147" t="s">
        <v>971</v>
      </c>
      <c r="D147" t="s">
        <v>1053</v>
      </c>
      <c r="E147" t="s">
        <v>1137</v>
      </c>
      <c r="F147" t="s">
        <v>1215</v>
      </c>
      <c r="G147" t="s">
        <v>1291</v>
      </c>
      <c r="H147" t="s">
        <v>125</v>
      </c>
    </row>
    <row r="148" spans="1:8" x14ac:dyDescent="0.35">
      <c r="A148" t="s">
        <v>803</v>
      </c>
      <c r="B148" t="s">
        <v>886</v>
      </c>
      <c r="C148" t="s">
        <v>972</v>
      </c>
      <c r="D148" t="s">
        <v>1054</v>
      </c>
      <c r="E148" t="s">
        <v>1138</v>
      </c>
      <c r="F148" t="s">
        <v>1216</v>
      </c>
      <c r="G148" t="s">
        <v>1292</v>
      </c>
      <c r="H148" t="s">
        <v>125</v>
      </c>
    </row>
    <row r="149" spans="1:8" x14ac:dyDescent="0.35">
      <c r="A149" t="s">
        <v>804</v>
      </c>
      <c r="B149" t="s">
        <v>887</v>
      </c>
      <c r="C149" t="s">
        <v>973</v>
      </c>
      <c r="D149" t="s">
        <v>1055</v>
      </c>
      <c r="E149" t="s">
        <v>1139</v>
      </c>
      <c r="F149" t="s">
        <v>1217</v>
      </c>
      <c r="G149" t="s">
        <v>1293</v>
      </c>
      <c r="H149" t="s">
        <v>125</v>
      </c>
    </row>
    <row r="150" spans="1:8" x14ac:dyDescent="0.35">
      <c r="A150" t="s">
        <v>2</v>
      </c>
      <c r="B150" t="s">
        <v>888</v>
      </c>
      <c r="C150" t="s">
        <v>974</v>
      </c>
      <c r="D150" t="s">
        <v>1056</v>
      </c>
      <c r="E150" t="s">
        <v>1140</v>
      </c>
      <c r="F150" t="s">
        <v>1218</v>
      </c>
      <c r="G150" t="s">
        <v>125</v>
      </c>
      <c r="H150" t="s">
        <v>125</v>
      </c>
    </row>
    <row r="151" spans="1:8" x14ac:dyDescent="0.35">
      <c r="A151" t="s">
        <v>1327</v>
      </c>
      <c r="B151" t="s">
        <v>125</v>
      </c>
      <c r="C151" t="s">
        <v>125</v>
      </c>
      <c r="D151" t="s">
        <v>125</v>
      </c>
      <c r="E151" t="s">
        <v>125</v>
      </c>
      <c r="F151" t="s">
        <v>125</v>
      </c>
      <c r="G151" t="s">
        <v>125</v>
      </c>
      <c r="H151" t="s">
        <v>125</v>
      </c>
    </row>
    <row r="152" spans="1:8" x14ac:dyDescent="0.35">
      <c r="A152" t="s">
        <v>126</v>
      </c>
      <c r="B152" t="s">
        <v>10</v>
      </c>
      <c r="C152" t="s">
        <v>10</v>
      </c>
      <c r="D152" t="s">
        <v>11</v>
      </c>
      <c r="E152" t="s">
        <v>11</v>
      </c>
      <c r="F152" t="s">
        <v>2</v>
      </c>
      <c r="G152" t="s">
        <v>2</v>
      </c>
      <c r="H152" t="s">
        <v>615</v>
      </c>
    </row>
    <row r="153" spans="1:8" x14ac:dyDescent="0.35">
      <c r="A153" t="s">
        <v>125</v>
      </c>
      <c r="B153" t="s">
        <v>604</v>
      </c>
      <c r="C153" t="s">
        <v>613</v>
      </c>
      <c r="D153" t="s">
        <v>604</v>
      </c>
      <c r="E153" t="s">
        <v>613</v>
      </c>
      <c r="F153" t="s">
        <v>604</v>
      </c>
      <c r="G153" t="s">
        <v>613</v>
      </c>
      <c r="H153" t="s">
        <v>125</v>
      </c>
    </row>
    <row r="154" spans="1:8" x14ac:dyDescent="0.35">
      <c r="A154" t="s">
        <v>127</v>
      </c>
      <c r="B154" t="s">
        <v>1972</v>
      </c>
      <c r="C154" t="s">
        <v>626</v>
      </c>
      <c r="D154" t="s">
        <v>2025</v>
      </c>
      <c r="E154" t="s">
        <v>624</v>
      </c>
      <c r="F154" t="s">
        <v>610</v>
      </c>
      <c r="G154" t="s">
        <v>625</v>
      </c>
      <c r="H154" t="s">
        <v>1386</v>
      </c>
    </row>
    <row r="155" spans="1:8" x14ac:dyDescent="0.35">
      <c r="A155" t="s">
        <v>128</v>
      </c>
      <c r="B155" t="s">
        <v>1973</v>
      </c>
      <c r="C155" t="s">
        <v>626</v>
      </c>
      <c r="D155" t="s">
        <v>2026</v>
      </c>
      <c r="E155" t="s">
        <v>624</v>
      </c>
      <c r="F155" t="s">
        <v>611</v>
      </c>
      <c r="G155" t="s">
        <v>625</v>
      </c>
      <c r="H155" t="s">
        <v>1387</v>
      </c>
    </row>
    <row r="156" spans="1:8" x14ac:dyDescent="0.35">
      <c r="A156" t="s">
        <v>2</v>
      </c>
      <c r="B156" t="s">
        <v>607</v>
      </c>
      <c r="C156" t="s">
        <v>125</v>
      </c>
      <c r="D156" t="s">
        <v>607</v>
      </c>
      <c r="E156" t="s">
        <v>125</v>
      </c>
      <c r="F156" t="s">
        <v>607</v>
      </c>
      <c r="G156" t="s">
        <v>125</v>
      </c>
      <c r="H156" t="s">
        <v>1388</v>
      </c>
    </row>
    <row r="157" spans="1:8" x14ac:dyDescent="0.35">
      <c r="A157" t="s">
        <v>1328</v>
      </c>
      <c r="B157" t="s">
        <v>125</v>
      </c>
      <c r="C157" t="s">
        <v>125</v>
      </c>
      <c r="D157" t="s">
        <v>125</v>
      </c>
      <c r="E157" t="s">
        <v>125</v>
      </c>
      <c r="F157" t="s">
        <v>125</v>
      </c>
      <c r="G157" t="s">
        <v>125</v>
      </c>
      <c r="H157" t="s">
        <v>125</v>
      </c>
    </row>
    <row r="158" spans="1:8" x14ac:dyDescent="0.35">
      <c r="A158" t="s">
        <v>126</v>
      </c>
      <c r="B158" t="s">
        <v>10</v>
      </c>
      <c r="C158" t="s">
        <v>10</v>
      </c>
      <c r="D158" t="s">
        <v>11</v>
      </c>
      <c r="E158" t="s">
        <v>11</v>
      </c>
      <c r="F158" t="s">
        <v>2</v>
      </c>
      <c r="G158" t="s">
        <v>2</v>
      </c>
      <c r="H158" t="s">
        <v>615</v>
      </c>
    </row>
    <row r="159" spans="1:8" x14ac:dyDescent="0.35">
      <c r="A159" t="s">
        <v>125</v>
      </c>
      <c r="B159" t="s">
        <v>604</v>
      </c>
      <c r="C159" t="s">
        <v>613</v>
      </c>
      <c r="D159" t="s">
        <v>604</v>
      </c>
      <c r="E159" t="s">
        <v>613</v>
      </c>
      <c r="F159" t="s">
        <v>604</v>
      </c>
      <c r="G159" t="s">
        <v>613</v>
      </c>
      <c r="H159" t="s">
        <v>125</v>
      </c>
    </row>
    <row r="160" spans="1:8" x14ac:dyDescent="0.35">
      <c r="A160" t="s">
        <v>127</v>
      </c>
      <c r="B160" t="s">
        <v>1974</v>
      </c>
      <c r="C160" t="s">
        <v>1346</v>
      </c>
      <c r="D160" t="s">
        <v>1353</v>
      </c>
      <c r="E160" t="s">
        <v>1141</v>
      </c>
      <c r="F160" t="s">
        <v>634</v>
      </c>
      <c r="G160" t="s">
        <v>640</v>
      </c>
      <c r="H160" t="s">
        <v>1389</v>
      </c>
    </row>
    <row r="161" spans="1:8" x14ac:dyDescent="0.35">
      <c r="A161" t="s">
        <v>128</v>
      </c>
      <c r="B161" t="s">
        <v>1975</v>
      </c>
      <c r="C161" t="s">
        <v>1346</v>
      </c>
      <c r="D161" t="s">
        <v>1354</v>
      </c>
      <c r="E161" t="s">
        <v>1141</v>
      </c>
      <c r="F161" t="s">
        <v>635</v>
      </c>
      <c r="G161" t="s">
        <v>640</v>
      </c>
      <c r="H161" t="s">
        <v>1390</v>
      </c>
    </row>
    <row r="162" spans="1:8" x14ac:dyDescent="0.35">
      <c r="A162" t="s">
        <v>2</v>
      </c>
      <c r="B162" t="s">
        <v>607</v>
      </c>
      <c r="C162" t="s">
        <v>125</v>
      </c>
      <c r="D162" t="s">
        <v>607</v>
      </c>
      <c r="E162" t="s">
        <v>125</v>
      </c>
      <c r="F162" t="s">
        <v>607</v>
      </c>
      <c r="G162" t="s">
        <v>125</v>
      </c>
      <c r="H162" t="s">
        <v>1391</v>
      </c>
    </row>
    <row r="163" spans="1:8" x14ac:dyDescent="0.35">
      <c r="A163" t="s">
        <v>1638</v>
      </c>
      <c r="B163" t="s">
        <v>125</v>
      </c>
      <c r="C163" t="s">
        <v>125</v>
      </c>
      <c r="D163" t="s">
        <v>125</v>
      </c>
      <c r="E163" t="s">
        <v>125</v>
      </c>
      <c r="F163" t="s">
        <v>125</v>
      </c>
      <c r="G163" t="s">
        <v>125</v>
      </c>
      <c r="H163" t="s">
        <v>125</v>
      </c>
    </row>
    <row r="164" spans="1:8" x14ac:dyDescent="0.35">
      <c r="A164" t="s">
        <v>805</v>
      </c>
      <c r="B164" t="s">
        <v>10</v>
      </c>
      <c r="C164" t="s">
        <v>10</v>
      </c>
      <c r="D164" t="s">
        <v>11</v>
      </c>
      <c r="E164" t="s">
        <v>11</v>
      </c>
      <c r="F164" t="s">
        <v>2</v>
      </c>
      <c r="G164" t="s">
        <v>2</v>
      </c>
      <c r="H164" t="s">
        <v>615</v>
      </c>
    </row>
    <row r="165" spans="1:8" x14ac:dyDescent="0.35">
      <c r="A165" t="s">
        <v>125</v>
      </c>
      <c r="B165" t="s">
        <v>604</v>
      </c>
      <c r="C165" t="s">
        <v>613</v>
      </c>
      <c r="D165" t="s">
        <v>604</v>
      </c>
      <c r="E165" t="s">
        <v>613</v>
      </c>
      <c r="F165" t="s">
        <v>604</v>
      </c>
      <c r="G165" t="s">
        <v>613</v>
      </c>
      <c r="H165" t="s">
        <v>125</v>
      </c>
    </row>
    <row r="166" spans="1:8" x14ac:dyDescent="0.35">
      <c r="A166" t="s">
        <v>4</v>
      </c>
      <c r="B166" t="s">
        <v>1520</v>
      </c>
      <c r="C166" t="s">
        <v>626</v>
      </c>
      <c r="D166" t="s">
        <v>1355</v>
      </c>
      <c r="E166" t="s">
        <v>1364</v>
      </c>
      <c r="F166" t="s">
        <v>889</v>
      </c>
      <c r="G166" t="s">
        <v>644</v>
      </c>
      <c r="H166" t="s">
        <v>1392</v>
      </c>
    </row>
    <row r="167" spans="1:8" x14ac:dyDescent="0.35">
      <c r="A167" t="s">
        <v>5</v>
      </c>
      <c r="B167" t="s">
        <v>1971</v>
      </c>
      <c r="C167" t="s">
        <v>626</v>
      </c>
      <c r="D167" t="s">
        <v>1356</v>
      </c>
      <c r="E167" t="s">
        <v>1364</v>
      </c>
      <c r="F167" t="s">
        <v>890</v>
      </c>
      <c r="G167" t="s">
        <v>644</v>
      </c>
      <c r="H167" t="s">
        <v>1393</v>
      </c>
    </row>
    <row r="168" spans="1:8" x14ac:dyDescent="0.35">
      <c r="A168" t="s">
        <v>2</v>
      </c>
      <c r="B168" t="s">
        <v>607</v>
      </c>
      <c r="C168" t="s">
        <v>125</v>
      </c>
      <c r="D168" t="s">
        <v>607</v>
      </c>
      <c r="E168" t="s">
        <v>125</v>
      </c>
      <c r="F168" t="s">
        <v>607</v>
      </c>
      <c r="G168" t="s">
        <v>125</v>
      </c>
      <c r="H168" t="s">
        <v>1394</v>
      </c>
    </row>
    <row r="169" spans="1:8" x14ac:dyDescent="0.35">
      <c r="A169" t="s">
        <v>1639</v>
      </c>
      <c r="B169" t="s">
        <v>125</v>
      </c>
      <c r="C169" t="s">
        <v>125</v>
      </c>
      <c r="D169" t="s">
        <v>125</v>
      </c>
      <c r="E169" t="s">
        <v>125</v>
      </c>
      <c r="F169" t="s">
        <v>125</v>
      </c>
      <c r="G169" t="s">
        <v>125</v>
      </c>
      <c r="H169" t="s">
        <v>125</v>
      </c>
    </row>
    <row r="170" spans="1:8" x14ac:dyDescent="0.35">
      <c r="A170" t="s">
        <v>805</v>
      </c>
      <c r="B170" t="s">
        <v>10</v>
      </c>
      <c r="C170" t="s">
        <v>10</v>
      </c>
      <c r="D170" t="s">
        <v>11</v>
      </c>
      <c r="E170" t="s">
        <v>11</v>
      </c>
      <c r="F170" t="s">
        <v>2</v>
      </c>
      <c r="G170" t="s">
        <v>2</v>
      </c>
      <c r="H170" t="s">
        <v>615</v>
      </c>
    </row>
    <row r="171" spans="1:8" x14ac:dyDescent="0.35">
      <c r="A171" t="s">
        <v>125</v>
      </c>
      <c r="B171" t="s">
        <v>604</v>
      </c>
      <c r="C171" t="s">
        <v>613</v>
      </c>
      <c r="D171" t="s">
        <v>604</v>
      </c>
      <c r="E171" t="s">
        <v>613</v>
      </c>
      <c r="F171" t="s">
        <v>604</v>
      </c>
      <c r="G171" t="s">
        <v>613</v>
      </c>
      <c r="H171" t="s">
        <v>125</v>
      </c>
    </row>
    <row r="172" spans="1:8" x14ac:dyDescent="0.35">
      <c r="A172" t="s">
        <v>4</v>
      </c>
      <c r="B172" t="s">
        <v>1335</v>
      </c>
      <c r="C172" t="s">
        <v>641</v>
      </c>
      <c r="D172" t="s">
        <v>1357</v>
      </c>
      <c r="E172" t="s">
        <v>1368</v>
      </c>
      <c r="F172" t="s">
        <v>1057</v>
      </c>
      <c r="G172" t="s">
        <v>1141</v>
      </c>
      <c r="H172" t="s">
        <v>1395</v>
      </c>
    </row>
    <row r="173" spans="1:8" x14ac:dyDescent="0.35">
      <c r="A173" t="s">
        <v>5</v>
      </c>
      <c r="B173" t="s">
        <v>1336</v>
      </c>
      <c r="C173" t="s">
        <v>641</v>
      </c>
      <c r="D173" t="s">
        <v>1358</v>
      </c>
      <c r="E173" t="s">
        <v>1368</v>
      </c>
      <c r="F173" t="s">
        <v>1058</v>
      </c>
      <c r="G173" t="s">
        <v>1141</v>
      </c>
      <c r="H173" t="s">
        <v>1396</v>
      </c>
    </row>
    <row r="174" spans="1:8" x14ac:dyDescent="0.35">
      <c r="A174" t="s">
        <v>2</v>
      </c>
      <c r="B174" t="s">
        <v>607</v>
      </c>
      <c r="C174" t="s">
        <v>125</v>
      </c>
      <c r="D174" t="s">
        <v>607</v>
      </c>
      <c r="E174" t="s">
        <v>125</v>
      </c>
      <c r="F174" t="s">
        <v>607</v>
      </c>
      <c r="G174" t="s">
        <v>125</v>
      </c>
      <c r="H174" t="s">
        <v>1397</v>
      </c>
    </row>
    <row r="175" spans="1:8" x14ac:dyDescent="0.35">
      <c r="A175" t="s">
        <v>1329</v>
      </c>
      <c r="B175" t="s">
        <v>125</v>
      </c>
      <c r="C175" t="s">
        <v>125</v>
      </c>
      <c r="D175" t="s">
        <v>125</v>
      </c>
      <c r="E175" t="s">
        <v>125</v>
      </c>
      <c r="F175" t="s">
        <v>125</v>
      </c>
      <c r="G175" t="s">
        <v>125</v>
      </c>
      <c r="H175" t="s">
        <v>125</v>
      </c>
    </row>
    <row r="176" spans="1:8" x14ac:dyDescent="0.35">
      <c r="A176" t="s">
        <v>129</v>
      </c>
      <c r="B176" t="s">
        <v>10</v>
      </c>
      <c r="C176" t="s">
        <v>10</v>
      </c>
      <c r="D176" t="s">
        <v>11</v>
      </c>
      <c r="E176" t="s">
        <v>11</v>
      </c>
      <c r="F176" t="s">
        <v>2</v>
      </c>
      <c r="G176" t="s">
        <v>2</v>
      </c>
      <c r="H176" t="s">
        <v>615</v>
      </c>
    </row>
    <row r="177" spans="1:8" x14ac:dyDescent="0.35">
      <c r="A177" t="s">
        <v>125</v>
      </c>
      <c r="B177" t="s">
        <v>604</v>
      </c>
      <c r="C177" t="s">
        <v>613</v>
      </c>
      <c r="D177" t="s">
        <v>604</v>
      </c>
      <c r="E177" t="s">
        <v>613</v>
      </c>
      <c r="F177" t="s">
        <v>604</v>
      </c>
      <c r="G177" t="s">
        <v>613</v>
      </c>
      <c r="H177" t="s">
        <v>125</v>
      </c>
    </row>
    <row r="178" spans="1:8" x14ac:dyDescent="0.35">
      <c r="A178" t="s">
        <v>4</v>
      </c>
      <c r="B178" t="s">
        <v>1337</v>
      </c>
      <c r="C178" t="s">
        <v>643</v>
      </c>
      <c r="D178" t="s">
        <v>2244</v>
      </c>
      <c r="E178" t="s">
        <v>624</v>
      </c>
      <c r="F178" t="s">
        <v>2258</v>
      </c>
      <c r="G178" t="s">
        <v>626</v>
      </c>
      <c r="H178" t="s">
        <v>2266</v>
      </c>
    </row>
    <row r="179" spans="1:8" x14ac:dyDescent="0.35">
      <c r="A179" t="s">
        <v>5</v>
      </c>
      <c r="B179" t="s">
        <v>1338</v>
      </c>
      <c r="C179" t="s">
        <v>643</v>
      </c>
      <c r="D179" t="s">
        <v>2245</v>
      </c>
      <c r="E179" t="s">
        <v>624</v>
      </c>
      <c r="F179" t="s">
        <v>2259</v>
      </c>
      <c r="G179" t="s">
        <v>626</v>
      </c>
      <c r="H179" t="s">
        <v>1398</v>
      </c>
    </row>
    <row r="180" spans="1:8" x14ac:dyDescent="0.35">
      <c r="A180" t="s">
        <v>2</v>
      </c>
      <c r="B180" t="s">
        <v>607</v>
      </c>
      <c r="C180" t="s">
        <v>125</v>
      </c>
      <c r="D180" t="s">
        <v>607</v>
      </c>
      <c r="E180" t="s">
        <v>125</v>
      </c>
      <c r="F180" t="s">
        <v>607</v>
      </c>
      <c r="G180" t="s">
        <v>125</v>
      </c>
      <c r="H180" t="s">
        <v>1399</v>
      </c>
    </row>
    <row r="181" spans="1:8" x14ac:dyDescent="0.35">
      <c r="A181" t="s">
        <v>1330</v>
      </c>
      <c r="B181" t="s">
        <v>125</v>
      </c>
      <c r="C181" t="s">
        <v>125</v>
      </c>
      <c r="D181" t="s">
        <v>125</v>
      </c>
      <c r="E181" t="s">
        <v>125</v>
      </c>
      <c r="F181" t="s">
        <v>125</v>
      </c>
      <c r="G181" t="s">
        <v>125</v>
      </c>
      <c r="H181" t="s">
        <v>125</v>
      </c>
    </row>
    <row r="182" spans="1:8" x14ac:dyDescent="0.35">
      <c r="A182" t="s">
        <v>129</v>
      </c>
      <c r="B182" t="s">
        <v>10</v>
      </c>
      <c r="C182" t="s">
        <v>10</v>
      </c>
      <c r="D182" t="s">
        <v>11</v>
      </c>
      <c r="E182" t="s">
        <v>11</v>
      </c>
      <c r="F182" t="s">
        <v>2</v>
      </c>
      <c r="G182" t="s">
        <v>2</v>
      </c>
      <c r="H182" t="s">
        <v>615</v>
      </c>
    </row>
    <row r="183" spans="1:8" x14ac:dyDescent="0.35">
      <c r="A183" t="s">
        <v>125</v>
      </c>
      <c r="B183" t="s">
        <v>604</v>
      </c>
      <c r="C183" t="s">
        <v>613</v>
      </c>
      <c r="D183" t="s">
        <v>604</v>
      </c>
      <c r="E183" t="s">
        <v>613</v>
      </c>
      <c r="F183" t="s">
        <v>604</v>
      </c>
      <c r="G183" t="s">
        <v>613</v>
      </c>
      <c r="H183" t="s">
        <v>125</v>
      </c>
    </row>
    <row r="184" spans="1:8" x14ac:dyDescent="0.35">
      <c r="A184" t="s">
        <v>4</v>
      </c>
      <c r="B184" t="s">
        <v>2231</v>
      </c>
      <c r="C184" t="s">
        <v>1346</v>
      </c>
      <c r="D184" t="s">
        <v>2246</v>
      </c>
      <c r="E184" t="s">
        <v>1343</v>
      </c>
      <c r="F184" t="s">
        <v>2260</v>
      </c>
      <c r="G184" t="s">
        <v>641</v>
      </c>
      <c r="H184" t="s">
        <v>2267</v>
      </c>
    </row>
    <row r="185" spans="1:8" x14ac:dyDescent="0.35">
      <c r="A185" t="s">
        <v>5</v>
      </c>
      <c r="B185" t="s">
        <v>2232</v>
      </c>
      <c r="C185" t="s">
        <v>1346</v>
      </c>
      <c r="D185" t="s">
        <v>2247</v>
      </c>
      <c r="E185" t="s">
        <v>1343</v>
      </c>
      <c r="F185" t="s">
        <v>636</v>
      </c>
      <c r="G185" t="s">
        <v>641</v>
      </c>
      <c r="H185" t="s">
        <v>2268</v>
      </c>
    </row>
    <row r="186" spans="1:8" x14ac:dyDescent="0.35">
      <c r="A186" t="s">
        <v>2</v>
      </c>
      <c r="B186" t="s">
        <v>607</v>
      </c>
      <c r="C186" t="s">
        <v>125</v>
      </c>
      <c r="D186" t="s">
        <v>607</v>
      </c>
      <c r="E186" t="s">
        <v>125</v>
      </c>
      <c r="F186" t="s">
        <v>607</v>
      </c>
      <c r="G186" t="s">
        <v>125</v>
      </c>
      <c r="H186" t="s">
        <v>1400</v>
      </c>
    </row>
    <row r="187" spans="1:8" x14ac:dyDescent="0.35">
      <c r="A187" t="s">
        <v>1640</v>
      </c>
      <c r="B187" t="s">
        <v>125</v>
      </c>
      <c r="C187" t="s">
        <v>125</v>
      </c>
      <c r="D187" t="s">
        <v>125</v>
      </c>
      <c r="E187" t="s">
        <v>125</v>
      </c>
      <c r="F187" t="s">
        <v>125</v>
      </c>
      <c r="G187" t="s">
        <v>125</v>
      </c>
      <c r="H187" t="s">
        <v>125</v>
      </c>
    </row>
    <row r="188" spans="1:8" x14ac:dyDescent="0.35">
      <c r="A188" t="s">
        <v>806</v>
      </c>
      <c r="B188" t="s">
        <v>10</v>
      </c>
      <c r="C188" t="s">
        <v>10</v>
      </c>
      <c r="D188" t="s">
        <v>11</v>
      </c>
      <c r="E188" t="s">
        <v>11</v>
      </c>
      <c r="F188" t="s">
        <v>2</v>
      </c>
      <c r="G188" t="s">
        <v>2</v>
      </c>
      <c r="H188" t="s">
        <v>615</v>
      </c>
    </row>
    <row r="189" spans="1:8" x14ac:dyDescent="0.35">
      <c r="A189" t="s">
        <v>125</v>
      </c>
      <c r="B189" t="s">
        <v>604</v>
      </c>
      <c r="C189" t="s">
        <v>613</v>
      </c>
      <c r="D189" t="s">
        <v>604</v>
      </c>
      <c r="E189" t="s">
        <v>613</v>
      </c>
      <c r="F189" t="s">
        <v>604</v>
      </c>
      <c r="G189" t="s">
        <v>613</v>
      </c>
      <c r="H189" t="s">
        <v>125</v>
      </c>
    </row>
    <row r="190" spans="1:8" x14ac:dyDescent="0.35">
      <c r="A190" t="s">
        <v>4</v>
      </c>
      <c r="B190" t="s">
        <v>632</v>
      </c>
      <c r="C190" t="s">
        <v>625</v>
      </c>
      <c r="D190" t="s">
        <v>1359</v>
      </c>
      <c r="E190" t="s">
        <v>1369</v>
      </c>
      <c r="F190" t="s">
        <v>891</v>
      </c>
      <c r="G190" t="s">
        <v>637</v>
      </c>
      <c r="H190" t="s">
        <v>1401</v>
      </c>
    </row>
    <row r="191" spans="1:8" x14ac:dyDescent="0.35">
      <c r="A191" t="s">
        <v>5</v>
      </c>
      <c r="B191" t="s">
        <v>633</v>
      </c>
      <c r="C191" t="s">
        <v>625</v>
      </c>
      <c r="D191" t="s">
        <v>1360</v>
      </c>
      <c r="E191" t="s">
        <v>1369</v>
      </c>
      <c r="F191" t="s">
        <v>892</v>
      </c>
      <c r="G191" t="s">
        <v>637</v>
      </c>
      <c r="H191" t="s">
        <v>1402</v>
      </c>
    </row>
    <row r="192" spans="1:8" x14ac:dyDescent="0.35">
      <c r="A192" t="s">
        <v>2</v>
      </c>
      <c r="B192" t="s">
        <v>607</v>
      </c>
      <c r="C192" t="s">
        <v>125</v>
      </c>
      <c r="D192" t="s">
        <v>607</v>
      </c>
      <c r="E192" t="s">
        <v>125</v>
      </c>
      <c r="F192" t="s">
        <v>607</v>
      </c>
      <c r="G192" t="s">
        <v>125</v>
      </c>
      <c r="H192" t="s">
        <v>1394</v>
      </c>
    </row>
    <row r="193" spans="1:8" x14ac:dyDescent="0.35">
      <c r="A193" t="s">
        <v>1641</v>
      </c>
      <c r="B193" t="s">
        <v>125</v>
      </c>
      <c r="C193" t="s">
        <v>125</v>
      </c>
      <c r="D193" t="s">
        <v>125</v>
      </c>
      <c r="E193" t="s">
        <v>125</v>
      </c>
      <c r="F193" t="s">
        <v>125</v>
      </c>
      <c r="G193" t="s">
        <v>125</v>
      </c>
      <c r="H193" t="s">
        <v>125</v>
      </c>
    </row>
    <row r="194" spans="1:8" x14ac:dyDescent="0.35">
      <c r="A194" t="s">
        <v>806</v>
      </c>
      <c r="B194" t="s">
        <v>10</v>
      </c>
      <c r="C194" t="s">
        <v>10</v>
      </c>
      <c r="D194" t="s">
        <v>11</v>
      </c>
      <c r="E194" t="s">
        <v>11</v>
      </c>
      <c r="F194" t="s">
        <v>2</v>
      </c>
      <c r="G194" t="s">
        <v>2</v>
      </c>
      <c r="H194" t="s">
        <v>615</v>
      </c>
    </row>
    <row r="195" spans="1:8" x14ac:dyDescent="0.35">
      <c r="A195" t="s">
        <v>125</v>
      </c>
      <c r="B195" t="s">
        <v>604</v>
      </c>
      <c r="C195" t="s">
        <v>613</v>
      </c>
      <c r="D195" t="s">
        <v>604</v>
      </c>
      <c r="E195" t="s">
        <v>613</v>
      </c>
      <c r="F195" t="s">
        <v>604</v>
      </c>
      <c r="G195" t="s">
        <v>613</v>
      </c>
      <c r="H195" t="s">
        <v>125</v>
      </c>
    </row>
    <row r="196" spans="1:8" x14ac:dyDescent="0.35">
      <c r="A196" t="s">
        <v>4</v>
      </c>
      <c r="B196" t="s">
        <v>1339</v>
      </c>
      <c r="C196" t="s">
        <v>1347</v>
      </c>
      <c r="D196" t="s">
        <v>1361</v>
      </c>
      <c r="E196" t="s">
        <v>1370</v>
      </c>
      <c r="F196" t="s">
        <v>1059</v>
      </c>
      <c r="G196" t="s">
        <v>644</v>
      </c>
      <c r="H196" t="s">
        <v>1403</v>
      </c>
    </row>
    <row r="197" spans="1:8" x14ac:dyDescent="0.35">
      <c r="A197" t="s">
        <v>5</v>
      </c>
      <c r="B197" t="s">
        <v>1340</v>
      </c>
      <c r="C197" t="s">
        <v>1347</v>
      </c>
      <c r="D197" t="s">
        <v>1362</v>
      </c>
      <c r="E197" t="s">
        <v>1370</v>
      </c>
      <c r="F197" t="s">
        <v>1060</v>
      </c>
      <c r="G197" t="s">
        <v>644</v>
      </c>
      <c r="H197" t="s">
        <v>1404</v>
      </c>
    </row>
    <row r="198" spans="1:8" x14ac:dyDescent="0.35">
      <c r="A198" t="s">
        <v>2</v>
      </c>
      <c r="B198" t="s">
        <v>607</v>
      </c>
      <c r="C198" t="s">
        <v>125</v>
      </c>
      <c r="D198" t="s">
        <v>607</v>
      </c>
      <c r="E198" t="s">
        <v>125</v>
      </c>
      <c r="F198" t="s">
        <v>607</v>
      </c>
      <c r="G198" t="s">
        <v>125</v>
      </c>
      <c r="H198" t="s">
        <v>1397</v>
      </c>
    </row>
    <row r="199" spans="1:8" x14ac:dyDescent="0.35">
      <c r="A199" t="s">
        <v>1440</v>
      </c>
      <c r="B199" t="s">
        <v>125</v>
      </c>
      <c r="C199" t="s">
        <v>125</v>
      </c>
      <c r="D199" t="s">
        <v>125</v>
      </c>
      <c r="E199" t="s">
        <v>125</v>
      </c>
      <c r="F199" t="s">
        <v>125</v>
      </c>
      <c r="G199" t="s">
        <v>125</v>
      </c>
      <c r="H199" t="s">
        <v>125</v>
      </c>
    </row>
    <row r="200" spans="1:8" x14ac:dyDescent="0.35">
      <c r="A200" t="s">
        <v>2034</v>
      </c>
      <c r="B200" t="s">
        <v>10</v>
      </c>
      <c r="C200" t="s">
        <v>10</v>
      </c>
      <c r="D200" t="s">
        <v>11</v>
      </c>
      <c r="E200" t="s">
        <v>11</v>
      </c>
      <c r="F200" t="s">
        <v>2</v>
      </c>
      <c r="G200" t="s">
        <v>2</v>
      </c>
      <c r="H200" t="s">
        <v>125</v>
      </c>
    </row>
    <row r="201" spans="1:8" x14ac:dyDescent="0.35">
      <c r="A201" t="s">
        <v>125</v>
      </c>
      <c r="B201" t="s">
        <v>130</v>
      </c>
      <c r="C201" t="s">
        <v>613</v>
      </c>
      <c r="D201" t="s">
        <v>130</v>
      </c>
      <c r="E201" t="s">
        <v>613</v>
      </c>
      <c r="F201" t="s">
        <v>130</v>
      </c>
      <c r="G201" t="s">
        <v>613</v>
      </c>
      <c r="H201" t="s">
        <v>125</v>
      </c>
    </row>
    <row r="202" spans="1:8" x14ac:dyDescent="0.35">
      <c r="A202" t="s">
        <v>11</v>
      </c>
      <c r="B202" t="s">
        <v>1976</v>
      </c>
      <c r="C202" t="s">
        <v>1993</v>
      </c>
      <c r="D202" t="s">
        <v>2027</v>
      </c>
      <c r="E202" t="s">
        <v>2031</v>
      </c>
      <c r="F202" t="s">
        <v>1772</v>
      </c>
      <c r="G202" t="s">
        <v>1778</v>
      </c>
      <c r="H202" t="s">
        <v>125</v>
      </c>
    </row>
    <row r="203" spans="1:8" x14ac:dyDescent="0.35">
      <c r="A203" t="s">
        <v>14</v>
      </c>
      <c r="B203" t="s">
        <v>1977</v>
      </c>
      <c r="C203" t="s">
        <v>1994</v>
      </c>
      <c r="D203" t="s">
        <v>2028</v>
      </c>
      <c r="E203" t="s">
        <v>2032</v>
      </c>
      <c r="F203" t="s">
        <v>1773</v>
      </c>
      <c r="G203" t="s">
        <v>1779</v>
      </c>
      <c r="H203" t="s">
        <v>125</v>
      </c>
    </row>
    <row r="204" spans="1:8" x14ac:dyDescent="0.35">
      <c r="A204" t="s">
        <v>2</v>
      </c>
      <c r="B204" t="s">
        <v>1978</v>
      </c>
      <c r="C204" t="s">
        <v>1995</v>
      </c>
      <c r="D204" t="s">
        <v>2029</v>
      </c>
      <c r="E204" t="s">
        <v>2033</v>
      </c>
      <c r="F204" t="s">
        <v>1774</v>
      </c>
      <c r="G204" t="s">
        <v>1780</v>
      </c>
      <c r="H204" t="s">
        <v>125</v>
      </c>
    </row>
    <row r="205" spans="1:8" x14ac:dyDescent="0.35">
      <c r="A205" t="s">
        <v>1642</v>
      </c>
      <c r="B205" t="s">
        <v>125</v>
      </c>
      <c r="C205" t="s">
        <v>125</v>
      </c>
      <c r="D205" t="s">
        <v>125</v>
      </c>
      <c r="E205" t="s">
        <v>125</v>
      </c>
      <c r="F205" t="s">
        <v>125</v>
      </c>
      <c r="G205" t="s">
        <v>125</v>
      </c>
      <c r="H205" t="s">
        <v>125</v>
      </c>
    </row>
    <row r="206" spans="1:8" x14ac:dyDescent="0.35">
      <c r="A206" t="s">
        <v>6</v>
      </c>
      <c r="B206" t="s">
        <v>10</v>
      </c>
      <c r="C206" t="s">
        <v>10</v>
      </c>
      <c r="D206" t="s">
        <v>11</v>
      </c>
      <c r="E206" t="s">
        <v>11</v>
      </c>
      <c r="F206" t="s">
        <v>2</v>
      </c>
      <c r="G206" t="s">
        <v>2</v>
      </c>
      <c r="H206" t="s">
        <v>125</v>
      </c>
    </row>
    <row r="207" spans="1:8" x14ac:dyDescent="0.35">
      <c r="A207" t="s">
        <v>125</v>
      </c>
      <c r="B207" t="s">
        <v>130</v>
      </c>
      <c r="C207" t="s">
        <v>613</v>
      </c>
      <c r="D207" t="s">
        <v>130</v>
      </c>
      <c r="E207" t="s">
        <v>613</v>
      </c>
      <c r="F207" t="s">
        <v>130</v>
      </c>
      <c r="G207" t="s">
        <v>613</v>
      </c>
      <c r="H207" t="s">
        <v>125</v>
      </c>
    </row>
    <row r="208" spans="1:8" x14ac:dyDescent="0.35">
      <c r="A208" t="s">
        <v>7</v>
      </c>
      <c r="B208" t="s">
        <v>1760</v>
      </c>
      <c r="C208" t="s">
        <v>1763</v>
      </c>
      <c r="D208" t="s">
        <v>1766</v>
      </c>
      <c r="E208" t="s">
        <v>1769</v>
      </c>
      <c r="F208" t="s">
        <v>1775</v>
      </c>
      <c r="G208" t="s">
        <v>1781</v>
      </c>
      <c r="H208" t="s">
        <v>125</v>
      </c>
    </row>
    <row r="209" spans="1:8" x14ac:dyDescent="0.35">
      <c r="A209" t="s">
        <v>8</v>
      </c>
      <c r="B209" t="s">
        <v>1761</v>
      </c>
      <c r="C209" t="s">
        <v>1764</v>
      </c>
      <c r="D209" t="s">
        <v>1767</v>
      </c>
      <c r="E209" t="s">
        <v>1770</v>
      </c>
      <c r="F209" t="s">
        <v>1776</v>
      </c>
      <c r="G209" t="s">
        <v>1782</v>
      </c>
      <c r="H209" t="s">
        <v>125</v>
      </c>
    </row>
    <row r="210" spans="1:8" x14ac:dyDescent="0.35">
      <c r="A210" t="s">
        <v>2</v>
      </c>
      <c r="B210" t="s">
        <v>1762</v>
      </c>
      <c r="C210" t="s">
        <v>1765</v>
      </c>
      <c r="D210" t="s">
        <v>1768</v>
      </c>
      <c r="E210" t="s">
        <v>1771</v>
      </c>
      <c r="F210" t="s">
        <v>1777</v>
      </c>
      <c r="G210" t="s">
        <v>1783</v>
      </c>
      <c r="H210" t="s">
        <v>125</v>
      </c>
    </row>
    <row r="211" spans="1:8" x14ac:dyDescent="0.35">
      <c r="A211" t="s">
        <v>1442</v>
      </c>
      <c r="B211" t="s">
        <v>125</v>
      </c>
      <c r="C211" t="s">
        <v>125</v>
      </c>
      <c r="D211" t="s">
        <v>125</v>
      </c>
      <c r="E211" t="s">
        <v>125</v>
      </c>
      <c r="F211" t="s">
        <v>125</v>
      </c>
      <c r="G211" t="s">
        <v>125</v>
      </c>
      <c r="H211" t="s">
        <v>125</v>
      </c>
    </row>
    <row r="212" spans="1:8" x14ac:dyDescent="0.35">
      <c r="A212" t="s">
        <v>1443</v>
      </c>
      <c r="B212" t="s">
        <v>761</v>
      </c>
      <c r="C212" t="s">
        <v>761</v>
      </c>
      <c r="D212" t="s">
        <v>762</v>
      </c>
      <c r="E212" t="s">
        <v>762</v>
      </c>
      <c r="F212" t="s">
        <v>2</v>
      </c>
      <c r="G212" t="s">
        <v>2</v>
      </c>
      <c r="H212" t="s">
        <v>615</v>
      </c>
    </row>
    <row r="213" spans="1:8" x14ac:dyDescent="0.35">
      <c r="A213" t="s">
        <v>125</v>
      </c>
      <c r="B213" t="s">
        <v>604</v>
      </c>
      <c r="C213" t="s">
        <v>613</v>
      </c>
      <c r="D213" t="s">
        <v>604</v>
      </c>
      <c r="E213" t="s">
        <v>613</v>
      </c>
      <c r="F213" t="s">
        <v>604</v>
      </c>
      <c r="G213" t="s">
        <v>613</v>
      </c>
      <c r="H213" t="s">
        <v>125</v>
      </c>
    </row>
    <row r="214" spans="1:8" x14ac:dyDescent="0.35">
      <c r="A214" t="s">
        <v>4</v>
      </c>
      <c r="B214" t="s">
        <v>1446</v>
      </c>
      <c r="C214" t="s">
        <v>626</v>
      </c>
      <c r="D214" t="s">
        <v>1453</v>
      </c>
      <c r="E214" t="s">
        <v>644</v>
      </c>
      <c r="F214" t="s">
        <v>1458</v>
      </c>
      <c r="G214" t="s">
        <v>644</v>
      </c>
      <c r="H214" t="s">
        <v>1372</v>
      </c>
    </row>
    <row r="215" spans="1:8" x14ac:dyDescent="0.35">
      <c r="A215" t="s">
        <v>5</v>
      </c>
      <c r="B215" t="s">
        <v>1447</v>
      </c>
      <c r="C215" t="s">
        <v>626</v>
      </c>
      <c r="D215" t="s">
        <v>1454</v>
      </c>
      <c r="E215" t="s">
        <v>644</v>
      </c>
      <c r="F215" t="s">
        <v>1459</v>
      </c>
      <c r="G215" t="s">
        <v>644</v>
      </c>
      <c r="H215" t="s">
        <v>1466</v>
      </c>
    </row>
    <row r="216" spans="1:8" x14ac:dyDescent="0.35">
      <c r="A216" t="s">
        <v>2</v>
      </c>
      <c r="B216" t="s">
        <v>607</v>
      </c>
      <c r="C216" t="s">
        <v>125</v>
      </c>
      <c r="D216" t="s">
        <v>607</v>
      </c>
      <c r="E216" t="s">
        <v>125</v>
      </c>
      <c r="F216" t="s">
        <v>607</v>
      </c>
      <c r="G216" t="s">
        <v>125</v>
      </c>
      <c r="H216" t="s">
        <v>1467</v>
      </c>
    </row>
    <row r="217" spans="1:8" x14ac:dyDescent="0.35">
      <c r="A217" t="s">
        <v>1444</v>
      </c>
      <c r="B217" t="s">
        <v>125</v>
      </c>
      <c r="C217" t="s">
        <v>125</v>
      </c>
      <c r="D217" t="s">
        <v>125</v>
      </c>
      <c r="E217" t="s">
        <v>125</v>
      </c>
      <c r="F217" t="s">
        <v>125</v>
      </c>
      <c r="G217" t="s">
        <v>125</v>
      </c>
      <c r="H217" t="s">
        <v>125</v>
      </c>
    </row>
    <row r="218" spans="1:8" x14ac:dyDescent="0.35">
      <c r="A218" t="s">
        <v>1443</v>
      </c>
      <c r="B218" t="s">
        <v>761</v>
      </c>
      <c r="C218" t="s">
        <v>761</v>
      </c>
      <c r="D218" t="s">
        <v>762</v>
      </c>
      <c r="E218" t="s">
        <v>762</v>
      </c>
      <c r="F218" t="s">
        <v>2</v>
      </c>
      <c r="G218" t="s">
        <v>2</v>
      </c>
      <c r="H218" t="s">
        <v>615</v>
      </c>
    </row>
    <row r="219" spans="1:8" x14ac:dyDescent="0.35">
      <c r="A219" t="s">
        <v>125</v>
      </c>
      <c r="B219" t="s">
        <v>604</v>
      </c>
      <c r="C219" t="s">
        <v>613</v>
      </c>
      <c r="D219" t="s">
        <v>604</v>
      </c>
      <c r="E219" t="s">
        <v>613</v>
      </c>
      <c r="F219" t="s">
        <v>604</v>
      </c>
      <c r="G219" t="s">
        <v>613</v>
      </c>
      <c r="H219" t="s">
        <v>125</v>
      </c>
    </row>
    <row r="220" spans="1:8" x14ac:dyDescent="0.35">
      <c r="A220" t="s">
        <v>4</v>
      </c>
      <c r="B220" t="s">
        <v>1446</v>
      </c>
      <c r="C220" t="s">
        <v>1452</v>
      </c>
      <c r="D220" t="s">
        <v>1367</v>
      </c>
      <c r="E220" t="s">
        <v>624</v>
      </c>
      <c r="F220" t="s">
        <v>1460</v>
      </c>
      <c r="G220" t="s">
        <v>638</v>
      </c>
      <c r="H220" t="s">
        <v>76</v>
      </c>
    </row>
    <row r="221" spans="1:8" x14ac:dyDescent="0.35">
      <c r="A221" t="s">
        <v>5</v>
      </c>
      <c r="B221" t="s">
        <v>1447</v>
      </c>
      <c r="C221" t="s">
        <v>1452</v>
      </c>
      <c r="D221" t="s">
        <v>1455</v>
      </c>
      <c r="E221" t="s">
        <v>624</v>
      </c>
      <c r="F221" t="s">
        <v>1461</v>
      </c>
      <c r="G221" t="s">
        <v>638</v>
      </c>
      <c r="H221" t="s">
        <v>1468</v>
      </c>
    </row>
    <row r="222" spans="1:8" x14ac:dyDescent="0.35">
      <c r="A222" t="s">
        <v>2</v>
      </c>
      <c r="B222" t="s">
        <v>607</v>
      </c>
      <c r="C222" t="s">
        <v>125</v>
      </c>
      <c r="D222" t="s">
        <v>607</v>
      </c>
      <c r="E222" t="s">
        <v>125</v>
      </c>
      <c r="F222" t="s">
        <v>607</v>
      </c>
      <c r="G222" t="s">
        <v>125</v>
      </c>
      <c r="H222" t="s">
        <v>1469</v>
      </c>
    </row>
    <row r="223" spans="1:8" x14ac:dyDescent="0.35">
      <c r="A223" t="s">
        <v>1643</v>
      </c>
      <c r="B223" t="s">
        <v>125</v>
      </c>
      <c r="C223" t="s">
        <v>125</v>
      </c>
      <c r="D223" t="s">
        <v>125</v>
      </c>
      <c r="E223" t="s">
        <v>125</v>
      </c>
      <c r="F223" t="s">
        <v>125</v>
      </c>
      <c r="G223" t="s">
        <v>125</v>
      </c>
      <c r="H223" t="s">
        <v>125</v>
      </c>
    </row>
    <row r="224" spans="1:8" x14ac:dyDescent="0.35">
      <c r="A224" t="s">
        <v>1445</v>
      </c>
      <c r="B224" t="s">
        <v>762</v>
      </c>
      <c r="C224" t="s">
        <v>762</v>
      </c>
      <c r="D224" t="s">
        <v>761</v>
      </c>
      <c r="E224" t="s">
        <v>761</v>
      </c>
      <c r="F224" t="s">
        <v>2</v>
      </c>
      <c r="G224" t="s">
        <v>2</v>
      </c>
      <c r="H224" t="s">
        <v>615</v>
      </c>
    </row>
    <row r="225" spans="1:8" x14ac:dyDescent="0.35">
      <c r="A225" t="s">
        <v>125</v>
      </c>
      <c r="B225" t="s">
        <v>604</v>
      </c>
      <c r="C225" t="s">
        <v>613</v>
      </c>
      <c r="D225" t="s">
        <v>604</v>
      </c>
      <c r="E225" t="s">
        <v>613</v>
      </c>
      <c r="F225" t="s">
        <v>604</v>
      </c>
      <c r="G225" t="s">
        <v>613</v>
      </c>
      <c r="H225" t="s">
        <v>125</v>
      </c>
    </row>
    <row r="226" spans="1:8" x14ac:dyDescent="0.35">
      <c r="A226" t="s">
        <v>5</v>
      </c>
      <c r="B226" t="s">
        <v>1448</v>
      </c>
      <c r="C226" t="s">
        <v>1364</v>
      </c>
      <c r="D226" t="s">
        <v>1456</v>
      </c>
      <c r="E226" t="s">
        <v>1219</v>
      </c>
      <c r="F226" t="s">
        <v>1462</v>
      </c>
      <c r="G226" t="s">
        <v>1364</v>
      </c>
      <c r="H226" t="s">
        <v>1470</v>
      </c>
    </row>
    <row r="227" spans="1:8" x14ac:dyDescent="0.35">
      <c r="A227" t="s">
        <v>4</v>
      </c>
      <c r="B227" t="s">
        <v>1449</v>
      </c>
      <c r="C227" t="s">
        <v>1364</v>
      </c>
      <c r="D227" t="s">
        <v>1457</v>
      </c>
      <c r="E227" t="s">
        <v>1219</v>
      </c>
      <c r="F227" t="s">
        <v>1463</v>
      </c>
      <c r="G227" t="s">
        <v>1364</v>
      </c>
      <c r="H227" t="s">
        <v>1471</v>
      </c>
    </row>
    <row r="228" spans="1:8" x14ac:dyDescent="0.35">
      <c r="A228" t="s">
        <v>2</v>
      </c>
      <c r="B228" t="s">
        <v>607</v>
      </c>
      <c r="C228" t="s">
        <v>125</v>
      </c>
      <c r="D228" t="s">
        <v>607</v>
      </c>
      <c r="E228" t="s">
        <v>125</v>
      </c>
      <c r="F228" t="s">
        <v>607</v>
      </c>
      <c r="G228" t="s">
        <v>125</v>
      </c>
      <c r="H228" t="s">
        <v>1472</v>
      </c>
    </row>
    <row r="229" spans="1:8" x14ac:dyDescent="0.35">
      <c r="A229" t="s">
        <v>1644</v>
      </c>
      <c r="B229" t="s">
        <v>125</v>
      </c>
      <c r="C229" t="s">
        <v>125</v>
      </c>
      <c r="D229" t="s">
        <v>125</v>
      </c>
      <c r="E229" t="s">
        <v>125</v>
      </c>
      <c r="F229" t="s">
        <v>125</v>
      </c>
      <c r="G229" t="s">
        <v>125</v>
      </c>
      <c r="H229" t="s">
        <v>125</v>
      </c>
    </row>
    <row r="230" spans="1:8" x14ac:dyDescent="0.35">
      <c r="A230" t="s">
        <v>1445</v>
      </c>
      <c r="B230" t="s">
        <v>762</v>
      </c>
      <c r="C230" t="s">
        <v>762</v>
      </c>
      <c r="D230" t="s">
        <v>761</v>
      </c>
      <c r="E230" t="s">
        <v>761</v>
      </c>
      <c r="F230" t="s">
        <v>2</v>
      </c>
      <c r="G230" t="s">
        <v>2</v>
      </c>
      <c r="H230" t="s">
        <v>615</v>
      </c>
    </row>
    <row r="231" spans="1:8" x14ac:dyDescent="0.35">
      <c r="A231" t="s">
        <v>125</v>
      </c>
      <c r="B231" t="s">
        <v>604</v>
      </c>
      <c r="C231" t="s">
        <v>613</v>
      </c>
      <c r="D231" t="s">
        <v>604</v>
      </c>
      <c r="E231" t="s">
        <v>613</v>
      </c>
      <c r="F231" t="s">
        <v>604</v>
      </c>
      <c r="G231" t="s">
        <v>613</v>
      </c>
      <c r="H231" t="s">
        <v>125</v>
      </c>
    </row>
    <row r="232" spans="1:8" x14ac:dyDescent="0.35">
      <c r="A232" t="s">
        <v>5</v>
      </c>
      <c r="B232" t="s">
        <v>1450</v>
      </c>
      <c r="C232" t="s">
        <v>639</v>
      </c>
      <c r="D232" t="s">
        <v>1337</v>
      </c>
      <c r="E232" t="s">
        <v>1364</v>
      </c>
      <c r="F232" t="s">
        <v>1464</v>
      </c>
      <c r="G232" t="s">
        <v>1364</v>
      </c>
      <c r="H232" t="s">
        <v>1473</v>
      </c>
    </row>
    <row r="233" spans="1:8" x14ac:dyDescent="0.35">
      <c r="A233" t="s">
        <v>4</v>
      </c>
      <c r="B233" t="s">
        <v>1451</v>
      </c>
      <c r="C233" t="s">
        <v>639</v>
      </c>
      <c r="D233" t="s">
        <v>1338</v>
      </c>
      <c r="E233" t="s">
        <v>1364</v>
      </c>
      <c r="F233" t="s">
        <v>1465</v>
      </c>
      <c r="G233" t="s">
        <v>1364</v>
      </c>
      <c r="H233" t="s">
        <v>1474</v>
      </c>
    </row>
    <row r="234" spans="1:8" x14ac:dyDescent="0.35">
      <c r="A234" t="s">
        <v>2</v>
      </c>
      <c r="B234" t="s">
        <v>607</v>
      </c>
      <c r="C234" t="s">
        <v>125</v>
      </c>
      <c r="D234" t="s">
        <v>607</v>
      </c>
      <c r="E234" t="s">
        <v>125</v>
      </c>
      <c r="F234" t="s">
        <v>607</v>
      </c>
      <c r="G234" t="s">
        <v>125</v>
      </c>
      <c r="H234" t="s">
        <v>1475</v>
      </c>
    </row>
    <row r="235" spans="1:8" x14ac:dyDescent="0.35">
      <c r="A235" t="s">
        <v>1476</v>
      </c>
      <c r="B235" t="s">
        <v>125</v>
      </c>
      <c r="C235" t="s">
        <v>125</v>
      </c>
      <c r="D235" t="s">
        <v>125</v>
      </c>
      <c r="E235" t="s">
        <v>125</v>
      </c>
      <c r="F235" t="s">
        <v>125</v>
      </c>
      <c r="G235" t="s">
        <v>125</v>
      </c>
      <c r="H235" t="s">
        <v>125</v>
      </c>
    </row>
    <row r="236" spans="1:8" x14ac:dyDescent="0.35">
      <c r="A236" t="s">
        <v>1477</v>
      </c>
      <c r="B236" t="s">
        <v>11</v>
      </c>
      <c r="C236" t="s">
        <v>11</v>
      </c>
      <c r="D236" t="s">
        <v>14</v>
      </c>
      <c r="E236" t="s">
        <v>14</v>
      </c>
      <c r="F236" t="s">
        <v>2</v>
      </c>
      <c r="G236" t="s">
        <v>2</v>
      </c>
      <c r="H236" t="s">
        <v>615</v>
      </c>
    </row>
    <row r="237" spans="1:8" x14ac:dyDescent="0.35">
      <c r="A237" t="s">
        <v>125</v>
      </c>
      <c r="B237" t="s">
        <v>604</v>
      </c>
      <c r="C237" t="s">
        <v>613</v>
      </c>
      <c r="D237" t="s">
        <v>604</v>
      </c>
      <c r="E237" t="s">
        <v>613</v>
      </c>
      <c r="F237" t="s">
        <v>604</v>
      </c>
      <c r="G237" t="s">
        <v>613</v>
      </c>
      <c r="H237" t="s">
        <v>125</v>
      </c>
    </row>
    <row r="238" spans="1:8" x14ac:dyDescent="0.35">
      <c r="A238" t="s">
        <v>1478</v>
      </c>
      <c r="B238" t="s">
        <v>1491</v>
      </c>
      <c r="C238" t="s">
        <v>612</v>
      </c>
      <c r="D238" t="s">
        <v>1507</v>
      </c>
      <c r="E238" t="s">
        <v>1517</v>
      </c>
      <c r="F238" t="s">
        <v>1520</v>
      </c>
      <c r="G238" t="s">
        <v>612</v>
      </c>
      <c r="H238" t="s">
        <v>1530</v>
      </c>
    </row>
    <row r="239" spans="1:8" x14ac:dyDescent="0.35">
      <c r="A239" t="s">
        <v>1479</v>
      </c>
      <c r="B239" t="s">
        <v>1492</v>
      </c>
      <c r="C239" t="s">
        <v>1502</v>
      </c>
      <c r="D239" t="s">
        <v>1508</v>
      </c>
      <c r="E239" t="s">
        <v>895</v>
      </c>
      <c r="F239" t="s">
        <v>1521</v>
      </c>
      <c r="G239" t="s">
        <v>637</v>
      </c>
      <c r="H239" t="s">
        <v>1531</v>
      </c>
    </row>
    <row r="240" spans="1:8" x14ac:dyDescent="0.35">
      <c r="A240" t="s">
        <v>1480</v>
      </c>
      <c r="B240" t="s">
        <v>1493</v>
      </c>
      <c r="C240" t="s">
        <v>1503</v>
      </c>
      <c r="D240" t="s">
        <v>1509</v>
      </c>
      <c r="E240" t="s">
        <v>644</v>
      </c>
      <c r="F240" t="s">
        <v>1522</v>
      </c>
      <c r="G240" t="s">
        <v>1503</v>
      </c>
      <c r="H240" t="s">
        <v>1532</v>
      </c>
    </row>
    <row r="241" spans="1:8" x14ac:dyDescent="0.35">
      <c r="A241" t="s">
        <v>1481</v>
      </c>
      <c r="B241" t="s">
        <v>1494</v>
      </c>
      <c r="C241" t="s">
        <v>1504</v>
      </c>
      <c r="D241" t="s">
        <v>639</v>
      </c>
      <c r="E241" t="s">
        <v>1504</v>
      </c>
      <c r="F241" t="s">
        <v>1523</v>
      </c>
      <c r="G241" t="s">
        <v>1518</v>
      </c>
      <c r="H241" t="s">
        <v>1533</v>
      </c>
    </row>
    <row r="242" spans="1:8" x14ac:dyDescent="0.35">
      <c r="A242" t="s">
        <v>1482</v>
      </c>
      <c r="B242" t="s">
        <v>1495</v>
      </c>
      <c r="C242" t="s">
        <v>637</v>
      </c>
      <c r="D242" t="s">
        <v>1369</v>
      </c>
      <c r="E242" t="s">
        <v>1518</v>
      </c>
      <c r="F242" t="s">
        <v>1524</v>
      </c>
      <c r="G242" t="s">
        <v>1503</v>
      </c>
      <c r="H242" t="s">
        <v>1534</v>
      </c>
    </row>
    <row r="243" spans="1:8" x14ac:dyDescent="0.35">
      <c r="A243" t="s">
        <v>1483</v>
      </c>
      <c r="B243" t="s">
        <v>624</v>
      </c>
      <c r="C243" t="s">
        <v>1503</v>
      </c>
      <c r="D243" t="s">
        <v>1501</v>
      </c>
      <c r="E243" t="s">
        <v>1506</v>
      </c>
      <c r="F243" t="s">
        <v>1500</v>
      </c>
      <c r="G243" t="s">
        <v>1519</v>
      </c>
      <c r="H243" t="s">
        <v>96</v>
      </c>
    </row>
    <row r="244" spans="1:8" x14ac:dyDescent="0.35">
      <c r="A244" t="s">
        <v>2</v>
      </c>
      <c r="B244" t="s">
        <v>607</v>
      </c>
      <c r="C244" t="s">
        <v>125</v>
      </c>
      <c r="D244" t="s">
        <v>607</v>
      </c>
      <c r="E244" t="s">
        <v>125</v>
      </c>
      <c r="F244" t="s">
        <v>607</v>
      </c>
      <c r="G244" t="s">
        <v>125</v>
      </c>
      <c r="H244" t="s">
        <v>1535</v>
      </c>
    </row>
    <row r="245" spans="1:8" x14ac:dyDescent="0.35">
      <c r="A245" t="s">
        <v>1645</v>
      </c>
      <c r="B245" t="s">
        <v>125</v>
      </c>
      <c r="C245" t="s">
        <v>125</v>
      </c>
      <c r="D245" t="s">
        <v>125</v>
      </c>
      <c r="E245" t="s">
        <v>125</v>
      </c>
      <c r="F245" t="s">
        <v>125</v>
      </c>
      <c r="G245" t="s">
        <v>125</v>
      </c>
      <c r="H245" t="s">
        <v>125</v>
      </c>
    </row>
    <row r="246" spans="1:8" x14ac:dyDescent="0.35">
      <c r="A246" t="s">
        <v>1484</v>
      </c>
      <c r="B246" t="s">
        <v>7</v>
      </c>
      <c r="C246" t="s">
        <v>7</v>
      </c>
      <c r="D246" t="s">
        <v>8</v>
      </c>
      <c r="E246" t="s">
        <v>8</v>
      </c>
      <c r="F246" t="s">
        <v>2</v>
      </c>
      <c r="G246" t="s">
        <v>2</v>
      </c>
      <c r="H246" t="s">
        <v>615</v>
      </c>
    </row>
    <row r="247" spans="1:8" x14ac:dyDescent="0.35">
      <c r="A247" t="s">
        <v>125</v>
      </c>
      <c r="B247" t="s">
        <v>604</v>
      </c>
      <c r="C247" t="s">
        <v>613</v>
      </c>
      <c r="D247" t="s">
        <v>604</v>
      </c>
      <c r="E247" t="s">
        <v>613</v>
      </c>
      <c r="F247" t="s">
        <v>604</v>
      </c>
      <c r="G247" t="s">
        <v>613</v>
      </c>
      <c r="H247" t="s">
        <v>125</v>
      </c>
    </row>
    <row r="248" spans="1:8" x14ac:dyDescent="0.35">
      <c r="A248" t="s">
        <v>1485</v>
      </c>
      <c r="B248" t="s">
        <v>1496</v>
      </c>
      <c r="C248" t="s">
        <v>1505</v>
      </c>
      <c r="D248" t="s">
        <v>1510</v>
      </c>
      <c r="E248" t="s">
        <v>612</v>
      </c>
      <c r="F248" t="s">
        <v>1525</v>
      </c>
      <c r="G248" t="s">
        <v>1364</v>
      </c>
      <c r="H248" t="s">
        <v>1536</v>
      </c>
    </row>
    <row r="249" spans="1:8" x14ac:dyDescent="0.35">
      <c r="A249" t="s">
        <v>1486</v>
      </c>
      <c r="B249" t="s">
        <v>638</v>
      </c>
      <c r="C249" t="s">
        <v>1503</v>
      </c>
      <c r="D249" t="s">
        <v>1511</v>
      </c>
      <c r="E249" t="s">
        <v>1503</v>
      </c>
      <c r="F249" t="s">
        <v>1526</v>
      </c>
      <c r="G249" t="s">
        <v>1504</v>
      </c>
      <c r="H249" t="s">
        <v>1537</v>
      </c>
    </row>
    <row r="250" spans="1:8" x14ac:dyDescent="0.35">
      <c r="A250" t="s">
        <v>1479</v>
      </c>
      <c r="B250" t="s">
        <v>1331</v>
      </c>
      <c r="C250" t="s">
        <v>1341</v>
      </c>
      <c r="D250" t="s">
        <v>1512</v>
      </c>
      <c r="E250" t="s">
        <v>1502</v>
      </c>
      <c r="F250" t="s">
        <v>1527</v>
      </c>
      <c r="G250" t="s">
        <v>625</v>
      </c>
      <c r="H250" t="s">
        <v>1538</v>
      </c>
    </row>
    <row r="251" spans="1:8" x14ac:dyDescent="0.35">
      <c r="A251" t="s">
        <v>1487</v>
      </c>
      <c r="B251" t="s">
        <v>1497</v>
      </c>
      <c r="C251" t="s">
        <v>1502</v>
      </c>
      <c r="D251" t="s">
        <v>1513</v>
      </c>
      <c r="E251" t="s">
        <v>1504</v>
      </c>
      <c r="F251" t="s">
        <v>1528</v>
      </c>
      <c r="G251" t="s">
        <v>1504</v>
      </c>
      <c r="H251" t="s">
        <v>1539</v>
      </c>
    </row>
    <row r="252" spans="1:8" x14ac:dyDescent="0.35">
      <c r="A252" t="s">
        <v>1488</v>
      </c>
      <c r="B252" t="s">
        <v>1498</v>
      </c>
      <c r="C252" t="s">
        <v>1500</v>
      </c>
      <c r="D252" t="s">
        <v>1514</v>
      </c>
      <c r="E252" t="s">
        <v>1503</v>
      </c>
      <c r="F252" t="s">
        <v>1529</v>
      </c>
      <c r="G252" t="s">
        <v>1503</v>
      </c>
      <c r="H252" t="s">
        <v>1540</v>
      </c>
    </row>
    <row r="253" spans="1:8" x14ac:dyDescent="0.35">
      <c r="A253" t="s">
        <v>1481</v>
      </c>
      <c r="B253" t="s">
        <v>1499</v>
      </c>
      <c r="C253" t="s">
        <v>1499</v>
      </c>
      <c r="D253" t="s">
        <v>637</v>
      </c>
      <c r="E253" t="s">
        <v>1501</v>
      </c>
      <c r="F253" t="s">
        <v>1518</v>
      </c>
      <c r="G253" t="s">
        <v>1515</v>
      </c>
      <c r="H253" t="s">
        <v>48</v>
      </c>
    </row>
    <row r="254" spans="1:8" x14ac:dyDescent="0.35">
      <c r="A254" t="s">
        <v>1489</v>
      </c>
      <c r="B254" t="s">
        <v>1499</v>
      </c>
      <c r="C254" t="s">
        <v>1499</v>
      </c>
      <c r="D254" t="s">
        <v>1515</v>
      </c>
      <c r="E254" t="s">
        <v>1506</v>
      </c>
      <c r="F254" t="s">
        <v>1506</v>
      </c>
      <c r="G254" t="s">
        <v>1499</v>
      </c>
      <c r="H254" t="s">
        <v>28</v>
      </c>
    </row>
    <row r="255" spans="1:8" x14ac:dyDescent="0.35">
      <c r="A255" t="s">
        <v>1490</v>
      </c>
      <c r="B255" t="s">
        <v>1500</v>
      </c>
      <c r="C255" t="s">
        <v>1504</v>
      </c>
      <c r="D255" t="s">
        <v>1516</v>
      </c>
      <c r="E255" t="s">
        <v>1519</v>
      </c>
      <c r="F255" t="s">
        <v>1505</v>
      </c>
      <c r="G255" t="s">
        <v>1501</v>
      </c>
      <c r="H255" t="s">
        <v>1541</v>
      </c>
    </row>
    <row r="256" spans="1:8" x14ac:dyDescent="0.35">
      <c r="A256" t="s">
        <v>1483</v>
      </c>
      <c r="B256" t="s">
        <v>1501</v>
      </c>
      <c r="C256" t="s">
        <v>1506</v>
      </c>
      <c r="D256" t="s">
        <v>625</v>
      </c>
      <c r="E256" t="s">
        <v>1518</v>
      </c>
      <c r="F256" t="s">
        <v>637</v>
      </c>
      <c r="G256" t="s">
        <v>1515</v>
      </c>
      <c r="H256" t="s">
        <v>88</v>
      </c>
    </row>
    <row r="257" spans="1:8" x14ac:dyDescent="0.35">
      <c r="A257" t="s">
        <v>2</v>
      </c>
      <c r="B257" t="s">
        <v>607</v>
      </c>
      <c r="C257" t="s">
        <v>125</v>
      </c>
      <c r="D257" t="s">
        <v>607</v>
      </c>
      <c r="E257" t="s">
        <v>125</v>
      </c>
      <c r="F257" t="s">
        <v>607</v>
      </c>
      <c r="G257" t="s">
        <v>125</v>
      </c>
      <c r="H257" t="s">
        <v>1542</v>
      </c>
    </row>
    <row r="258" spans="1:8" x14ac:dyDescent="0.35">
      <c r="A258" t="s">
        <v>1543</v>
      </c>
      <c r="B258" t="s">
        <v>125</v>
      </c>
      <c r="C258" t="s">
        <v>125</v>
      </c>
      <c r="D258" t="s">
        <v>125</v>
      </c>
      <c r="E258" t="s">
        <v>125</v>
      </c>
      <c r="F258" t="s">
        <v>125</v>
      </c>
      <c r="G258" t="s">
        <v>125</v>
      </c>
      <c r="H258" t="s">
        <v>125</v>
      </c>
    </row>
    <row r="259" spans="1:8" x14ac:dyDescent="0.35">
      <c r="A259" t="s">
        <v>1646</v>
      </c>
      <c r="B259" t="s">
        <v>11</v>
      </c>
      <c r="C259" t="s">
        <v>11</v>
      </c>
      <c r="D259" t="s">
        <v>14</v>
      </c>
      <c r="E259" t="s">
        <v>14</v>
      </c>
      <c r="F259" t="s">
        <v>2</v>
      </c>
      <c r="G259" t="s">
        <v>2</v>
      </c>
      <c r="H259" t="s">
        <v>615</v>
      </c>
    </row>
    <row r="260" spans="1:8" x14ac:dyDescent="0.35">
      <c r="A260" t="s">
        <v>125</v>
      </c>
      <c r="B260" t="s">
        <v>604</v>
      </c>
      <c r="C260" t="s">
        <v>613</v>
      </c>
      <c r="D260" t="s">
        <v>604</v>
      </c>
      <c r="E260" t="s">
        <v>613</v>
      </c>
      <c r="F260" t="s">
        <v>604</v>
      </c>
      <c r="G260" t="s">
        <v>613</v>
      </c>
      <c r="H260" t="s">
        <v>125</v>
      </c>
    </row>
    <row r="261" spans="1:8" x14ac:dyDescent="0.35">
      <c r="A261" t="s">
        <v>1544</v>
      </c>
      <c r="B261" t="s">
        <v>2035</v>
      </c>
      <c r="C261" t="s">
        <v>1369</v>
      </c>
      <c r="D261" t="s">
        <v>2041</v>
      </c>
      <c r="E261" t="s">
        <v>895</v>
      </c>
      <c r="F261" t="s">
        <v>2048</v>
      </c>
      <c r="G261" t="s">
        <v>1502</v>
      </c>
      <c r="H261" t="s">
        <v>2051</v>
      </c>
    </row>
    <row r="262" spans="1:8" x14ac:dyDescent="0.35">
      <c r="A262" t="s">
        <v>1545</v>
      </c>
      <c r="B262" t="s">
        <v>2036</v>
      </c>
      <c r="C262" t="s">
        <v>1504</v>
      </c>
      <c r="D262" t="s">
        <v>2036</v>
      </c>
      <c r="E262" t="s">
        <v>1364</v>
      </c>
      <c r="F262" t="s">
        <v>2036</v>
      </c>
      <c r="G262" t="s">
        <v>1504</v>
      </c>
      <c r="H262" t="s">
        <v>2052</v>
      </c>
    </row>
    <row r="263" spans="1:8" x14ac:dyDescent="0.35">
      <c r="A263" t="s">
        <v>1546</v>
      </c>
      <c r="B263" t="s">
        <v>2037</v>
      </c>
      <c r="C263" t="s">
        <v>1519</v>
      </c>
      <c r="D263" t="s">
        <v>1523</v>
      </c>
      <c r="E263" t="s">
        <v>637</v>
      </c>
      <c r="F263" t="s">
        <v>609</v>
      </c>
      <c r="G263" t="s">
        <v>1504</v>
      </c>
      <c r="H263" t="s">
        <v>1398</v>
      </c>
    </row>
    <row r="264" spans="1:8" x14ac:dyDescent="0.35">
      <c r="A264" t="s">
        <v>1547</v>
      </c>
      <c r="B264" t="s">
        <v>1564</v>
      </c>
      <c r="C264" t="s">
        <v>1370</v>
      </c>
      <c r="D264" t="s">
        <v>1571</v>
      </c>
      <c r="E264" t="s">
        <v>624</v>
      </c>
      <c r="F264" t="s">
        <v>1573</v>
      </c>
      <c r="G264" t="s">
        <v>1369</v>
      </c>
      <c r="H264" t="s">
        <v>1578</v>
      </c>
    </row>
    <row r="265" spans="1:8" x14ac:dyDescent="0.35">
      <c r="A265" t="s">
        <v>1548</v>
      </c>
      <c r="B265" t="s">
        <v>1500</v>
      </c>
      <c r="C265" t="s">
        <v>1503</v>
      </c>
      <c r="D265" t="s">
        <v>1502</v>
      </c>
      <c r="E265" t="s">
        <v>1504</v>
      </c>
      <c r="F265" t="s">
        <v>626</v>
      </c>
      <c r="G265" t="s">
        <v>1519</v>
      </c>
      <c r="H265" t="s">
        <v>103</v>
      </c>
    </row>
    <row r="266" spans="1:8" x14ac:dyDescent="0.35">
      <c r="A266" t="s">
        <v>1549</v>
      </c>
      <c r="B266" t="s">
        <v>1506</v>
      </c>
      <c r="C266" t="s">
        <v>1499</v>
      </c>
      <c r="D266" t="s">
        <v>1506</v>
      </c>
      <c r="E266" t="s">
        <v>1506</v>
      </c>
      <c r="F266" t="s">
        <v>1506</v>
      </c>
      <c r="G266" t="s">
        <v>1499</v>
      </c>
      <c r="H266" t="s">
        <v>24</v>
      </c>
    </row>
    <row r="267" spans="1:8" x14ac:dyDescent="0.35">
      <c r="A267" t="s">
        <v>2</v>
      </c>
      <c r="B267" t="s">
        <v>607</v>
      </c>
      <c r="C267" t="s">
        <v>125</v>
      </c>
      <c r="D267" t="s">
        <v>607</v>
      </c>
      <c r="E267" t="s">
        <v>125</v>
      </c>
      <c r="F267" t="s">
        <v>607</v>
      </c>
      <c r="G267" t="s">
        <v>125</v>
      </c>
      <c r="H267" t="s">
        <v>1579</v>
      </c>
    </row>
    <row r="268" spans="1:8" x14ac:dyDescent="0.35">
      <c r="A268" t="s">
        <v>1647</v>
      </c>
      <c r="B268" t="s">
        <v>125</v>
      </c>
      <c r="C268" t="s">
        <v>125</v>
      </c>
      <c r="D268" t="s">
        <v>125</v>
      </c>
      <c r="E268" t="s">
        <v>125</v>
      </c>
      <c r="F268" t="s">
        <v>125</v>
      </c>
      <c r="G268" t="s">
        <v>125</v>
      </c>
      <c r="H268" t="s">
        <v>125</v>
      </c>
    </row>
    <row r="269" spans="1:8" x14ac:dyDescent="0.35">
      <c r="A269" t="s">
        <v>1550</v>
      </c>
      <c r="B269" t="s">
        <v>7</v>
      </c>
      <c r="C269" t="s">
        <v>7</v>
      </c>
      <c r="D269" t="s">
        <v>8</v>
      </c>
      <c r="E269" t="s">
        <v>8</v>
      </c>
      <c r="F269" t="s">
        <v>2</v>
      </c>
      <c r="G269" t="s">
        <v>2</v>
      </c>
      <c r="H269" t="s">
        <v>615</v>
      </c>
    </row>
    <row r="270" spans="1:8" x14ac:dyDescent="0.35">
      <c r="A270" t="s">
        <v>125</v>
      </c>
      <c r="B270" t="s">
        <v>604</v>
      </c>
      <c r="C270" t="s">
        <v>613</v>
      </c>
      <c r="D270" t="s">
        <v>604</v>
      </c>
      <c r="E270" t="s">
        <v>613</v>
      </c>
      <c r="F270" t="s">
        <v>604</v>
      </c>
      <c r="G270" t="s">
        <v>613</v>
      </c>
      <c r="H270" t="s">
        <v>125</v>
      </c>
    </row>
    <row r="271" spans="1:8" x14ac:dyDescent="0.35">
      <c r="A271" t="s">
        <v>1551</v>
      </c>
      <c r="B271" t="s">
        <v>1059</v>
      </c>
      <c r="C271" t="s">
        <v>644</v>
      </c>
      <c r="D271" t="s">
        <v>891</v>
      </c>
      <c r="E271" t="s">
        <v>637</v>
      </c>
      <c r="F271" t="s">
        <v>1574</v>
      </c>
      <c r="G271" t="s">
        <v>637</v>
      </c>
      <c r="H271" t="s">
        <v>1580</v>
      </c>
    </row>
    <row r="272" spans="1:8" x14ac:dyDescent="0.35">
      <c r="A272" t="s">
        <v>1545</v>
      </c>
      <c r="B272" t="s">
        <v>1565</v>
      </c>
      <c r="C272" t="s">
        <v>1369</v>
      </c>
      <c r="D272" t="s">
        <v>1348</v>
      </c>
      <c r="E272" t="s">
        <v>1503</v>
      </c>
      <c r="F272" t="s">
        <v>1575</v>
      </c>
      <c r="G272" t="s">
        <v>1519</v>
      </c>
      <c r="H272" t="s">
        <v>1581</v>
      </c>
    </row>
    <row r="273" spans="1:8" x14ac:dyDescent="0.35">
      <c r="A273" t="s">
        <v>1546</v>
      </c>
      <c r="B273" t="s">
        <v>1501</v>
      </c>
      <c r="C273" t="s">
        <v>1506</v>
      </c>
      <c r="D273" t="s">
        <v>1503</v>
      </c>
      <c r="E273" t="s">
        <v>1515</v>
      </c>
      <c r="F273" t="s">
        <v>1504</v>
      </c>
      <c r="G273" t="s">
        <v>1506</v>
      </c>
      <c r="H273" t="s">
        <v>68</v>
      </c>
    </row>
    <row r="274" spans="1:8" x14ac:dyDescent="0.35">
      <c r="A274" t="s">
        <v>1552</v>
      </c>
      <c r="B274" t="s">
        <v>1566</v>
      </c>
      <c r="C274" t="s">
        <v>1502</v>
      </c>
      <c r="D274" t="s">
        <v>1524</v>
      </c>
      <c r="E274" t="s">
        <v>1503</v>
      </c>
      <c r="F274" t="s">
        <v>1498</v>
      </c>
      <c r="G274" t="s">
        <v>1519</v>
      </c>
      <c r="H274" t="s">
        <v>1582</v>
      </c>
    </row>
    <row r="275" spans="1:8" x14ac:dyDescent="0.35">
      <c r="A275" t="s">
        <v>2</v>
      </c>
      <c r="B275" t="s">
        <v>607</v>
      </c>
      <c r="C275" t="s">
        <v>125</v>
      </c>
      <c r="D275" t="s">
        <v>607</v>
      </c>
      <c r="E275" t="s">
        <v>125</v>
      </c>
      <c r="F275" t="s">
        <v>607</v>
      </c>
      <c r="G275" t="s">
        <v>125</v>
      </c>
      <c r="H275" t="s">
        <v>1583</v>
      </c>
    </row>
    <row r="276" spans="1:8" x14ac:dyDescent="0.35">
      <c r="A276" t="s">
        <v>1553</v>
      </c>
      <c r="B276" t="s">
        <v>125</v>
      </c>
      <c r="C276" t="s">
        <v>125</v>
      </c>
      <c r="D276" t="s">
        <v>125</v>
      </c>
      <c r="E276" t="s">
        <v>125</v>
      </c>
      <c r="F276" t="s">
        <v>125</v>
      </c>
      <c r="G276" t="s">
        <v>125</v>
      </c>
      <c r="H276" t="s">
        <v>125</v>
      </c>
    </row>
    <row r="277" spans="1:8" x14ac:dyDescent="0.35">
      <c r="A277" t="s">
        <v>1554</v>
      </c>
      <c r="B277" t="s">
        <v>11</v>
      </c>
      <c r="C277" t="s">
        <v>11</v>
      </c>
      <c r="D277" t="s">
        <v>14</v>
      </c>
      <c r="E277" t="s">
        <v>14</v>
      </c>
      <c r="F277" t="s">
        <v>2</v>
      </c>
      <c r="G277" t="s">
        <v>2</v>
      </c>
      <c r="H277" t="s">
        <v>615</v>
      </c>
    </row>
    <row r="278" spans="1:8" x14ac:dyDescent="0.35">
      <c r="A278" t="s">
        <v>125</v>
      </c>
      <c r="B278" t="s">
        <v>604</v>
      </c>
      <c r="C278" t="s">
        <v>613</v>
      </c>
      <c r="D278" t="s">
        <v>604</v>
      </c>
      <c r="E278" t="s">
        <v>613</v>
      </c>
      <c r="F278" t="s">
        <v>604</v>
      </c>
      <c r="G278" t="s">
        <v>613</v>
      </c>
      <c r="H278" t="s">
        <v>125</v>
      </c>
    </row>
    <row r="279" spans="1:8" x14ac:dyDescent="0.35">
      <c r="A279" t="s">
        <v>1555</v>
      </c>
      <c r="B279" t="s">
        <v>1452</v>
      </c>
      <c r="C279" t="s">
        <v>1502</v>
      </c>
      <c r="D279" t="s">
        <v>1499</v>
      </c>
      <c r="E279" t="s">
        <v>1499</v>
      </c>
      <c r="F279" t="s">
        <v>1513</v>
      </c>
      <c r="G279" t="s">
        <v>637</v>
      </c>
      <c r="H279" t="s">
        <v>2269</v>
      </c>
    </row>
    <row r="280" spans="1:8" x14ac:dyDescent="0.35">
      <c r="A280" t="s">
        <v>1556</v>
      </c>
      <c r="B280" t="s">
        <v>1345</v>
      </c>
      <c r="C280" t="s">
        <v>1519</v>
      </c>
      <c r="D280" t="s">
        <v>1517</v>
      </c>
      <c r="E280" t="s">
        <v>637</v>
      </c>
      <c r="F280" t="s">
        <v>1368</v>
      </c>
      <c r="G280" t="s">
        <v>1504</v>
      </c>
      <c r="H280" t="s">
        <v>2270</v>
      </c>
    </row>
    <row r="281" spans="1:8" x14ac:dyDescent="0.35">
      <c r="A281" t="s">
        <v>1557</v>
      </c>
      <c r="B281" t="s">
        <v>637</v>
      </c>
      <c r="C281" t="s">
        <v>1515</v>
      </c>
      <c r="D281" t="s">
        <v>1515</v>
      </c>
      <c r="E281" t="s">
        <v>1506</v>
      </c>
      <c r="F281" t="s">
        <v>637</v>
      </c>
      <c r="G281" t="s">
        <v>1515</v>
      </c>
      <c r="H281" t="s">
        <v>40</v>
      </c>
    </row>
    <row r="282" spans="1:8" x14ac:dyDescent="0.35">
      <c r="A282" t="s">
        <v>1558</v>
      </c>
      <c r="B282" t="s">
        <v>2233</v>
      </c>
      <c r="C282" t="s">
        <v>644</v>
      </c>
      <c r="D282" t="s">
        <v>2248</v>
      </c>
      <c r="E282" t="s">
        <v>1505</v>
      </c>
      <c r="F282" t="s">
        <v>2039</v>
      </c>
      <c r="G282" t="s">
        <v>625</v>
      </c>
      <c r="H282" t="s">
        <v>1624</v>
      </c>
    </row>
    <row r="283" spans="1:8" x14ac:dyDescent="0.35">
      <c r="A283" t="s">
        <v>1559</v>
      </c>
      <c r="B283" t="s">
        <v>1366</v>
      </c>
      <c r="C283" t="s">
        <v>637</v>
      </c>
      <c r="D283" t="s">
        <v>2249</v>
      </c>
      <c r="E283" t="s">
        <v>2203</v>
      </c>
      <c r="F283" t="s">
        <v>2038</v>
      </c>
      <c r="G283" t="s">
        <v>637</v>
      </c>
      <c r="H283" t="s">
        <v>2271</v>
      </c>
    </row>
    <row r="284" spans="1:8" x14ac:dyDescent="0.35">
      <c r="A284" t="s">
        <v>1560</v>
      </c>
      <c r="B284" t="s">
        <v>2234</v>
      </c>
      <c r="C284" t="s">
        <v>1370</v>
      </c>
      <c r="D284" t="s">
        <v>1569</v>
      </c>
      <c r="E284" t="s">
        <v>1343</v>
      </c>
      <c r="F284" t="s">
        <v>2261</v>
      </c>
      <c r="G284" t="s">
        <v>1370</v>
      </c>
      <c r="H284" t="s">
        <v>2272</v>
      </c>
    </row>
    <row r="285" spans="1:8" x14ac:dyDescent="0.35">
      <c r="A285" t="s">
        <v>1561</v>
      </c>
      <c r="B285" t="s">
        <v>2235</v>
      </c>
      <c r="C285" t="s">
        <v>1370</v>
      </c>
      <c r="D285" t="s">
        <v>1511</v>
      </c>
      <c r="E285" t="s">
        <v>1576</v>
      </c>
      <c r="F285" t="s">
        <v>2262</v>
      </c>
      <c r="G285" t="s">
        <v>1370</v>
      </c>
      <c r="H285" t="s">
        <v>2273</v>
      </c>
    </row>
    <row r="286" spans="1:8" x14ac:dyDescent="0.35">
      <c r="A286" t="s">
        <v>1552</v>
      </c>
      <c r="B286" t="s">
        <v>1576</v>
      </c>
      <c r="C286" t="s">
        <v>1504</v>
      </c>
      <c r="D286" t="s">
        <v>1513</v>
      </c>
      <c r="E286" t="s">
        <v>626</v>
      </c>
      <c r="F286" t="s">
        <v>640</v>
      </c>
      <c r="G286" t="s">
        <v>1504</v>
      </c>
      <c r="H286" t="s">
        <v>2274</v>
      </c>
    </row>
    <row r="287" spans="1:8" x14ac:dyDescent="0.35">
      <c r="A287" t="s">
        <v>2230</v>
      </c>
      <c r="B287" t="s">
        <v>1500</v>
      </c>
      <c r="C287" t="s">
        <v>1504</v>
      </c>
      <c r="D287" t="s">
        <v>1499</v>
      </c>
      <c r="E287" t="s">
        <v>1499</v>
      </c>
      <c r="F287" t="s">
        <v>626</v>
      </c>
      <c r="G287" t="s">
        <v>1518</v>
      </c>
      <c r="H287" t="s">
        <v>57</v>
      </c>
    </row>
    <row r="288" spans="1:8" x14ac:dyDescent="0.35">
      <c r="A288" t="s">
        <v>1562</v>
      </c>
      <c r="B288" t="s">
        <v>895</v>
      </c>
      <c r="C288" t="s">
        <v>1518</v>
      </c>
      <c r="D288" t="s">
        <v>1370</v>
      </c>
      <c r="E288" t="s">
        <v>1503</v>
      </c>
      <c r="F288" t="s">
        <v>624</v>
      </c>
      <c r="G288" t="s">
        <v>1518</v>
      </c>
      <c r="H288" t="s">
        <v>67</v>
      </c>
    </row>
    <row r="289" spans="1:8" x14ac:dyDescent="0.35">
      <c r="A289" t="s">
        <v>1483</v>
      </c>
      <c r="B289" t="s">
        <v>2236</v>
      </c>
      <c r="C289" t="s">
        <v>644</v>
      </c>
      <c r="D289" t="s">
        <v>2050</v>
      </c>
      <c r="E289" t="s">
        <v>1452</v>
      </c>
      <c r="F289" t="s">
        <v>2263</v>
      </c>
      <c r="G289" t="s">
        <v>644</v>
      </c>
      <c r="H289" t="s">
        <v>2275</v>
      </c>
    </row>
    <row r="290" spans="1:8" x14ac:dyDescent="0.35">
      <c r="A290" t="s">
        <v>2</v>
      </c>
      <c r="B290" t="s">
        <v>607</v>
      </c>
      <c r="C290" t="s">
        <v>125</v>
      </c>
      <c r="D290" t="s">
        <v>607</v>
      </c>
      <c r="E290" t="s">
        <v>125</v>
      </c>
      <c r="F290" t="s">
        <v>607</v>
      </c>
      <c r="G290" t="s">
        <v>125</v>
      </c>
      <c r="H290" t="s">
        <v>2276</v>
      </c>
    </row>
    <row r="291" spans="1:8" x14ac:dyDescent="0.35">
      <c r="A291" t="s">
        <v>1563</v>
      </c>
      <c r="B291" t="s">
        <v>125</v>
      </c>
      <c r="C291" t="s">
        <v>125</v>
      </c>
      <c r="D291" t="s">
        <v>125</v>
      </c>
      <c r="E291" t="s">
        <v>125</v>
      </c>
      <c r="F291" t="s">
        <v>125</v>
      </c>
      <c r="G291" t="s">
        <v>125</v>
      </c>
      <c r="H291" t="s">
        <v>125</v>
      </c>
    </row>
    <row r="292" spans="1:8" x14ac:dyDescent="0.35">
      <c r="A292" t="s">
        <v>1554</v>
      </c>
      <c r="B292" t="s">
        <v>11</v>
      </c>
      <c r="C292" t="s">
        <v>11</v>
      </c>
      <c r="D292" t="s">
        <v>14</v>
      </c>
      <c r="E292" t="s">
        <v>14</v>
      </c>
      <c r="F292" t="s">
        <v>2</v>
      </c>
      <c r="G292" t="s">
        <v>2</v>
      </c>
      <c r="H292" t="s">
        <v>615</v>
      </c>
    </row>
    <row r="293" spans="1:8" x14ac:dyDescent="0.35">
      <c r="A293" t="s">
        <v>125</v>
      </c>
      <c r="B293" t="s">
        <v>604</v>
      </c>
      <c r="C293" t="s">
        <v>613</v>
      </c>
      <c r="D293" t="s">
        <v>604</v>
      </c>
      <c r="E293" t="s">
        <v>613</v>
      </c>
      <c r="F293" t="s">
        <v>604</v>
      </c>
      <c r="G293" t="s">
        <v>613</v>
      </c>
      <c r="H293" t="s">
        <v>125</v>
      </c>
    </row>
    <row r="294" spans="1:8" x14ac:dyDescent="0.35">
      <c r="A294" t="s">
        <v>1555</v>
      </c>
      <c r="B294" t="s">
        <v>1506</v>
      </c>
      <c r="C294" t="s">
        <v>1506</v>
      </c>
      <c r="D294" t="s">
        <v>1501</v>
      </c>
      <c r="E294" t="s">
        <v>1501</v>
      </c>
      <c r="F294" t="s">
        <v>1506</v>
      </c>
      <c r="G294" t="s">
        <v>1506</v>
      </c>
      <c r="H294" t="s">
        <v>14</v>
      </c>
    </row>
    <row r="295" spans="1:8" x14ac:dyDescent="0.35">
      <c r="A295" t="s">
        <v>1556</v>
      </c>
      <c r="B295" t="s">
        <v>1576</v>
      </c>
      <c r="C295" t="s">
        <v>1518</v>
      </c>
      <c r="D295" t="s">
        <v>1623</v>
      </c>
      <c r="E295" t="s">
        <v>1500</v>
      </c>
      <c r="F295" t="s">
        <v>1365</v>
      </c>
      <c r="G295" t="s">
        <v>1518</v>
      </c>
      <c r="H295" t="s">
        <v>2277</v>
      </c>
    </row>
    <row r="296" spans="1:8" x14ac:dyDescent="0.35">
      <c r="A296" t="s">
        <v>1557</v>
      </c>
      <c r="B296" t="s">
        <v>637</v>
      </c>
      <c r="C296" t="s">
        <v>1515</v>
      </c>
      <c r="D296" t="s">
        <v>643</v>
      </c>
      <c r="E296" t="s">
        <v>1519</v>
      </c>
      <c r="F296" t="s">
        <v>1369</v>
      </c>
      <c r="G296" t="s">
        <v>1515</v>
      </c>
      <c r="H296" t="s">
        <v>64</v>
      </c>
    </row>
    <row r="297" spans="1:8" x14ac:dyDescent="0.35">
      <c r="A297" t="s">
        <v>1558</v>
      </c>
      <c r="B297" t="s">
        <v>2237</v>
      </c>
      <c r="C297" t="s">
        <v>612</v>
      </c>
      <c r="D297" t="s">
        <v>1565</v>
      </c>
      <c r="E297" t="s">
        <v>2045</v>
      </c>
      <c r="F297" t="s">
        <v>2264</v>
      </c>
      <c r="G297" t="s">
        <v>644</v>
      </c>
      <c r="H297" t="s">
        <v>2278</v>
      </c>
    </row>
    <row r="298" spans="1:8" x14ac:dyDescent="0.35">
      <c r="A298" t="s">
        <v>1559</v>
      </c>
      <c r="B298" t="s">
        <v>1494</v>
      </c>
      <c r="C298" t="s">
        <v>1504</v>
      </c>
      <c r="D298" t="s">
        <v>2250</v>
      </c>
      <c r="E298" t="s">
        <v>626</v>
      </c>
      <c r="F298" t="s">
        <v>2265</v>
      </c>
      <c r="G298" t="s">
        <v>1504</v>
      </c>
      <c r="H298" t="s">
        <v>2279</v>
      </c>
    </row>
    <row r="299" spans="1:8" x14ac:dyDescent="0.35">
      <c r="A299" t="s">
        <v>1560</v>
      </c>
      <c r="B299" t="s">
        <v>636</v>
      </c>
      <c r="C299" t="s">
        <v>1500</v>
      </c>
      <c r="D299" t="s">
        <v>2251</v>
      </c>
      <c r="E299" t="s">
        <v>1576</v>
      </c>
      <c r="F299" t="s">
        <v>2049</v>
      </c>
      <c r="G299" t="s">
        <v>612</v>
      </c>
      <c r="H299" t="s">
        <v>2280</v>
      </c>
    </row>
    <row r="300" spans="1:8" x14ac:dyDescent="0.35">
      <c r="A300" t="s">
        <v>1561</v>
      </c>
      <c r="B300" t="s">
        <v>1505</v>
      </c>
      <c r="C300" t="s">
        <v>1504</v>
      </c>
      <c r="D300" t="s">
        <v>1219</v>
      </c>
      <c r="E300" t="s">
        <v>637</v>
      </c>
      <c r="F300" t="s">
        <v>642</v>
      </c>
      <c r="G300" t="s">
        <v>1504</v>
      </c>
      <c r="H300" t="s">
        <v>1584</v>
      </c>
    </row>
    <row r="301" spans="1:8" x14ac:dyDescent="0.35">
      <c r="A301" t="s">
        <v>1552</v>
      </c>
      <c r="B301" t="s">
        <v>640</v>
      </c>
      <c r="C301" t="s">
        <v>1519</v>
      </c>
      <c r="D301" t="s">
        <v>1367</v>
      </c>
      <c r="E301" t="s">
        <v>612</v>
      </c>
      <c r="F301" t="s">
        <v>1343</v>
      </c>
      <c r="G301" t="s">
        <v>1504</v>
      </c>
      <c r="H301" t="s">
        <v>2281</v>
      </c>
    </row>
    <row r="302" spans="1:8" x14ac:dyDescent="0.35">
      <c r="A302" t="s">
        <v>2230</v>
      </c>
      <c r="B302" t="s">
        <v>1519</v>
      </c>
      <c r="C302" t="s">
        <v>1515</v>
      </c>
      <c r="D302" t="s">
        <v>637</v>
      </c>
      <c r="E302" t="s">
        <v>1518</v>
      </c>
      <c r="F302" t="s">
        <v>1503</v>
      </c>
      <c r="G302" t="s">
        <v>1515</v>
      </c>
      <c r="H302" t="s">
        <v>37</v>
      </c>
    </row>
    <row r="303" spans="1:8" x14ac:dyDescent="0.35">
      <c r="A303" t="s">
        <v>1562</v>
      </c>
      <c r="B303" t="s">
        <v>1370</v>
      </c>
      <c r="C303" t="s">
        <v>1501</v>
      </c>
      <c r="D303" t="s">
        <v>637</v>
      </c>
      <c r="E303" t="s">
        <v>1501</v>
      </c>
      <c r="F303" t="s">
        <v>1369</v>
      </c>
      <c r="G303" t="s">
        <v>1501</v>
      </c>
      <c r="H303" t="s">
        <v>60</v>
      </c>
    </row>
    <row r="304" spans="1:8" x14ac:dyDescent="0.35">
      <c r="A304" t="s">
        <v>1483</v>
      </c>
      <c r="B304" t="s">
        <v>2041</v>
      </c>
      <c r="C304" t="s">
        <v>644</v>
      </c>
      <c r="D304" t="s">
        <v>2252</v>
      </c>
      <c r="E304" t="s">
        <v>641</v>
      </c>
      <c r="F304" t="s">
        <v>2041</v>
      </c>
      <c r="G304" t="s">
        <v>625</v>
      </c>
      <c r="H304" t="s">
        <v>2282</v>
      </c>
    </row>
    <row r="305" spans="1:8" x14ac:dyDescent="0.35">
      <c r="A305" t="s">
        <v>2</v>
      </c>
      <c r="B305" t="s">
        <v>607</v>
      </c>
      <c r="C305" t="s">
        <v>125</v>
      </c>
      <c r="D305" t="s">
        <v>607</v>
      </c>
      <c r="E305" t="s">
        <v>125</v>
      </c>
      <c r="F305" t="s">
        <v>607</v>
      </c>
      <c r="G305" t="s">
        <v>125</v>
      </c>
      <c r="H305" t="s">
        <v>2283</v>
      </c>
    </row>
    <row r="306" spans="1:8" x14ac:dyDescent="0.35">
      <c r="A306" t="s">
        <v>1680</v>
      </c>
      <c r="B306" t="s">
        <v>125</v>
      </c>
      <c r="C306" t="s">
        <v>125</v>
      </c>
      <c r="D306" t="s">
        <v>125</v>
      </c>
      <c r="E306" t="s">
        <v>125</v>
      </c>
      <c r="F306" t="s">
        <v>125</v>
      </c>
      <c r="G306" t="s">
        <v>125</v>
      </c>
      <c r="H306" t="s">
        <v>125</v>
      </c>
    </row>
    <row r="307" spans="1:8" x14ac:dyDescent="0.35">
      <c r="A307" t="s">
        <v>2034</v>
      </c>
      <c r="B307" t="s">
        <v>10</v>
      </c>
      <c r="C307" t="s">
        <v>11</v>
      </c>
      <c r="D307" t="s">
        <v>2</v>
      </c>
      <c r="E307" t="s">
        <v>615</v>
      </c>
      <c r="F307" t="s">
        <v>125</v>
      </c>
      <c r="G307" t="s">
        <v>125</v>
      </c>
      <c r="H307" t="s">
        <v>125</v>
      </c>
    </row>
    <row r="308" spans="1:8" x14ac:dyDescent="0.35">
      <c r="A308" t="s">
        <v>125</v>
      </c>
      <c r="B308" t="s">
        <v>596</v>
      </c>
      <c r="C308" t="s">
        <v>596</v>
      </c>
      <c r="D308" t="s">
        <v>596</v>
      </c>
      <c r="E308" t="s">
        <v>125</v>
      </c>
      <c r="F308" t="s">
        <v>125</v>
      </c>
      <c r="G308" t="s">
        <v>125</v>
      </c>
      <c r="H308" t="s">
        <v>125</v>
      </c>
    </row>
    <row r="309" spans="1:8" x14ac:dyDescent="0.35">
      <c r="A309" t="s">
        <v>11</v>
      </c>
      <c r="B309" t="s">
        <v>1979</v>
      </c>
      <c r="C309" t="s">
        <v>1996</v>
      </c>
      <c r="D309" t="s">
        <v>1669</v>
      </c>
      <c r="E309" t="s">
        <v>1372</v>
      </c>
      <c r="F309" t="s">
        <v>125</v>
      </c>
      <c r="G309" t="s">
        <v>125</v>
      </c>
      <c r="H309" t="s">
        <v>125</v>
      </c>
    </row>
    <row r="310" spans="1:8" x14ac:dyDescent="0.35">
      <c r="A310" t="s">
        <v>14</v>
      </c>
      <c r="B310" t="s">
        <v>1694</v>
      </c>
      <c r="C310" t="s">
        <v>1713</v>
      </c>
      <c r="D310" t="s">
        <v>1670</v>
      </c>
      <c r="E310" t="s">
        <v>89</v>
      </c>
      <c r="F310" t="s">
        <v>125</v>
      </c>
      <c r="G310" t="s">
        <v>125</v>
      </c>
      <c r="H310" t="s">
        <v>125</v>
      </c>
    </row>
    <row r="311" spans="1:8" x14ac:dyDescent="0.35">
      <c r="A311" t="s">
        <v>2</v>
      </c>
      <c r="B311" t="s">
        <v>1980</v>
      </c>
      <c r="C311" t="s">
        <v>1997</v>
      </c>
      <c r="D311" t="s">
        <v>1671</v>
      </c>
      <c r="E311" t="s">
        <v>1749</v>
      </c>
      <c r="F311" t="s">
        <v>125</v>
      </c>
      <c r="G311" t="s">
        <v>125</v>
      </c>
      <c r="H311" t="s">
        <v>125</v>
      </c>
    </row>
    <row r="312" spans="1:8" x14ac:dyDescent="0.35">
      <c r="A312" t="s">
        <v>1681</v>
      </c>
      <c r="B312" t="s">
        <v>125</v>
      </c>
      <c r="C312" t="s">
        <v>125</v>
      </c>
      <c r="D312" t="s">
        <v>125</v>
      </c>
      <c r="E312" t="s">
        <v>125</v>
      </c>
      <c r="F312" t="s">
        <v>125</v>
      </c>
      <c r="G312" t="s">
        <v>125</v>
      </c>
      <c r="H312" t="s">
        <v>125</v>
      </c>
    </row>
    <row r="313" spans="1:8" x14ac:dyDescent="0.35">
      <c r="A313" t="s">
        <v>2034</v>
      </c>
      <c r="B313" t="s">
        <v>10</v>
      </c>
      <c r="C313" t="s">
        <v>11</v>
      </c>
      <c r="D313" t="s">
        <v>2</v>
      </c>
      <c r="E313" t="s">
        <v>615</v>
      </c>
      <c r="F313" t="s">
        <v>125</v>
      </c>
      <c r="G313" t="s">
        <v>125</v>
      </c>
      <c r="H313" t="s">
        <v>125</v>
      </c>
    </row>
    <row r="314" spans="1:8" x14ac:dyDescent="0.35">
      <c r="A314" t="s">
        <v>125</v>
      </c>
      <c r="B314" t="s">
        <v>596</v>
      </c>
      <c r="C314" t="s">
        <v>596</v>
      </c>
      <c r="D314" t="s">
        <v>596</v>
      </c>
      <c r="E314" t="s">
        <v>125</v>
      </c>
      <c r="F314" t="s">
        <v>125</v>
      </c>
      <c r="G314" t="s">
        <v>125</v>
      </c>
      <c r="H314" t="s">
        <v>125</v>
      </c>
    </row>
    <row r="315" spans="1:8" x14ac:dyDescent="0.35">
      <c r="A315" t="s">
        <v>11</v>
      </c>
      <c r="B315" t="s">
        <v>1695</v>
      </c>
      <c r="C315" t="s">
        <v>1714</v>
      </c>
      <c r="D315" t="s">
        <v>1656</v>
      </c>
      <c r="E315" t="s">
        <v>616</v>
      </c>
      <c r="F315" t="s">
        <v>125</v>
      </c>
      <c r="G315" t="s">
        <v>125</v>
      </c>
      <c r="H315" t="s">
        <v>125</v>
      </c>
    </row>
    <row r="316" spans="1:8" x14ac:dyDescent="0.35">
      <c r="A316" t="s">
        <v>14</v>
      </c>
      <c r="B316" t="s">
        <v>1981</v>
      </c>
      <c r="C316" t="s">
        <v>1998</v>
      </c>
      <c r="D316" t="s">
        <v>1657</v>
      </c>
      <c r="E316" t="s">
        <v>617</v>
      </c>
      <c r="F316" t="s">
        <v>125</v>
      </c>
      <c r="G316" t="s">
        <v>125</v>
      </c>
      <c r="H316" t="s">
        <v>125</v>
      </c>
    </row>
    <row r="317" spans="1:8" x14ac:dyDescent="0.35">
      <c r="A317" t="s">
        <v>2</v>
      </c>
      <c r="B317" t="s">
        <v>1982</v>
      </c>
      <c r="C317" t="s">
        <v>1999</v>
      </c>
      <c r="D317" t="s">
        <v>1658</v>
      </c>
      <c r="E317" t="s">
        <v>1668</v>
      </c>
      <c r="F317" t="s">
        <v>125</v>
      </c>
      <c r="G317" t="s">
        <v>125</v>
      </c>
      <c r="H317" t="s">
        <v>125</v>
      </c>
    </row>
    <row r="318" spans="1:8" x14ac:dyDescent="0.35">
      <c r="A318" t="s">
        <v>1682</v>
      </c>
      <c r="B318" t="s">
        <v>125</v>
      </c>
      <c r="C318" t="s">
        <v>125</v>
      </c>
      <c r="D318" t="s">
        <v>125</v>
      </c>
      <c r="E318" t="s">
        <v>125</v>
      </c>
      <c r="F318" t="s">
        <v>125</v>
      </c>
      <c r="G318" t="s">
        <v>125</v>
      </c>
      <c r="H318" t="s">
        <v>125</v>
      </c>
    </row>
    <row r="319" spans="1:8" x14ac:dyDescent="0.35">
      <c r="A319" t="s">
        <v>2034</v>
      </c>
      <c r="B319" t="s">
        <v>10</v>
      </c>
      <c r="C319" t="s">
        <v>11</v>
      </c>
      <c r="D319" t="s">
        <v>2</v>
      </c>
      <c r="E319" t="s">
        <v>615</v>
      </c>
      <c r="F319" t="s">
        <v>125</v>
      </c>
      <c r="G319" t="s">
        <v>125</v>
      </c>
      <c r="H319" t="s">
        <v>125</v>
      </c>
    </row>
    <row r="320" spans="1:8" x14ac:dyDescent="0.35">
      <c r="A320" t="s">
        <v>125</v>
      </c>
      <c r="B320" t="s">
        <v>596</v>
      </c>
      <c r="C320" t="s">
        <v>596</v>
      </c>
      <c r="D320" t="s">
        <v>596</v>
      </c>
      <c r="E320" t="s">
        <v>125</v>
      </c>
      <c r="F320" t="s">
        <v>125</v>
      </c>
      <c r="G320" t="s">
        <v>125</v>
      </c>
      <c r="H320" t="s">
        <v>125</v>
      </c>
    </row>
    <row r="321" spans="1:8" x14ac:dyDescent="0.35">
      <c r="A321" t="s">
        <v>11</v>
      </c>
      <c r="B321" t="s">
        <v>1983</v>
      </c>
      <c r="C321" t="s">
        <v>2000</v>
      </c>
      <c r="D321" t="s">
        <v>1732</v>
      </c>
      <c r="E321" t="s">
        <v>1378</v>
      </c>
      <c r="F321" t="s">
        <v>125</v>
      </c>
      <c r="G321" t="s">
        <v>125</v>
      </c>
      <c r="H321" t="s">
        <v>125</v>
      </c>
    </row>
    <row r="322" spans="1:8" x14ac:dyDescent="0.35">
      <c r="A322" t="s">
        <v>14</v>
      </c>
      <c r="B322" t="s">
        <v>1696</v>
      </c>
      <c r="C322" t="s">
        <v>1715</v>
      </c>
      <c r="D322" t="s">
        <v>1733</v>
      </c>
      <c r="E322" t="s">
        <v>1380</v>
      </c>
      <c r="F322" t="s">
        <v>125</v>
      </c>
      <c r="G322" t="s">
        <v>125</v>
      </c>
      <c r="H322" t="s">
        <v>125</v>
      </c>
    </row>
    <row r="323" spans="1:8" x14ac:dyDescent="0.35">
      <c r="A323" t="s">
        <v>2</v>
      </c>
      <c r="B323" t="s">
        <v>1984</v>
      </c>
      <c r="C323" t="s">
        <v>2001</v>
      </c>
      <c r="D323" t="s">
        <v>1734</v>
      </c>
      <c r="E323" t="s">
        <v>1750</v>
      </c>
      <c r="F323" t="s">
        <v>125</v>
      </c>
      <c r="G323" t="s">
        <v>125</v>
      </c>
      <c r="H323" t="s">
        <v>125</v>
      </c>
    </row>
    <row r="324" spans="1:8" x14ac:dyDescent="0.35">
      <c r="A324" t="s">
        <v>1683</v>
      </c>
      <c r="B324" t="s">
        <v>125</v>
      </c>
      <c r="C324" t="s">
        <v>125</v>
      </c>
      <c r="D324" t="s">
        <v>125</v>
      </c>
      <c r="E324" t="s">
        <v>125</v>
      </c>
      <c r="F324" t="s">
        <v>125</v>
      </c>
      <c r="G324" t="s">
        <v>125</v>
      </c>
      <c r="H324" t="s">
        <v>125</v>
      </c>
    </row>
    <row r="325" spans="1:8" x14ac:dyDescent="0.35">
      <c r="A325" t="s">
        <v>2034</v>
      </c>
      <c r="B325" t="s">
        <v>10</v>
      </c>
      <c r="C325" t="s">
        <v>11</v>
      </c>
      <c r="D325" t="s">
        <v>2</v>
      </c>
      <c r="E325" t="s">
        <v>615</v>
      </c>
      <c r="F325" t="s">
        <v>125</v>
      </c>
      <c r="G325" t="s">
        <v>125</v>
      </c>
      <c r="H325" t="s">
        <v>125</v>
      </c>
    </row>
    <row r="326" spans="1:8" x14ac:dyDescent="0.35">
      <c r="A326" t="s">
        <v>125</v>
      </c>
      <c r="B326" t="s">
        <v>596</v>
      </c>
      <c r="C326" t="s">
        <v>596</v>
      </c>
      <c r="D326" t="s">
        <v>596</v>
      </c>
      <c r="E326" t="s">
        <v>125</v>
      </c>
      <c r="F326" t="s">
        <v>125</v>
      </c>
      <c r="G326" t="s">
        <v>125</v>
      </c>
      <c r="H326" t="s">
        <v>125</v>
      </c>
    </row>
    <row r="327" spans="1:8" x14ac:dyDescent="0.35">
      <c r="A327" t="s">
        <v>11</v>
      </c>
      <c r="B327" t="s">
        <v>1985</v>
      </c>
      <c r="C327" t="s">
        <v>2002</v>
      </c>
      <c r="D327" t="s">
        <v>1735</v>
      </c>
      <c r="E327" t="s">
        <v>1387</v>
      </c>
      <c r="F327" t="s">
        <v>125</v>
      </c>
      <c r="G327" t="s">
        <v>125</v>
      </c>
      <c r="H327" t="s">
        <v>125</v>
      </c>
    </row>
    <row r="328" spans="1:8" x14ac:dyDescent="0.35">
      <c r="A328" t="s">
        <v>14</v>
      </c>
      <c r="B328" t="s">
        <v>1697</v>
      </c>
      <c r="C328" t="s">
        <v>1716</v>
      </c>
      <c r="D328" t="s">
        <v>1736</v>
      </c>
      <c r="E328" t="s">
        <v>1390</v>
      </c>
      <c r="F328" t="s">
        <v>125</v>
      </c>
      <c r="G328" t="s">
        <v>125</v>
      </c>
      <c r="H328" t="s">
        <v>125</v>
      </c>
    </row>
    <row r="329" spans="1:8" x14ac:dyDescent="0.35">
      <c r="A329" t="s">
        <v>2</v>
      </c>
      <c r="B329" t="s">
        <v>1986</v>
      </c>
      <c r="C329" t="s">
        <v>2003</v>
      </c>
      <c r="D329" t="s">
        <v>1737</v>
      </c>
      <c r="E329" t="s">
        <v>1751</v>
      </c>
      <c r="F329" t="s">
        <v>125</v>
      </c>
      <c r="G329" t="s">
        <v>125</v>
      </c>
      <c r="H329" t="s">
        <v>125</v>
      </c>
    </row>
    <row r="330" spans="1:8" x14ac:dyDescent="0.35">
      <c r="A330" t="s">
        <v>1684</v>
      </c>
      <c r="B330" t="s">
        <v>125</v>
      </c>
      <c r="C330" t="s">
        <v>125</v>
      </c>
      <c r="D330" t="s">
        <v>125</v>
      </c>
      <c r="E330" t="s">
        <v>125</v>
      </c>
      <c r="F330" t="s">
        <v>125</v>
      </c>
      <c r="G330" t="s">
        <v>125</v>
      </c>
      <c r="H330" t="s">
        <v>125</v>
      </c>
    </row>
    <row r="331" spans="1:8" x14ac:dyDescent="0.35">
      <c r="A331" t="s">
        <v>2034</v>
      </c>
      <c r="B331" t="s">
        <v>10</v>
      </c>
      <c r="C331" t="s">
        <v>11</v>
      </c>
      <c r="D331" t="s">
        <v>2</v>
      </c>
      <c r="E331" t="s">
        <v>615</v>
      </c>
      <c r="F331" t="s">
        <v>125</v>
      </c>
      <c r="G331" t="s">
        <v>125</v>
      </c>
      <c r="H331" t="s">
        <v>125</v>
      </c>
    </row>
    <row r="332" spans="1:8" x14ac:dyDescent="0.35">
      <c r="A332" t="s">
        <v>125</v>
      </c>
      <c r="B332" t="s">
        <v>596</v>
      </c>
      <c r="C332" t="s">
        <v>596</v>
      </c>
      <c r="D332" t="s">
        <v>596</v>
      </c>
      <c r="E332" t="s">
        <v>125</v>
      </c>
      <c r="F332" t="s">
        <v>125</v>
      </c>
      <c r="G332" t="s">
        <v>125</v>
      </c>
      <c r="H332" t="s">
        <v>125</v>
      </c>
    </row>
    <row r="333" spans="1:8" x14ac:dyDescent="0.35">
      <c r="A333" t="s">
        <v>11</v>
      </c>
      <c r="B333" t="s">
        <v>2238</v>
      </c>
      <c r="C333" t="s">
        <v>2241</v>
      </c>
      <c r="D333" t="s">
        <v>2253</v>
      </c>
      <c r="E333" t="s">
        <v>2255</v>
      </c>
      <c r="F333" t="s">
        <v>125</v>
      </c>
      <c r="G333" t="s">
        <v>125</v>
      </c>
      <c r="H333" t="s">
        <v>125</v>
      </c>
    </row>
    <row r="334" spans="1:8" x14ac:dyDescent="0.35">
      <c r="A334" t="s">
        <v>14</v>
      </c>
      <c r="B334" t="s">
        <v>2239</v>
      </c>
      <c r="C334" t="s">
        <v>2242</v>
      </c>
      <c r="D334" t="s">
        <v>1697</v>
      </c>
      <c r="E334" t="s">
        <v>2256</v>
      </c>
      <c r="F334" t="s">
        <v>125</v>
      </c>
      <c r="G334" t="s">
        <v>125</v>
      </c>
      <c r="H334" t="s">
        <v>125</v>
      </c>
    </row>
    <row r="335" spans="1:8" x14ac:dyDescent="0.35">
      <c r="A335" t="s">
        <v>2</v>
      </c>
      <c r="B335" t="s">
        <v>2240</v>
      </c>
      <c r="C335" t="s">
        <v>2243</v>
      </c>
      <c r="D335" t="s">
        <v>2254</v>
      </c>
      <c r="E335" t="s">
        <v>2257</v>
      </c>
      <c r="F335" t="s">
        <v>125</v>
      </c>
      <c r="G335" t="s">
        <v>125</v>
      </c>
      <c r="H335" t="s">
        <v>125</v>
      </c>
    </row>
    <row r="336" spans="1:8" x14ac:dyDescent="0.35">
      <c r="A336" t="s">
        <v>1685</v>
      </c>
      <c r="B336" t="s">
        <v>125</v>
      </c>
      <c r="C336" t="s">
        <v>125</v>
      </c>
      <c r="D336" t="s">
        <v>125</v>
      </c>
      <c r="E336" t="s">
        <v>125</v>
      </c>
      <c r="F336" t="s">
        <v>125</v>
      </c>
      <c r="G336" t="s">
        <v>125</v>
      </c>
      <c r="H336" t="s">
        <v>125</v>
      </c>
    </row>
    <row r="337" spans="1:8" x14ac:dyDescent="0.35">
      <c r="A337" t="s">
        <v>2034</v>
      </c>
      <c r="B337" t="s">
        <v>761</v>
      </c>
      <c r="C337" t="s">
        <v>762</v>
      </c>
      <c r="D337" t="s">
        <v>2</v>
      </c>
      <c r="E337" t="s">
        <v>615</v>
      </c>
      <c r="F337" t="s">
        <v>125</v>
      </c>
      <c r="G337" t="s">
        <v>125</v>
      </c>
      <c r="H337" t="s">
        <v>125</v>
      </c>
    </row>
    <row r="338" spans="1:8" x14ac:dyDescent="0.35">
      <c r="A338" t="s">
        <v>125</v>
      </c>
      <c r="B338" t="s">
        <v>596</v>
      </c>
      <c r="C338" t="s">
        <v>596</v>
      </c>
      <c r="D338" t="s">
        <v>596</v>
      </c>
      <c r="E338" t="s">
        <v>125</v>
      </c>
      <c r="F338" t="s">
        <v>125</v>
      </c>
      <c r="G338" t="s">
        <v>125</v>
      </c>
      <c r="H338" t="s">
        <v>125</v>
      </c>
    </row>
    <row r="339" spans="1:8" x14ac:dyDescent="0.35">
      <c r="A339" t="s">
        <v>11</v>
      </c>
      <c r="B339" t="s">
        <v>1698</v>
      </c>
      <c r="C339" t="s">
        <v>1717</v>
      </c>
      <c r="D339" t="s">
        <v>1669</v>
      </c>
      <c r="E339" t="s">
        <v>1372</v>
      </c>
      <c r="F339" t="s">
        <v>125</v>
      </c>
      <c r="G339" t="s">
        <v>125</v>
      </c>
      <c r="H339" t="s">
        <v>125</v>
      </c>
    </row>
    <row r="340" spans="1:8" x14ac:dyDescent="0.35">
      <c r="A340" t="s">
        <v>14</v>
      </c>
      <c r="B340" t="s">
        <v>1699</v>
      </c>
      <c r="C340" t="s">
        <v>1718</v>
      </c>
      <c r="D340" t="s">
        <v>1738</v>
      </c>
      <c r="E340" t="s">
        <v>77</v>
      </c>
      <c r="F340" t="s">
        <v>125</v>
      </c>
      <c r="G340" t="s">
        <v>125</v>
      </c>
      <c r="H340" t="s">
        <v>125</v>
      </c>
    </row>
    <row r="341" spans="1:8" x14ac:dyDescent="0.35">
      <c r="A341" t="s">
        <v>2</v>
      </c>
      <c r="B341" t="s">
        <v>1700</v>
      </c>
      <c r="C341" t="s">
        <v>1719</v>
      </c>
      <c r="D341" t="s">
        <v>1726</v>
      </c>
      <c r="E341" t="s">
        <v>1752</v>
      </c>
      <c r="F341" t="s">
        <v>125</v>
      </c>
      <c r="G341" t="s">
        <v>125</v>
      </c>
      <c r="H341" t="s">
        <v>125</v>
      </c>
    </row>
    <row r="342" spans="1:8" x14ac:dyDescent="0.35">
      <c r="A342" t="s">
        <v>1686</v>
      </c>
      <c r="B342" t="s">
        <v>125</v>
      </c>
      <c r="C342" t="s">
        <v>125</v>
      </c>
      <c r="D342" t="s">
        <v>125</v>
      </c>
      <c r="E342" t="s">
        <v>125</v>
      </c>
      <c r="F342" t="s">
        <v>125</v>
      </c>
      <c r="G342" t="s">
        <v>125</v>
      </c>
      <c r="H342" t="s">
        <v>125</v>
      </c>
    </row>
    <row r="343" spans="1:8" x14ac:dyDescent="0.35">
      <c r="A343" t="s">
        <v>2034</v>
      </c>
      <c r="B343" t="s">
        <v>10</v>
      </c>
      <c r="C343" t="s">
        <v>11</v>
      </c>
      <c r="D343" t="s">
        <v>2</v>
      </c>
      <c r="E343" t="s">
        <v>615</v>
      </c>
      <c r="F343" t="s">
        <v>125</v>
      </c>
      <c r="G343" t="s">
        <v>125</v>
      </c>
      <c r="H343" t="s">
        <v>125</v>
      </c>
    </row>
    <row r="344" spans="1:8" x14ac:dyDescent="0.35">
      <c r="A344" t="s">
        <v>125</v>
      </c>
      <c r="B344" t="s">
        <v>596</v>
      </c>
      <c r="C344" t="s">
        <v>596</v>
      </c>
      <c r="D344" t="s">
        <v>596</v>
      </c>
      <c r="E344" t="s">
        <v>125</v>
      </c>
      <c r="F344" t="s">
        <v>125</v>
      </c>
      <c r="G344" t="s">
        <v>125</v>
      </c>
      <c r="H344" t="s">
        <v>125</v>
      </c>
    </row>
    <row r="345" spans="1:8" x14ac:dyDescent="0.35">
      <c r="A345" t="s">
        <v>11</v>
      </c>
      <c r="B345" t="s">
        <v>1979</v>
      </c>
      <c r="C345" t="s">
        <v>1996</v>
      </c>
      <c r="D345" t="s">
        <v>1669</v>
      </c>
      <c r="E345" t="s">
        <v>1372</v>
      </c>
      <c r="F345" t="s">
        <v>125</v>
      </c>
      <c r="G345" t="s">
        <v>125</v>
      </c>
      <c r="H345" t="s">
        <v>125</v>
      </c>
    </row>
    <row r="346" spans="1:8" x14ac:dyDescent="0.35">
      <c r="A346" t="s">
        <v>14</v>
      </c>
      <c r="B346" t="s">
        <v>1694</v>
      </c>
      <c r="C346" t="s">
        <v>1713</v>
      </c>
      <c r="D346" t="s">
        <v>1670</v>
      </c>
      <c r="E346" t="s">
        <v>89</v>
      </c>
      <c r="F346" t="s">
        <v>125</v>
      </c>
      <c r="G346" t="s">
        <v>125</v>
      </c>
      <c r="H346" t="s">
        <v>125</v>
      </c>
    </row>
    <row r="347" spans="1:8" x14ac:dyDescent="0.35">
      <c r="A347" t="s">
        <v>2</v>
      </c>
      <c r="B347" t="s">
        <v>1980</v>
      </c>
      <c r="C347" t="s">
        <v>1997</v>
      </c>
      <c r="D347" t="s">
        <v>1671</v>
      </c>
      <c r="E347" t="s">
        <v>1749</v>
      </c>
      <c r="F347" t="s">
        <v>125</v>
      </c>
      <c r="G347" t="s">
        <v>125</v>
      </c>
      <c r="H347" t="s">
        <v>125</v>
      </c>
    </row>
    <row r="348" spans="1:8" x14ac:dyDescent="0.35">
      <c r="A348" t="s">
        <v>1687</v>
      </c>
      <c r="B348" t="s">
        <v>125</v>
      </c>
      <c r="C348" t="s">
        <v>125</v>
      </c>
      <c r="D348" t="s">
        <v>125</v>
      </c>
      <c r="E348" t="s">
        <v>125</v>
      </c>
      <c r="F348" t="s">
        <v>125</v>
      </c>
      <c r="G348" t="s">
        <v>125</v>
      </c>
      <c r="H348" t="s">
        <v>125</v>
      </c>
    </row>
    <row r="349" spans="1:8" x14ac:dyDescent="0.35">
      <c r="A349" t="s">
        <v>6</v>
      </c>
      <c r="B349" t="s">
        <v>10</v>
      </c>
      <c r="C349" t="s">
        <v>11</v>
      </c>
      <c r="D349" t="s">
        <v>2</v>
      </c>
      <c r="E349" t="s">
        <v>615</v>
      </c>
      <c r="F349" t="s">
        <v>125</v>
      </c>
      <c r="G349" t="s">
        <v>125</v>
      </c>
      <c r="H349" t="s">
        <v>125</v>
      </c>
    </row>
    <row r="350" spans="1:8" x14ac:dyDescent="0.35">
      <c r="A350" t="s">
        <v>125</v>
      </c>
      <c r="B350" t="s">
        <v>596</v>
      </c>
      <c r="C350" t="s">
        <v>596</v>
      </c>
      <c r="D350" t="s">
        <v>596</v>
      </c>
      <c r="E350" t="s">
        <v>125</v>
      </c>
      <c r="F350" t="s">
        <v>125</v>
      </c>
      <c r="G350" t="s">
        <v>125</v>
      </c>
      <c r="H350" t="s">
        <v>125</v>
      </c>
    </row>
    <row r="351" spans="1:8" x14ac:dyDescent="0.35">
      <c r="A351" t="s">
        <v>7</v>
      </c>
      <c r="B351" t="s">
        <v>1701</v>
      </c>
      <c r="C351" t="s">
        <v>1720</v>
      </c>
      <c r="D351" t="s">
        <v>1672</v>
      </c>
      <c r="E351" t="s">
        <v>66</v>
      </c>
      <c r="F351" t="s">
        <v>125</v>
      </c>
      <c r="G351" t="s">
        <v>125</v>
      </c>
      <c r="H351" t="s">
        <v>125</v>
      </c>
    </row>
    <row r="352" spans="1:8" x14ac:dyDescent="0.35">
      <c r="A352" t="s">
        <v>8</v>
      </c>
      <c r="B352" t="s">
        <v>1702</v>
      </c>
      <c r="C352" t="s">
        <v>1721</v>
      </c>
      <c r="D352" t="s">
        <v>1673</v>
      </c>
      <c r="E352" t="s">
        <v>1377</v>
      </c>
      <c r="F352" t="s">
        <v>125</v>
      </c>
      <c r="G352" t="s">
        <v>125</v>
      </c>
      <c r="H352" t="s">
        <v>125</v>
      </c>
    </row>
    <row r="353" spans="1:8" x14ac:dyDescent="0.35">
      <c r="A353" t="s">
        <v>2</v>
      </c>
      <c r="B353" t="s">
        <v>1703</v>
      </c>
      <c r="C353" t="s">
        <v>1722</v>
      </c>
      <c r="D353" t="s">
        <v>1674</v>
      </c>
      <c r="E353" t="s">
        <v>1753</v>
      </c>
      <c r="F353" t="s">
        <v>125</v>
      </c>
      <c r="G353" t="s">
        <v>125</v>
      </c>
      <c r="H353" t="s">
        <v>125</v>
      </c>
    </row>
    <row r="354" spans="1:8" x14ac:dyDescent="0.35">
      <c r="A354" t="s">
        <v>1688</v>
      </c>
      <c r="B354" t="s">
        <v>125</v>
      </c>
      <c r="C354" t="s">
        <v>125</v>
      </c>
      <c r="D354" t="s">
        <v>125</v>
      </c>
      <c r="E354" t="s">
        <v>125</v>
      </c>
      <c r="F354" t="s">
        <v>125</v>
      </c>
      <c r="G354" t="s">
        <v>125</v>
      </c>
      <c r="H354" t="s">
        <v>125</v>
      </c>
    </row>
    <row r="355" spans="1:8" x14ac:dyDescent="0.35">
      <c r="A355" t="s">
        <v>6</v>
      </c>
      <c r="B355" t="s">
        <v>10</v>
      </c>
      <c r="C355" t="s">
        <v>11</v>
      </c>
      <c r="D355" t="s">
        <v>2</v>
      </c>
      <c r="E355" t="s">
        <v>615</v>
      </c>
      <c r="F355" t="s">
        <v>125</v>
      </c>
      <c r="G355" t="s">
        <v>125</v>
      </c>
      <c r="H355" t="s">
        <v>125</v>
      </c>
    </row>
    <row r="356" spans="1:8" x14ac:dyDescent="0.35">
      <c r="A356" t="s">
        <v>125</v>
      </c>
      <c r="B356" t="s">
        <v>596</v>
      </c>
      <c r="C356" t="s">
        <v>596</v>
      </c>
      <c r="D356" t="s">
        <v>596</v>
      </c>
      <c r="E356" t="s">
        <v>125</v>
      </c>
      <c r="F356" t="s">
        <v>125</v>
      </c>
      <c r="G356" t="s">
        <v>125</v>
      </c>
      <c r="H356" t="s">
        <v>125</v>
      </c>
    </row>
    <row r="357" spans="1:8" x14ac:dyDescent="0.35">
      <c r="A357" t="s">
        <v>7</v>
      </c>
      <c r="B357" t="s">
        <v>1987</v>
      </c>
      <c r="C357" t="s">
        <v>2004</v>
      </c>
      <c r="D357" t="s">
        <v>1662</v>
      </c>
      <c r="E357" t="s">
        <v>619</v>
      </c>
      <c r="F357" t="s">
        <v>125</v>
      </c>
      <c r="G357" t="s">
        <v>125</v>
      </c>
      <c r="H357" t="s">
        <v>125</v>
      </c>
    </row>
    <row r="358" spans="1:8" x14ac:dyDescent="0.35">
      <c r="A358" t="s">
        <v>8</v>
      </c>
      <c r="B358" t="s">
        <v>1748</v>
      </c>
      <c r="C358" t="s">
        <v>2005</v>
      </c>
      <c r="D358" t="s">
        <v>1663</v>
      </c>
      <c r="E358" t="s">
        <v>618</v>
      </c>
      <c r="F358" t="s">
        <v>125</v>
      </c>
      <c r="G358" t="s">
        <v>125</v>
      </c>
      <c r="H358" t="s">
        <v>125</v>
      </c>
    </row>
    <row r="359" spans="1:8" x14ac:dyDescent="0.35">
      <c r="A359" t="s">
        <v>2</v>
      </c>
      <c r="B359" t="s">
        <v>1704</v>
      </c>
      <c r="C359" t="s">
        <v>1723</v>
      </c>
      <c r="D359" t="s">
        <v>1664</v>
      </c>
      <c r="E359" t="s">
        <v>629</v>
      </c>
      <c r="F359" t="s">
        <v>125</v>
      </c>
      <c r="G359" t="s">
        <v>125</v>
      </c>
      <c r="H359" t="s">
        <v>125</v>
      </c>
    </row>
    <row r="360" spans="1:8" x14ac:dyDescent="0.35">
      <c r="A360" t="s">
        <v>1689</v>
      </c>
      <c r="B360" t="s">
        <v>125</v>
      </c>
      <c r="C360" t="s">
        <v>125</v>
      </c>
      <c r="D360" t="s">
        <v>125</v>
      </c>
      <c r="E360" t="s">
        <v>125</v>
      </c>
      <c r="F360" t="s">
        <v>125</v>
      </c>
      <c r="G360" t="s">
        <v>125</v>
      </c>
      <c r="H360" t="s">
        <v>125</v>
      </c>
    </row>
    <row r="361" spans="1:8" x14ac:dyDescent="0.35">
      <c r="A361" t="s">
        <v>6</v>
      </c>
      <c r="B361" t="s">
        <v>10</v>
      </c>
      <c r="C361" t="s">
        <v>11</v>
      </c>
      <c r="D361" t="s">
        <v>2</v>
      </c>
      <c r="E361" t="s">
        <v>615</v>
      </c>
      <c r="F361" t="s">
        <v>125</v>
      </c>
      <c r="G361" t="s">
        <v>125</v>
      </c>
      <c r="H361" t="s">
        <v>125</v>
      </c>
    </row>
    <row r="362" spans="1:8" x14ac:dyDescent="0.35">
      <c r="A362" t="s">
        <v>125</v>
      </c>
      <c r="B362" t="s">
        <v>596</v>
      </c>
      <c r="C362" t="s">
        <v>596</v>
      </c>
      <c r="D362" t="s">
        <v>596</v>
      </c>
      <c r="E362" t="s">
        <v>125</v>
      </c>
      <c r="F362" t="s">
        <v>125</v>
      </c>
      <c r="G362" t="s">
        <v>125</v>
      </c>
      <c r="H362" t="s">
        <v>125</v>
      </c>
    </row>
    <row r="363" spans="1:8" x14ac:dyDescent="0.35">
      <c r="A363" t="s">
        <v>7</v>
      </c>
      <c r="B363" t="s">
        <v>1705</v>
      </c>
      <c r="C363" t="s">
        <v>1724</v>
      </c>
      <c r="D363" t="s">
        <v>1739</v>
      </c>
      <c r="E363" t="s">
        <v>1396</v>
      </c>
      <c r="F363" t="s">
        <v>125</v>
      </c>
      <c r="G363" t="s">
        <v>125</v>
      </c>
      <c r="H363" t="s">
        <v>125</v>
      </c>
    </row>
    <row r="364" spans="1:8" x14ac:dyDescent="0.35">
      <c r="A364" t="s">
        <v>8</v>
      </c>
      <c r="B364" t="s">
        <v>1988</v>
      </c>
      <c r="C364" t="s">
        <v>2006</v>
      </c>
      <c r="D364" t="s">
        <v>1740</v>
      </c>
      <c r="E364" t="s">
        <v>1393</v>
      </c>
      <c r="F364" t="s">
        <v>125</v>
      </c>
      <c r="G364" t="s">
        <v>125</v>
      </c>
      <c r="H364" t="s">
        <v>125</v>
      </c>
    </row>
    <row r="365" spans="1:8" x14ac:dyDescent="0.35">
      <c r="A365" t="s">
        <v>2</v>
      </c>
      <c r="B365" t="s">
        <v>1989</v>
      </c>
      <c r="C365" t="s">
        <v>2007</v>
      </c>
      <c r="D365" t="s">
        <v>1741</v>
      </c>
      <c r="E365" t="s">
        <v>1754</v>
      </c>
      <c r="F365" t="s">
        <v>125</v>
      </c>
      <c r="G365" t="s">
        <v>125</v>
      </c>
      <c r="H365" t="s">
        <v>125</v>
      </c>
    </row>
    <row r="366" spans="1:8" x14ac:dyDescent="0.35">
      <c r="A366" t="s">
        <v>1690</v>
      </c>
      <c r="B366" t="s">
        <v>125</v>
      </c>
      <c r="C366" t="s">
        <v>125</v>
      </c>
      <c r="D366" t="s">
        <v>125</v>
      </c>
      <c r="E366" t="s">
        <v>125</v>
      </c>
      <c r="F366" t="s">
        <v>125</v>
      </c>
      <c r="G366" t="s">
        <v>125</v>
      </c>
      <c r="H366" t="s">
        <v>125</v>
      </c>
    </row>
    <row r="367" spans="1:8" x14ac:dyDescent="0.35">
      <c r="A367" t="s">
        <v>6</v>
      </c>
      <c r="B367" t="s">
        <v>10</v>
      </c>
      <c r="C367" t="s">
        <v>11</v>
      </c>
      <c r="D367" t="s">
        <v>2</v>
      </c>
      <c r="E367" t="s">
        <v>615</v>
      </c>
      <c r="F367" t="s">
        <v>125</v>
      </c>
      <c r="G367" t="s">
        <v>125</v>
      </c>
      <c r="H367" t="s">
        <v>125</v>
      </c>
    </row>
    <row r="368" spans="1:8" x14ac:dyDescent="0.35">
      <c r="A368" t="s">
        <v>125</v>
      </c>
      <c r="B368" t="s">
        <v>596</v>
      </c>
      <c r="C368" t="s">
        <v>596</v>
      </c>
      <c r="D368" t="s">
        <v>596</v>
      </c>
      <c r="E368" t="s">
        <v>125</v>
      </c>
      <c r="F368" t="s">
        <v>125</v>
      </c>
      <c r="G368" t="s">
        <v>125</v>
      </c>
      <c r="H368" t="s">
        <v>125</v>
      </c>
    </row>
    <row r="369" spans="1:8" x14ac:dyDescent="0.35">
      <c r="A369" t="s">
        <v>7</v>
      </c>
      <c r="B369" t="s">
        <v>1990</v>
      </c>
      <c r="C369" t="s">
        <v>1705</v>
      </c>
      <c r="D369" t="s">
        <v>1742</v>
      </c>
      <c r="E369" t="s">
        <v>1404</v>
      </c>
      <c r="F369" t="s">
        <v>125</v>
      </c>
      <c r="G369" t="s">
        <v>125</v>
      </c>
      <c r="H369" t="s">
        <v>125</v>
      </c>
    </row>
    <row r="370" spans="1:8" x14ac:dyDescent="0.35">
      <c r="A370" t="s">
        <v>8</v>
      </c>
      <c r="B370" t="s">
        <v>1991</v>
      </c>
      <c r="C370" t="s">
        <v>2008</v>
      </c>
      <c r="D370" t="s">
        <v>1743</v>
      </c>
      <c r="E370" t="s">
        <v>1402</v>
      </c>
      <c r="F370" t="s">
        <v>125</v>
      </c>
      <c r="G370" t="s">
        <v>125</v>
      </c>
      <c r="H370" t="s">
        <v>125</v>
      </c>
    </row>
    <row r="371" spans="1:8" x14ac:dyDescent="0.35">
      <c r="A371" t="s">
        <v>2</v>
      </c>
      <c r="B371" t="s">
        <v>1706</v>
      </c>
      <c r="C371" t="s">
        <v>1725</v>
      </c>
      <c r="D371" t="s">
        <v>1744</v>
      </c>
      <c r="E371" t="s">
        <v>1755</v>
      </c>
      <c r="F371" t="s">
        <v>125</v>
      </c>
      <c r="G371" t="s">
        <v>125</v>
      </c>
      <c r="H371" t="s">
        <v>125</v>
      </c>
    </row>
    <row r="372" spans="1:8" x14ac:dyDescent="0.35">
      <c r="A372" t="s">
        <v>1691</v>
      </c>
      <c r="B372" t="s">
        <v>125</v>
      </c>
      <c r="C372" t="s">
        <v>125</v>
      </c>
      <c r="D372" t="s">
        <v>125</v>
      </c>
      <c r="E372" t="s">
        <v>125</v>
      </c>
      <c r="F372" t="s">
        <v>125</v>
      </c>
      <c r="G372" t="s">
        <v>125</v>
      </c>
      <c r="H372" t="s">
        <v>125</v>
      </c>
    </row>
    <row r="373" spans="1:8" x14ac:dyDescent="0.35">
      <c r="A373" t="s">
        <v>6</v>
      </c>
      <c r="B373" t="s">
        <v>762</v>
      </c>
      <c r="C373" t="s">
        <v>761</v>
      </c>
      <c r="D373" t="s">
        <v>2</v>
      </c>
      <c r="E373" t="s">
        <v>615</v>
      </c>
      <c r="F373" t="s">
        <v>125</v>
      </c>
      <c r="G373" t="s">
        <v>125</v>
      </c>
      <c r="H373" t="s">
        <v>125</v>
      </c>
    </row>
    <row r="374" spans="1:8" x14ac:dyDescent="0.35">
      <c r="A374" t="s">
        <v>125</v>
      </c>
      <c r="B374" t="s">
        <v>596</v>
      </c>
      <c r="C374" t="s">
        <v>596</v>
      </c>
      <c r="D374" t="s">
        <v>596</v>
      </c>
      <c r="E374" t="s">
        <v>125</v>
      </c>
      <c r="F374" t="s">
        <v>125</v>
      </c>
      <c r="G374" t="s">
        <v>125</v>
      </c>
      <c r="H374" t="s">
        <v>125</v>
      </c>
    </row>
    <row r="375" spans="1:8" x14ac:dyDescent="0.35">
      <c r="A375" t="s">
        <v>7</v>
      </c>
      <c r="B375" t="s">
        <v>1707</v>
      </c>
      <c r="C375" t="s">
        <v>1726</v>
      </c>
      <c r="D375" t="s">
        <v>1660</v>
      </c>
      <c r="E375" t="s">
        <v>1374</v>
      </c>
      <c r="F375" t="s">
        <v>125</v>
      </c>
      <c r="G375" t="s">
        <v>125</v>
      </c>
      <c r="H375" t="s">
        <v>125</v>
      </c>
    </row>
    <row r="376" spans="1:8" x14ac:dyDescent="0.35">
      <c r="A376" t="s">
        <v>8</v>
      </c>
      <c r="B376" t="s">
        <v>1708</v>
      </c>
      <c r="C376" t="s">
        <v>1727</v>
      </c>
      <c r="D376" t="s">
        <v>1745</v>
      </c>
      <c r="E376" t="s">
        <v>1756</v>
      </c>
      <c r="F376" t="s">
        <v>125</v>
      </c>
      <c r="G376" t="s">
        <v>125</v>
      </c>
      <c r="H376" t="s">
        <v>125</v>
      </c>
    </row>
    <row r="377" spans="1:8" x14ac:dyDescent="0.35">
      <c r="A377" t="s">
        <v>2</v>
      </c>
      <c r="B377" t="s">
        <v>1709</v>
      </c>
      <c r="C377" t="s">
        <v>1728</v>
      </c>
      <c r="D377" t="s">
        <v>1746</v>
      </c>
      <c r="E377" t="s">
        <v>1757</v>
      </c>
      <c r="F377" t="s">
        <v>125</v>
      </c>
      <c r="G377" t="s">
        <v>125</v>
      </c>
      <c r="H377" t="s">
        <v>125</v>
      </c>
    </row>
    <row r="378" spans="1:8" x14ac:dyDescent="0.35">
      <c r="A378" t="s">
        <v>1692</v>
      </c>
      <c r="B378" t="s">
        <v>125</v>
      </c>
      <c r="C378" t="s">
        <v>125</v>
      </c>
      <c r="D378" t="s">
        <v>125</v>
      </c>
      <c r="E378" t="s">
        <v>125</v>
      </c>
      <c r="F378" t="s">
        <v>125</v>
      </c>
      <c r="G378" t="s">
        <v>125</v>
      </c>
      <c r="H378" t="s">
        <v>125</v>
      </c>
    </row>
    <row r="379" spans="1:8" x14ac:dyDescent="0.35">
      <c r="A379" t="s">
        <v>6</v>
      </c>
      <c r="B379" t="s">
        <v>10</v>
      </c>
      <c r="C379" t="s">
        <v>11</v>
      </c>
      <c r="D379" t="s">
        <v>2</v>
      </c>
      <c r="E379" t="s">
        <v>615</v>
      </c>
      <c r="F379" t="s">
        <v>125</v>
      </c>
      <c r="G379" t="s">
        <v>125</v>
      </c>
      <c r="H379" t="s">
        <v>125</v>
      </c>
    </row>
    <row r="380" spans="1:8" x14ac:dyDescent="0.35">
      <c r="A380" t="s">
        <v>125</v>
      </c>
      <c r="B380" t="s">
        <v>596</v>
      </c>
      <c r="C380" t="s">
        <v>596</v>
      </c>
      <c r="D380" t="s">
        <v>596</v>
      </c>
      <c r="E380" t="s">
        <v>125</v>
      </c>
      <c r="F380" t="s">
        <v>125</v>
      </c>
      <c r="G380" t="s">
        <v>125</v>
      </c>
      <c r="H380" t="s">
        <v>125</v>
      </c>
    </row>
    <row r="381" spans="1:8" x14ac:dyDescent="0.35">
      <c r="A381" t="s">
        <v>7</v>
      </c>
      <c r="B381" t="s">
        <v>1710</v>
      </c>
      <c r="C381" t="s">
        <v>1729</v>
      </c>
      <c r="D381" t="s">
        <v>1747</v>
      </c>
      <c r="E381" t="s">
        <v>1385</v>
      </c>
      <c r="F381" t="s">
        <v>125</v>
      </c>
      <c r="G381" t="s">
        <v>125</v>
      </c>
      <c r="H381" t="s">
        <v>125</v>
      </c>
    </row>
    <row r="382" spans="1:8" x14ac:dyDescent="0.35">
      <c r="A382" t="s">
        <v>8</v>
      </c>
      <c r="B382" t="s">
        <v>1711</v>
      </c>
      <c r="C382" t="s">
        <v>1730</v>
      </c>
      <c r="D382" t="s">
        <v>1748</v>
      </c>
      <c r="E382" t="s">
        <v>1383</v>
      </c>
      <c r="F382" t="s">
        <v>125</v>
      </c>
      <c r="G382" t="s">
        <v>125</v>
      </c>
      <c r="H382" t="s">
        <v>125</v>
      </c>
    </row>
    <row r="383" spans="1:8" x14ac:dyDescent="0.35">
      <c r="A383" t="s">
        <v>2</v>
      </c>
      <c r="B383" t="s">
        <v>1712</v>
      </c>
      <c r="C383" t="s">
        <v>1731</v>
      </c>
      <c r="D383" t="s">
        <v>1665</v>
      </c>
      <c r="E383" t="s">
        <v>1294</v>
      </c>
      <c r="F383" t="s">
        <v>125</v>
      </c>
      <c r="G383" t="s">
        <v>125</v>
      </c>
      <c r="H383" t="s">
        <v>125</v>
      </c>
    </row>
    <row r="384" spans="1:8" x14ac:dyDescent="0.35">
      <c r="A384" t="s">
        <v>1693</v>
      </c>
      <c r="B384" t="s">
        <v>125</v>
      </c>
      <c r="C384" t="s">
        <v>125</v>
      </c>
      <c r="D384" t="s">
        <v>125</v>
      </c>
      <c r="E384" t="s">
        <v>125</v>
      </c>
      <c r="F384" t="s">
        <v>125</v>
      </c>
      <c r="G384" t="s">
        <v>125</v>
      </c>
      <c r="H384" t="s">
        <v>125</v>
      </c>
    </row>
    <row r="385" spans="1:8" x14ac:dyDescent="0.35">
      <c r="A385" t="s">
        <v>6</v>
      </c>
      <c r="B385" t="s">
        <v>10</v>
      </c>
      <c r="C385" t="s">
        <v>11</v>
      </c>
      <c r="D385" t="s">
        <v>2</v>
      </c>
      <c r="E385" t="s">
        <v>615</v>
      </c>
      <c r="F385" t="s">
        <v>125</v>
      </c>
      <c r="G385" t="s">
        <v>125</v>
      </c>
      <c r="H385" t="s">
        <v>125</v>
      </c>
    </row>
    <row r="386" spans="1:8" x14ac:dyDescent="0.35">
      <c r="A386" t="s">
        <v>125</v>
      </c>
      <c r="B386" t="s">
        <v>596</v>
      </c>
      <c r="C386" t="s">
        <v>596</v>
      </c>
      <c r="D386" t="s">
        <v>596</v>
      </c>
      <c r="E386" t="s">
        <v>125</v>
      </c>
      <c r="F386" t="s">
        <v>125</v>
      </c>
      <c r="G386" t="s">
        <v>125</v>
      </c>
      <c r="H386" t="s">
        <v>125</v>
      </c>
    </row>
    <row r="387" spans="1:8" x14ac:dyDescent="0.35">
      <c r="A387" t="s">
        <v>7</v>
      </c>
      <c r="B387" t="s">
        <v>1701</v>
      </c>
      <c r="C387" t="s">
        <v>1720</v>
      </c>
      <c r="D387" t="s">
        <v>1672</v>
      </c>
      <c r="E387" t="s">
        <v>66</v>
      </c>
      <c r="F387" t="s">
        <v>125</v>
      </c>
      <c r="G387" t="s">
        <v>125</v>
      </c>
      <c r="H387" t="s">
        <v>125</v>
      </c>
    </row>
    <row r="388" spans="1:8" x14ac:dyDescent="0.35">
      <c r="A388" t="s">
        <v>8</v>
      </c>
      <c r="B388" t="s">
        <v>1702</v>
      </c>
      <c r="C388" t="s">
        <v>1721</v>
      </c>
      <c r="D388" t="s">
        <v>1673</v>
      </c>
      <c r="E388" t="s">
        <v>1377</v>
      </c>
      <c r="F388" t="s">
        <v>125</v>
      </c>
      <c r="G388" t="s">
        <v>125</v>
      </c>
      <c r="H388" t="s">
        <v>125</v>
      </c>
    </row>
    <row r="389" spans="1:8" x14ac:dyDescent="0.35">
      <c r="A389" t="s">
        <v>2</v>
      </c>
      <c r="B389" t="s">
        <v>1703</v>
      </c>
      <c r="C389" t="s">
        <v>1722</v>
      </c>
      <c r="D389" t="s">
        <v>1674</v>
      </c>
      <c r="E389" t="s">
        <v>1753</v>
      </c>
      <c r="F389" t="s">
        <v>125</v>
      </c>
      <c r="G389" t="s">
        <v>125</v>
      </c>
      <c r="H389" t="s">
        <v>125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0"/>
  <sheetViews>
    <sheetView zoomScaleNormal="100" workbookViewId="0"/>
  </sheetViews>
  <sheetFormatPr defaultRowHeight="14.5" x14ac:dyDescent="0.35"/>
  <cols>
    <col min="1" max="1" width="6.453125" bestFit="1" customWidth="1"/>
    <col min="2" max="7" width="8.81640625" customWidth="1"/>
  </cols>
  <sheetData>
    <row r="1" spans="1:34" x14ac:dyDescent="0.35">
      <c r="A1" s="7" t="s">
        <v>1314</v>
      </c>
      <c r="B1" s="7"/>
      <c r="C1" s="7"/>
      <c r="D1" s="7"/>
      <c r="E1" s="7"/>
      <c r="F1" s="7"/>
      <c r="G1" s="7"/>
      <c r="O1" s="40"/>
      <c r="P1" s="40"/>
      <c r="Q1" s="40"/>
      <c r="R1" s="40"/>
    </row>
    <row r="2" spans="1:34" x14ac:dyDescent="0.35">
      <c r="B2" t="s">
        <v>649</v>
      </c>
      <c r="I2" t="s">
        <v>648</v>
      </c>
      <c r="N2" s="2" t="s">
        <v>1319</v>
      </c>
      <c r="O2" s="2"/>
      <c r="P2" s="2"/>
      <c r="Q2" s="2"/>
      <c r="R2" s="2"/>
      <c r="S2" s="2"/>
      <c r="U2" s="2" t="s">
        <v>650</v>
      </c>
      <c r="V2" s="2"/>
      <c r="W2" s="2"/>
      <c r="X2" s="2"/>
      <c r="Y2" s="2"/>
      <c r="Z2" s="2"/>
      <c r="AA2" s="2" t="s">
        <v>1320</v>
      </c>
      <c r="AB2" s="2"/>
      <c r="AC2" s="2"/>
      <c r="AD2" s="2"/>
      <c r="AE2" s="2"/>
      <c r="AF2" s="2"/>
      <c r="AG2" s="2"/>
      <c r="AH2" s="2"/>
    </row>
    <row r="3" spans="1:34" x14ac:dyDescent="0.35">
      <c r="C3" t="s">
        <v>1435</v>
      </c>
      <c r="D3" t="s">
        <v>1436</v>
      </c>
      <c r="E3" t="s">
        <v>1437</v>
      </c>
      <c r="F3" t="s">
        <v>1438</v>
      </c>
      <c r="I3" t="s">
        <v>1435</v>
      </c>
      <c r="J3" t="s">
        <v>1436</v>
      </c>
      <c r="K3" t="s">
        <v>1437</v>
      </c>
      <c r="L3" t="s">
        <v>1438</v>
      </c>
      <c r="M3" t="s">
        <v>647</v>
      </c>
      <c r="N3" s="2"/>
      <c r="O3" s="2" t="s">
        <v>1435</v>
      </c>
      <c r="P3" s="2" t="s">
        <v>1436</v>
      </c>
      <c r="Q3" s="2" t="s">
        <v>1437</v>
      </c>
      <c r="R3" s="2" t="s">
        <v>1438</v>
      </c>
      <c r="S3" s="2"/>
      <c r="U3" s="2"/>
      <c r="V3" s="2" t="s">
        <v>1435</v>
      </c>
      <c r="W3" s="2" t="s">
        <v>1436</v>
      </c>
      <c r="X3" s="2" t="s">
        <v>1437</v>
      </c>
      <c r="Y3" s="2" t="s">
        <v>1438</v>
      </c>
      <c r="Z3" s="2"/>
      <c r="AA3" s="2"/>
      <c r="AB3" s="2" t="s">
        <v>1435</v>
      </c>
      <c r="AC3" s="2" t="s">
        <v>1436</v>
      </c>
      <c r="AD3" s="2" t="s">
        <v>1437</v>
      </c>
      <c r="AE3" s="2" t="s">
        <v>1438</v>
      </c>
      <c r="AF3" s="2"/>
      <c r="AG3" s="2"/>
      <c r="AH3" s="2"/>
    </row>
    <row r="4" spans="1:34" x14ac:dyDescent="0.35">
      <c r="B4">
        <v>2013</v>
      </c>
      <c r="C4" s="41">
        <f>VALUE(Raw_Data_3!D17)</f>
        <v>15.7</v>
      </c>
      <c r="D4" s="41">
        <f>VALUE(Raw_Data_3!B17)</f>
        <v>29.9</v>
      </c>
      <c r="E4" s="41">
        <f>VALUE(Raw_Data_3!D23)</f>
        <v>6.6</v>
      </c>
      <c r="F4" s="41">
        <f>VALUE(Raw_Data_3!B23)</f>
        <v>5.6</v>
      </c>
      <c r="H4">
        <v>2013</v>
      </c>
      <c r="I4" s="13">
        <f>VALUE(Raw_Data_3!D35)</f>
        <v>7.3719999999999999</v>
      </c>
      <c r="J4" s="13">
        <f>VALUE(Raw_Data_3!B35)</f>
        <v>5.9290000000000003</v>
      </c>
      <c r="K4" s="13">
        <f>VALUE(Raw_Data_3!D34)</f>
        <v>6.7439999999999998</v>
      </c>
      <c r="L4" s="13">
        <f>VALUE(Raw_Data_3!B34)</f>
        <v>5.05</v>
      </c>
      <c r="M4" s="2"/>
      <c r="N4" s="2">
        <v>2013</v>
      </c>
      <c r="O4" s="41">
        <f>VALUE(Raw_Data_3!D53)</f>
        <v>47</v>
      </c>
      <c r="P4" s="41">
        <f>VALUE(Raw_Data_3!B53)</f>
        <v>47.4</v>
      </c>
      <c r="Q4" s="41">
        <f>VALUE(Raw_Data_3!D59)</f>
        <v>45.2</v>
      </c>
      <c r="R4" s="41">
        <f>VALUE(Raw_Data_3!B59)</f>
        <v>56.1</v>
      </c>
      <c r="S4" s="8"/>
      <c r="U4" s="2">
        <v>2013</v>
      </c>
      <c r="V4" s="41">
        <f>VALUE(Raw_Data_3!D167)</f>
        <v>47.8</v>
      </c>
      <c r="W4" s="41">
        <f>VALUE(Raw_Data_3!B167)</f>
        <v>56.1</v>
      </c>
      <c r="X4" s="41">
        <f>VALUE(Raw_Data_3!D173)</f>
        <v>41.1</v>
      </c>
      <c r="Y4" s="41">
        <f>VALUE(Raw_Data_3!B173)</f>
        <v>46</v>
      </c>
      <c r="Z4" s="8"/>
      <c r="AA4" s="2">
        <v>2013</v>
      </c>
      <c r="AB4" s="41">
        <f>VALUE(Raw_Data_3!D191)</f>
        <v>20.2</v>
      </c>
      <c r="AC4" s="41">
        <f>VALUE(Raw_Data_3!B191)</f>
        <v>22.6</v>
      </c>
      <c r="AD4" s="41">
        <f>VALUE(Raw_Data_3!D197)</f>
        <v>17.3</v>
      </c>
      <c r="AE4" s="41">
        <f>VALUE(Raw_Data_3!B197)</f>
        <v>20.8</v>
      </c>
      <c r="AF4" s="8"/>
      <c r="AG4" s="2"/>
      <c r="AH4" s="2"/>
    </row>
    <row r="5" spans="1:34" x14ac:dyDescent="0.35">
      <c r="B5">
        <v>2016</v>
      </c>
      <c r="C5" s="41">
        <f>VALUE(Raw_Data_3!D5)</f>
        <v>19.3</v>
      </c>
      <c r="D5" s="41">
        <f>VALUE(Raw_Data_3!B5)</f>
        <v>23.1</v>
      </c>
      <c r="E5" s="41">
        <f>VALUE(Raw_Data_3!D11)</f>
        <v>12.8</v>
      </c>
      <c r="F5" s="41">
        <f>VALUE(Raw_Data_3!B11)</f>
        <v>15.2</v>
      </c>
      <c r="H5">
        <v>2016</v>
      </c>
      <c r="I5" s="13">
        <f>VALUE(Raw_Data_3!D28)</f>
        <v>7.4039999999999999</v>
      </c>
      <c r="J5" s="13">
        <f>VALUE(Raw_Data_3!B28)</f>
        <v>4.6509999999999998</v>
      </c>
      <c r="K5" s="13">
        <f>VALUE(Raw_Data_3!D29)</f>
        <v>5.8680000000000003</v>
      </c>
      <c r="L5" s="13">
        <f>VALUE(Raw_Data_3!B29)</f>
        <v>4.2670000000000003</v>
      </c>
      <c r="M5" s="2"/>
      <c r="N5" s="2">
        <v>2016</v>
      </c>
      <c r="O5" s="41">
        <f>VALUE(Raw_Data_3!D40)</f>
        <v>54.6</v>
      </c>
      <c r="P5" s="41">
        <f>VALUE(Raw_Data_3!B40)</f>
        <v>56.6</v>
      </c>
      <c r="Q5" s="41">
        <f>VALUE(Raw_Data_3!D46)</f>
        <v>58.5</v>
      </c>
      <c r="R5" s="41">
        <f>VALUE(Raw_Data_3!B46)</f>
        <v>55</v>
      </c>
      <c r="S5" s="8"/>
      <c r="T5" s="5"/>
      <c r="U5" s="2">
        <v>2016</v>
      </c>
      <c r="V5" s="41">
        <f>VALUE(Raw_Data_3!D155)</f>
        <v>57.5</v>
      </c>
      <c r="W5" s="41">
        <f>VALUE(Raw_Data_3!B155)</f>
        <v>62.1</v>
      </c>
      <c r="X5" s="41">
        <f>VALUE(Raw_Data_3!D161)</f>
        <v>34.9</v>
      </c>
      <c r="Y5" s="41">
        <f>VALUE(Raw_Data_3!B161)</f>
        <v>46.6</v>
      </c>
      <c r="Z5" s="8"/>
      <c r="AA5" s="2">
        <v>2016</v>
      </c>
      <c r="AB5" s="41">
        <f>VALUE(Raw_Data_3!D179)</f>
        <v>15.6</v>
      </c>
      <c r="AC5" s="41">
        <f>VALUE(Raw_Data_3!B179)</f>
        <v>20.6</v>
      </c>
      <c r="AD5" s="41">
        <f>VALUE(Raw_Data_3!D185)</f>
        <v>22.4</v>
      </c>
      <c r="AE5" s="41">
        <f>VALUE(Raw_Data_3!B185)</f>
        <v>31.8</v>
      </c>
      <c r="AF5" s="8"/>
      <c r="AG5" s="2"/>
      <c r="AH5" s="2"/>
    </row>
    <row r="6" spans="1:34" x14ac:dyDescent="0.35">
      <c r="B6" s="34" t="s">
        <v>1652</v>
      </c>
      <c r="C6" s="35">
        <f>((C4-C5)/100)/(((((VALUE(Raw_Data_3!C352)-1)*(VALUE(Raw_Data_3!E17)/100)+(VALUE(Raw_Data_3!C309)-1)*(VALUE(Raw_Data_3!E5)/100))/(VALUE(Raw_Data_3!C352)+VALUE(Raw_Data_3!C309)-2))^(1/2))*(((1/VALUE(Raw_Data_3!C352))+(1/VALUE(Raw_Data_3!C309)))^(1/2)))</f>
        <v>-1.4687031031213413</v>
      </c>
      <c r="D6" s="35">
        <f>((D4-D5)/100)/(((((VALUE(Raw_Data_3!B352)-1)*(VALUE(Raw_Data_3!C17)/100)+(VALUE(Raw_Data_3!B309)-1)*(VALUE(Raw_Data_3!C5)/100))/(VALUE(Raw_Data_3!B352)+VALUE(Raw_Data_3!B309)-2))^(1/2))*(((1/VALUE(Raw_Data_3!B352))+(1/VALUE(Raw_Data_3!B309)))^(1/2)))</f>
        <v>3.3954581969868896</v>
      </c>
      <c r="E6" s="35">
        <f>((E4-E5)/100)/(((((VALUE(Raw_Data_3!C351)-1)*(VALUE(Raw_Data_3!E23)/100)+(VALUE(Raw_Data_3!C310)-1)*(VALUE(Raw_Data_3!E11)/100))/(VALUE(Raw_Data_3!C351)+VALUE(Raw_Data_3!C310)-2))^(1/2))*(((1/VALUE(Raw_Data_3!C351))+(1/VALUE(Raw_Data_3!C310)))^(1/2)))</f>
        <v>-1.4316130965269205</v>
      </c>
      <c r="F6" s="35">
        <f>((F4-F5)/100)/(((((VALUE(Raw_Data_3!B351)-1)*(VALUE(Raw_Data_3!C23)/100)+(VALUE(Raw_Data_3!B310)-1)*(VALUE(Raw_Data_3!C11)/100))/(VALUE(Raw_Data_3!B351)+VALUE(Raw_Data_3!B310)-2))^(1/2))*(((1/VALUE(Raw_Data_3!B351))+(1/VALUE(Raw_Data_3!B310)))^(1/2)))</f>
        <v>-1.8658979566903686</v>
      </c>
      <c r="I6" s="35">
        <f>(I4-I5)/(((((VALUE(Raw_Data_3!C358)-1)*VALUE(Raw_Data_3!E35)+(VALUE(Raw_Data_3!C315)-1)*VALUE(Raw_Data_3!E28))/(VALUE(Raw_Data_3!C358)+VALUE(Raw_Data_3!C315)-2))^(1/2))*(((1/VALUE(Raw_Data_3!C358))+(1/VALUE(Raw_Data_3!C315)))^(1/2)))</f>
        <v>-1.0996599970398822</v>
      </c>
      <c r="J6" s="35">
        <f>(J4-J5)/(((((VALUE(Raw_Data_3!B358)-1)*VALUE(Raw_Data_3!C35)+(VALUE(Raw_Data_3!B315)-1)*VALUE(Raw_Data_3!C28))/(VALUE(Raw_Data_3!B358)+VALUE(Raw_Data_3!B315)-2))^(1/2))*(((1/VALUE(Raw_Data_3!B358))+(1/VALUE(Raw_Data_3!B315)))^(1/2)))</f>
        <v>55.267222495039327</v>
      </c>
      <c r="K6" s="35">
        <f>(K4-K5)/(((((VALUE(Raw_Data_3!C357)-1)*VALUE(Raw_Data_3!E34)+(VALUE(Raw_Data_3!C316)-1)*VALUE(Raw_Data_3!E29))/(VALUE(Raw_Data_3!C357)+VALUE(Raw_Data_3!C316)-2))^(1/2))*(((1/VALUE(Raw_Data_3!C357))+(1/VALUE(Raw_Data_3!C316)))^(1/2)))</f>
        <v>27.11236593140422</v>
      </c>
      <c r="L6" s="35">
        <f>(J4-J5)/(((((VALUE(Raw_Data_3!B357)-1)*VALUE(Raw_Data_3!C34)+(VALUE(Raw_Data_3!B316)-1)*VALUE(Raw_Data_3!C29))/(VALUE(Raw_Data_3!B357)+VALUE(Raw_Data_3!B316)-2))^(1/2))*(((1/VALUE(Raw_Data_3!B357))+(1/VALUE(Raw_Data_3!B316)))^(1/2)))</f>
        <v>31.51405747854453</v>
      </c>
      <c r="M6" s="2"/>
      <c r="N6" s="2"/>
      <c r="O6" s="35">
        <f>((O4-O5)/100)/(((((VALUE(Raw_Data_3!C382)-1)*(VALUE(Raw_Data_3!E53)/100)+(VALUE(Raw_Data_3!C321)-1)*(VALUE(Raw_Data_3!E40)/100))/(VALUE(Raw_Data_3!C382)+VALUE(Raw_Data_3!C321)-2))^(1/2))*(((1/VALUE(Raw_Data_3!C382))+(1/VALUE(Raw_Data_3!C321)))^(1/2)))</f>
        <v>-4.6349126371051108</v>
      </c>
      <c r="P6" s="35">
        <f>((P4-P5)/100)/(((((VALUE(Raw_Data_3!B382)-1)*(VALUE(Raw_Data_3!C53)/100)+(VALUE(Raw_Data_3!B321)-1)*(VALUE(Raw_Data_3!C40)/100))/(VALUE(Raw_Data_3!B382)+VALUE(Raw_Data_3!B321)-2))^(1/2))*(((1/VALUE(Raw_Data_3!B382))+(1/VALUE(Raw_Data_3!B321)))^(1/2)))</f>
        <v>-6.8605592595202687</v>
      </c>
      <c r="Q6" s="35">
        <f>((Q4-Q5)/100)/(((((VALUE(Raw_Data_3!C381)-1)*(VALUE(Raw_Data_3!E59)/100)+(VALUE(Raw_Data_3!C322)-1)*(VALUE(Raw_Data_3!E46)/100))/(VALUE(Raw_Data_3!C381)+VALUE(Raw_Data_3!C322)-2))^(1/2))*(((1/VALUE(Raw_Data_3!C381))+(1/VALUE(Raw_Data_3!C322)))^(1/2)))</f>
        <v>-5.6469682335039364</v>
      </c>
      <c r="R6" s="35">
        <f>((R4-R5)/100)/(((((VALUE(Raw_Data_3!B381)-1)*(VALUE(Raw_Data_3!C59)/100)+(VALUE(Raw_Data_3!B322)-1)*(VALUE(Raw_Data_3!C46)/100))/(VALUE(Raw_Data_3!B381)+VALUE(Raw_Data_3!B322)-2))^(1/2))*(((1/VALUE(Raw_Data_3!B381))+(1/VALUE(Raw_Data_3!B322)))^(1/2)))</f>
        <v>0.38643296331878874</v>
      </c>
      <c r="S6" s="8"/>
      <c r="T6" s="5"/>
      <c r="U6" s="2"/>
      <c r="V6" s="35">
        <f>((V4-V5)/100)/(((((VALUE(Raw_Data_3!C364)-1)*(VALUE(Raw_Data_3!E167)/100)+(VALUE(Raw_Data_3!C327)-1)*(VALUE(Raw_Data_3!E155)/100))/(VALUE(Raw_Data_3!C364)+VALUE(Raw_Data_3!C327)-2))^(1/2))*(((1/VALUE(Raw_Data_3!C364))+(1/VALUE(Raw_Data_3!C327)))^(1/2)))</f>
        <v>-19.90543813533575</v>
      </c>
      <c r="W6" s="35">
        <f>((W4-W5)/100)/(((((VALUE(Raw_Data_3!B364)-1)*(VALUE(Raw_Data_3!C167)/100)+(VALUE(Raw_Data_3!B327)-1)*(VALUE(Raw_Data_3!C155)/100))/(VALUE(Raw_Data_3!B364)+VALUE(Raw_Data_3!B327)-2))^(1/2))*(((1/VALUE(Raw_Data_3!B364))+(1/VALUE(Raw_Data_3!B327)))^(1/2)))</f>
        <v>-13.692678682873753</v>
      </c>
      <c r="X6" s="35">
        <f>((X4-X5)/100)/(((((VALUE(Raw_Data_3!C363)-1)*(VALUE(Raw_Data_3!E173)/100)+(VALUE(Raw_Data_3!C328)-1)*(VALUE(Raw_Data_3!E161)/100))/(VALUE(Raw_Data_3!C363)+VALUE(Raw_Data_3!C328)-2))^(1/2))*(((1/VALUE(Raw_Data_3!C363))+(1/VALUE(Raw_Data_3!C328)))^(1/2)))</f>
        <v>6.1375538862223147</v>
      </c>
      <c r="Y6" s="35">
        <f>((Y4-Y5)/100)/(((((VALUE(Raw_Data_3!B363)-1)*(VALUE(Raw_Data_3!C173)/100)+(VALUE(Raw_Data_3!B328)-1)*(VALUE(Raw_Data_3!C161)/100))/(VALUE(Raw_Data_3!B363)+VALUE(Raw_Data_3!B328)-2))^(1/2))*(((1/VALUE(Raw_Data_3!B363))+(1/VALUE(Raw_Data_3!B328)))^(1/2)))</f>
        <v>-0.47076198374612721</v>
      </c>
      <c r="Z6" s="8"/>
      <c r="AA6" s="2"/>
      <c r="AB6" s="35">
        <f>((AB4-AB5)/100)/(((((VALUE(Raw_Data_3!C370)-1)*(VALUE(Raw_Data_3!E191)/100)+(VALUE(Raw_Data_3!C333)-1)*(VALUE(Raw_Data_3!E179)/100))/(VALUE(Raw_Data_3!C370)+VALUE(Raw_Data_3!C333)-2))^(1/2))*(((1/VALUE(Raw_Data_3!C370))+(1/VALUE(Raw_Data_3!C333)))^(1/2)))</f>
        <v>5.6319008588096189</v>
      </c>
      <c r="AC6" s="35">
        <f>((AC4-AC5)/100)/(((((VALUE(Raw_Data_3!B370)-1)*(VALUE(Raw_Data_3!C191)/100)+(VALUE(Raw_Data_3!B333)-1)*(VALUE(Raw_Data_3!C179)/100))/(VALUE(Raw_Data_3!B370)+VALUE(Raw_Data_3!B333)-2))^(1/2))*(((1/VALUE(Raw_Data_3!B370))+(1/VALUE(Raw_Data_3!B333)))^(1/2)))</f>
        <v>2.6125685036585771</v>
      </c>
      <c r="AD6" s="35">
        <f>((AD4-AD5)/100)/(((((VALUE(Raw_Data_3!C369)-1)*(VALUE(Raw_Data_3!E197)/100)+(VALUE(Raw_Data_3!C334)-1)*(VALUE(Raw_Data_3!E185)/100))/(VALUE(Raw_Data_3!C369)+VALUE(Raw_Data_3!C334)-2))^(1/2))*(((1/VALUE(Raw_Data_3!C369))+(1/VALUE(Raw_Data_3!C334)))^(1/2)))</f>
        <v>-4.9581250654611919</v>
      </c>
      <c r="AE6" s="35">
        <f>((AE4-AE5)/100)/(((((VALUE(Raw_Data_3!B369)-1)*(VALUE(Raw_Data_3!C197)/100)+(VALUE(Raw_Data_3!B334)-1)*(VALUE(Raw_Data_3!C185)/100))/(VALUE(Raw_Data_3!B369)+VALUE(Raw_Data_3!B334)-2))^(1/2))*(((1/VALUE(Raw_Data_3!B369))+(1/VALUE(Raw_Data_3!B334)))^(1/2)))</f>
        <v>-6.7724588006151292</v>
      </c>
      <c r="AF6" s="8"/>
      <c r="AG6" s="2"/>
      <c r="AH6" s="2"/>
    </row>
    <row r="7" spans="1:34" x14ac:dyDescent="0.35">
      <c r="B7" s="34" t="s">
        <v>1653</v>
      </c>
      <c r="C7" s="37">
        <f>_xlfn.T.INV.2T(0.1,(VALUE(Raw_Data_3!C352)+VALUE(Raw_Data_3!C309)-2))</f>
        <v>1.6551445337979596</v>
      </c>
      <c r="D7" s="37">
        <f>_xlfn.T.INV.2T(0.01,(VALUE(Raw_Data_3!B352)+VALUE(Raw_Data_3!B309)-2))</f>
        <v>2.5938250678144015</v>
      </c>
      <c r="E7" s="37">
        <f>_xlfn.T.INV.2T(0.1,(VALUE(Raw_Data_3!C351)+VALUE(Raw_Data_3!C310)-2))</f>
        <v>1.6682705142276302</v>
      </c>
      <c r="F7" s="37">
        <f>_xlfn.T.INV.2T(0.1,(VALUE(Raw_Data_3!B351)+VALUE(Raw_Data_3!B310)-2))</f>
        <v>1.6702194837737363</v>
      </c>
      <c r="I7" s="37">
        <f>_xlfn.T.INV.2T(0.1,(VALUE(Raw_Data_3!C358)+VALUE(Raw_Data_3!C315)-2))</f>
        <v>1.6464557929625023</v>
      </c>
      <c r="J7" s="37">
        <f>_xlfn.T.INV.2T(0.01,(VALUE(Raw_Data_3!B358)+VALUE(Raw_Data_3!B315)-2))</f>
        <v>2.5798718399123199</v>
      </c>
      <c r="K7" s="37">
        <f>_xlfn.T.INV.2T(0.01,(VALUE(Raw_Data_3!C357)+VALUE(Raw_Data_3!C316)-2))</f>
        <v>2.5814277158226004</v>
      </c>
      <c r="L7" s="37">
        <f>_xlfn.T.INV.2T(0.01,(VALUE(Raw_Data_3!B357)+VALUE(Raw_Data_3!B316)-2))</f>
        <v>2.5837694095234833</v>
      </c>
      <c r="M7" s="2"/>
      <c r="N7" s="2"/>
      <c r="O7" s="37">
        <f>_xlfn.T.INV.2T(0.01,(VALUE(Raw_Data_3!C382)+VALUE(Raw_Data_3!C321)-2))</f>
        <v>2.5855804006395604</v>
      </c>
      <c r="P7" s="37">
        <f>_xlfn.T.INV.2T(0.01,(VALUE(Raw_Data_3!B382)+VALUE(Raw_Data_3!B321)-2))</f>
        <v>2.5833676595819752</v>
      </c>
      <c r="Q7" s="37">
        <f>_xlfn.T.INV.2T(0.01,(VALUE(Raw_Data_3!C381)+VALUE(Raw_Data_3!C322)-2))</f>
        <v>2.5887606090151438</v>
      </c>
      <c r="R7" s="37">
        <f>_xlfn.T.INV.2T(0.1,(VALUE(Raw_Data_3!B381)+VALUE(Raw_Data_3!B322)-2))</f>
        <v>1.6496899349222578</v>
      </c>
      <c r="S7" s="8"/>
      <c r="T7" s="5"/>
      <c r="U7" s="8"/>
      <c r="V7" s="37">
        <f>_xlfn.T.INV.2T(0.01,(VALUE(Raw_Data_3!C364)+VALUE(Raw_Data_3!C327)-2))</f>
        <v>2.5774070400207068</v>
      </c>
      <c r="W7" s="37">
        <f>_xlfn.T.INV.2T(0.01,(VALUE(Raw_Data_3!B364)+VALUE(Raw_Data_3!B327)-2))</f>
        <v>2.5773777233326198</v>
      </c>
      <c r="X7" s="37">
        <f>_xlfn.T.INV.2T(0.01,(VALUE(Raw_Data_3!C363)+VALUE(Raw_Data_3!C328)-2))</f>
        <v>2.5785741327409633</v>
      </c>
      <c r="Y7" s="37">
        <f>_xlfn.T.INV.2T(0.01,(VALUE(Raw_Data_3!B363)+VALUE(Raw_Data_3!B328)-2))</f>
        <v>2.5805377212774414</v>
      </c>
      <c r="Z7" s="2"/>
      <c r="AA7" s="2"/>
      <c r="AB7" s="37">
        <f>_xlfn.T.INV.2T(0.01,(VALUE(Raw_Data_3!C370)+VALUE(Raw_Data_3!C333)-2))</f>
        <v>2.5812787896577518</v>
      </c>
      <c r="AC7" s="37">
        <f>_xlfn.T.INV.2T(0.05,(VALUE(Raw_Data_3!B370)+VALUE(Raw_Data_3!B333)-2))</f>
        <v>1.9623777470040034</v>
      </c>
      <c r="AD7" s="37">
        <f>_xlfn.T.INV.2T(0.01,(VALUE(Raw_Data_3!C369)+VALUE(Raw_Data_3!C334)-2))</f>
        <v>2.5814277158226004</v>
      </c>
      <c r="AE7" s="37">
        <f>_xlfn.T.INV.2T(0.01,(VALUE(Raw_Data_3!B369)+VALUE(Raw_Data_3!B334)-2))</f>
        <v>2.5849474543753357</v>
      </c>
      <c r="AF7" s="2"/>
      <c r="AG7" s="2"/>
      <c r="AH7" s="2"/>
    </row>
    <row r="8" spans="1:34" x14ac:dyDescent="0.35">
      <c r="B8" s="2"/>
      <c r="C8" s="36" t="s">
        <v>1758</v>
      </c>
      <c r="D8" s="36" t="s">
        <v>1651</v>
      </c>
      <c r="E8" s="36" t="s">
        <v>1758</v>
      </c>
      <c r="F8" s="36" t="s">
        <v>1650</v>
      </c>
      <c r="G8" t="s">
        <v>647</v>
      </c>
      <c r="I8" s="36" t="s">
        <v>1758</v>
      </c>
      <c r="J8" s="36" t="s">
        <v>1651</v>
      </c>
      <c r="K8" s="36" t="s">
        <v>1651</v>
      </c>
      <c r="L8" s="36" t="s">
        <v>1651</v>
      </c>
      <c r="M8" s="2" t="s">
        <v>647</v>
      </c>
      <c r="N8" s="2"/>
      <c r="O8" s="36" t="s">
        <v>1651</v>
      </c>
      <c r="P8" s="36" t="s">
        <v>1651</v>
      </c>
      <c r="Q8" s="36" t="s">
        <v>1651</v>
      </c>
      <c r="R8" s="36" t="s">
        <v>1758</v>
      </c>
      <c r="S8" s="2" t="s">
        <v>647</v>
      </c>
      <c r="U8" s="2"/>
      <c r="V8" s="36" t="s">
        <v>1651</v>
      </c>
      <c r="W8" s="36" t="s">
        <v>1651</v>
      </c>
      <c r="X8" s="36" t="s">
        <v>1651</v>
      </c>
      <c r="Y8" s="36" t="s">
        <v>1758</v>
      </c>
      <c r="Z8" s="2"/>
      <c r="AA8" s="2"/>
      <c r="AB8" s="36" t="s">
        <v>1651</v>
      </c>
      <c r="AC8" s="36" t="s">
        <v>1651</v>
      </c>
      <c r="AD8" s="36" t="s">
        <v>1651</v>
      </c>
      <c r="AE8" s="36" t="s">
        <v>1651</v>
      </c>
      <c r="AF8" s="2"/>
      <c r="AG8" s="2"/>
      <c r="AH8" s="2"/>
    </row>
    <row r="9" spans="1:34" x14ac:dyDescent="0.35">
      <c r="B9" s="3" t="s">
        <v>655</v>
      </c>
      <c r="C9" s="2"/>
      <c r="D9" s="2"/>
      <c r="E9" s="2"/>
      <c r="F9" s="2"/>
      <c r="H9" s="4" t="s">
        <v>648</v>
      </c>
      <c r="O9" s="4" t="s">
        <v>1318</v>
      </c>
      <c r="U9" s="3" t="s">
        <v>1321</v>
      </c>
      <c r="V9" s="2"/>
      <c r="W9" s="2"/>
      <c r="X9" s="2"/>
      <c r="Y9" s="2"/>
      <c r="Z9" s="2"/>
      <c r="AA9" s="3" t="s">
        <v>1322</v>
      </c>
      <c r="AB9" s="2"/>
      <c r="AC9" s="2"/>
      <c r="AD9" s="2"/>
      <c r="AE9" s="2"/>
      <c r="AF9" s="2"/>
      <c r="AG9" s="2"/>
      <c r="AH9" s="2"/>
    </row>
    <row r="11" spans="1:34" x14ac:dyDescent="0.35">
      <c r="M11" s="13"/>
    </row>
    <row r="25" spans="2:30" x14ac:dyDescent="0.35">
      <c r="C25" s="15" t="s">
        <v>1441</v>
      </c>
    </row>
    <row r="26" spans="2:30" x14ac:dyDescent="0.35">
      <c r="C26" t="s">
        <v>1435</v>
      </c>
      <c r="D26" t="s">
        <v>1436</v>
      </c>
      <c r="E26" t="s">
        <v>1437</v>
      </c>
      <c r="F26" t="s">
        <v>1438</v>
      </c>
      <c r="N26" s="16"/>
      <c r="W26" s="4"/>
    </row>
    <row r="27" spans="2:30" x14ac:dyDescent="0.35">
      <c r="B27">
        <v>2013</v>
      </c>
      <c r="C27" s="14">
        <f>VALUE(Raw_Data_3!D209)</f>
        <v>328.601</v>
      </c>
      <c r="D27" s="14">
        <f>VALUE(Raw_Data_3!B209)</f>
        <v>367.35599999999999</v>
      </c>
      <c r="E27" s="14">
        <f>VALUE(Raw_Data_3!D208)</f>
        <v>242.255</v>
      </c>
      <c r="F27" s="14">
        <f>VALUE(Raw_Data_3!B208)</f>
        <v>632.20399999999995</v>
      </c>
      <c r="I27" s="2"/>
      <c r="M27" s="9"/>
    </row>
    <row r="28" spans="2:30" x14ac:dyDescent="0.35">
      <c r="B28" s="2">
        <v>2016</v>
      </c>
      <c r="C28" s="38">
        <f>VALUE(Raw_Data_3!D202)</f>
        <v>227.43600000000001</v>
      </c>
      <c r="D28" s="38">
        <f>VALUE(Raw_Data_3!B202)</f>
        <v>454.89</v>
      </c>
      <c r="E28" s="38">
        <f>VALUE(Raw_Data_3!D203)</f>
        <v>237.70099999999999</v>
      </c>
      <c r="F28" s="38">
        <f>VALUE(Raw_Data_3!B203)</f>
        <v>276.98</v>
      </c>
      <c r="G28" s="2"/>
      <c r="H28" s="2"/>
      <c r="I28" s="2"/>
      <c r="K28" t="s">
        <v>1425</v>
      </c>
      <c r="Q28" t="s">
        <v>1426</v>
      </c>
      <c r="V28" t="s">
        <v>1620</v>
      </c>
      <c r="AA28" t="s">
        <v>1621</v>
      </c>
    </row>
    <row r="29" spans="2:30" x14ac:dyDescent="0.35">
      <c r="B29" s="2"/>
      <c r="C29" s="8">
        <f>C28/C27-1</f>
        <v>-0.30786577034153884</v>
      </c>
      <c r="D29" s="8">
        <f t="shared" ref="D29:F29" si="0">D28/D27-1</f>
        <v>0.23828112239898092</v>
      </c>
      <c r="E29" s="8">
        <f t="shared" si="0"/>
        <v>-1.87983736145797E-2</v>
      </c>
      <c r="F29" s="8">
        <f t="shared" si="0"/>
        <v>-0.5618819241890276</v>
      </c>
      <c r="G29" s="2"/>
      <c r="H29" s="2"/>
      <c r="I29" s="2"/>
      <c r="K29" t="s">
        <v>2</v>
      </c>
      <c r="L29" t="s">
        <v>1405</v>
      </c>
      <c r="M29" t="s">
        <v>1406</v>
      </c>
      <c r="Q29" t="s">
        <v>2</v>
      </c>
      <c r="R29" t="s">
        <v>1405</v>
      </c>
      <c r="S29" t="s">
        <v>1406</v>
      </c>
      <c r="V29" t="s">
        <v>2</v>
      </c>
      <c r="W29" t="s">
        <v>1405</v>
      </c>
      <c r="X29" t="s">
        <v>1406</v>
      </c>
      <c r="AA29" t="s">
        <v>2</v>
      </c>
      <c r="AB29" t="s">
        <v>1405</v>
      </c>
      <c r="AC29" t="s">
        <v>1406</v>
      </c>
    </row>
    <row r="30" spans="2:30" x14ac:dyDescent="0.35">
      <c r="B30" s="34" t="s">
        <v>1652</v>
      </c>
      <c r="C30" s="35">
        <f>(C27-C28)/(((((VALUE(Raw_Data_3!C388)-1)*(VALUE(Raw_Data_3!E209))+(VALUE(Raw_Data_3!C345)-1)*(VALUE(Raw_Data_3!E202)))/(VALUE(Raw_Data_3!C388)+VALUE(Raw_Data_3!C345)-2))^(1/2))*(((1/VALUE(Raw_Data_3!C388))+(1/VALUE(Raw_Data_3!C345)))^(1/2)))</f>
        <v>82.040348973460937</v>
      </c>
      <c r="D30" s="35">
        <f>(D27-D28)/(((((VALUE(Raw_Data_3!B388)-1)*(VALUE(Raw_Data_3!C209))+(VALUE(Raw_Data_3!B345)-1)*(VALUE(Raw_Data_3!C202)))/(VALUE(Raw_Data_3!B388)+VALUE(Raw_Data_3!B345)-2))^(1/2))*(((1/VALUE(Raw_Data_3!B388))+(1/VALUE(Raw_Data_3!B345)))^(1/2)))</f>
        <v>-100.60890762449546</v>
      </c>
      <c r="E30" s="35">
        <f>(E27-E28)/(((((VALUE(Raw_Data_3!C387)-1)*(VALUE(Raw_Data_3!E208))+(VALUE(Raw_Data_3!C346)-1)*(VALUE(Raw_Data_3!E203)))/(VALUE(Raw_Data_3!C387)+VALUE(Raw_Data_3!C346)-2))^(1/2))*(((1/VALUE(Raw_Data_3!C387))+(1/VALUE(Raw_Data_3!C346)))^(1/2)))</f>
        <v>2.3712854244658121</v>
      </c>
      <c r="F30" s="35">
        <f>(F27-F28)/(((((VALUE(Raw_Data_3!B387)-1)*(VALUE(Raw_Data_3!C208))+(VALUE(Raw_Data_3!B346)-1)*(VALUE(Raw_Data_3!C203)))/(VALUE(Raw_Data_3!B387)+VALUE(Raw_Data_3!B346)-2))^(1/2))*(((1/VALUE(Raw_Data_3!B387))+(1/VALUE(Raw_Data_3!B346)))^(1/2)))</f>
        <v>130.01893845185552</v>
      </c>
      <c r="G30" s="2"/>
      <c r="H30" s="2"/>
      <c r="I30" s="2"/>
      <c r="J30" t="s">
        <v>1407</v>
      </c>
      <c r="K30">
        <f>VALUE(Raw_Data_3!F64)</f>
        <v>244743.21100000001</v>
      </c>
      <c r="L30" s="9">
        <f>VALUE(Raw_Data_3!B64)/$K$48</f>
        <v>8.3547509311497292E-2</v>
      </c>
      <c r="M30" s="9">
        <f>-VALUE(Raw_Data_3!D64)/$K$48</f>
        <v>-7.6977128721572807E-2</v>
      </c>
      <c r="P30" t="s">
        <v>1407</v>
      </c>
      <c r="Q30">
        <f>VALUE(Raw_Data_3!F86)</f>
        <v>65896.710999999996</v>
      </c>
      <c r="R30" s="9">
        <f>VALUE(Raw_Data_3!B86)/$Q$48</f>
        <v>0.11293261100039542</v>
      </c>
      <c r="S30" s="9">
        <f>-VALUE(Raw_Data_3!D86)/$Q$48</f>
        <v>-9.8085168170062451E-2</v>
      </c>
      <c r="U30" t="s">
        <v>1407</v>
      </c>
      <c r="V30">
        <f>VALUE(Raw_Data_3!F108)</f>
        <v>72376.269</v>
      </c>
      <c r="W30" s="9">
        <f>VALUE(Raw_Data_3!D108)/$V$48</f>
        <v>7.6196125314447818E-2</v>
      </c>
      <c r="X30" s="9">
        <f>-VALUE(Raw_Data_3!B108)/$V$48</f>
        <v>-7.2638363754552376E-2</v>
      </c>
      <c r="Z30" t="s">
        <v>1407</v>
      </c>
      <c r="AA30">
        <f>VALUE(Raw_Data_3!F131)</f>
        <v>66507.573000000004</v>
      </c>
      <c r="AB30" s="9">
        <f>VALUE(Raw_Data_3!D131)/$AA$48</f>
        <v>8.1294411758983567E-2</v>
      </c>
      <c r="AC30" s="9">
        <f>-VALUE(Raw_Data_3!B131)/$AA$48</f>
        <v>-8.6862207006076053E-2</v>
      </c>
    </row>
    <row r="31" spans="2:30" x14ac:dyDescent="0.35">
      <c r="B31" s="34" t="s">
        <v>1653</v>
      </c>
      <c r="C31" s="37">
        <f>_xlfn.T.INV.2T(0.01,(VALUE(Raw_Data_3!C388)+VALUE(Raw_Data_3!C345)-2))</f>
        <v>2.6092279074478903</v>
      </c>
      <c r="D31" s="37">
        <f>_xlfn.T.INV.2T(0.01,(VALUE(Raw_Data_3!B388)+VALUE(Raw_Data_3!B345)-2))</f>
        <v>2.5938250678144015</v>
      </c>
      <c r="E31" s="37">
        <f>_xlfn.T.INV.2T(0.05,(VALUE(Raw_Data_3!C387)+VALUE(Raw_Data_3!C346)-2))</f>
        <v>1.996564418952312</v>
      </c>
      <c r="F31" s="37">
        <f>_xlfn.T.INV.2T(0.01,(VALUE(Raw_Data_3!C387)+VALUE(Raw_Data_3!C346)-2))</f>
        <v>2.6523935150283151</v>
      </c>
      <c r="G31" s="2"/>
      <c r="H31" s="2"/>
      <c r="I31" s="2"/>
      <c r="J31" t="s">
        <v>1408</v>
      </c>
      <c r="K31">
        <f>VALUE(Raw_Data_3!F65)</f>
        <v>262441.755</v>
      </c>
      <c r="L31" s="9">
        <f>VALUE(Raw_Data_3!B65)/$K$48</f>
        <v>9.2996819600931133E-2</v>
      </c>
      <c r="M31" s="9">
        <f>-VALUE(Raw_Data_3!D65)/$K$48</f>
        <v>-7.9136117423167437E-2</v>
      </c>
      <c r="N31" s="17"/>
      <c r="P31" t="s">
        <v>1408</v>
      </c>
      <c r="Q31">
        <f>VALUE(Raw_Data_3!F87)</f>
        <v>62325.078000000001</v>
      </c>
      <c r="R31" s="9">
        <f>VALUE(Raw_Data_3!B87)/$Q$48</f>
        <v>9.4904961910926872E-2</v>
      </c>
      <c r="S31" s="9">
        <f>-VALUE(Raw_Data_3!D87)/$Q$48</f>
        <v>-0.10467555031172084</v>
      </c>
      <c r="T31" s="17"/>
      <c r="U31" t="s">
        <v>1408</v>
      </c>
      <c r="V31">
        <f>VALUE(Raw_Data_3!F109)</f>
        <v>70033.788</v>
      </c>
      <c r="W31" s="9">
        <f>VALUE(Raw_Data_3!D109)/$V$48</f>
        <v>7.2096266125342923E-2</v>
      </c>
      <c r="X31" s="9">
        <f>-VALUE(Raw_Data_3!B109)/$V$48</f>
        <v>-7.1921145240697343E-2</v>
      </c>
      <c r="Y31" s="17"/>
      <c r="Z31" t="s">
        <v>1408</v>
      </c>
      <c r="AA31">
        <f>VALUE(Raw_Data_3!F132)</f>
        <v>74269.478000000003</v>
      </c>
      <c r="AB31" s="9">
        <f>VALUE(Raw_Data_3!D132)/$AA$48</f>
        <v>9.2088346911445518E-2</v>
      </c>
      <c r="AC31" s="9">
        <f>-VALUE(Raw_Data_3!B132)/$AA$48</f>
        <v>-9.5693340715706107E-2</v>
      </c>
      <c r="AD31" s="17"/>
    </row>
    <row r="32" spans="2:30" x14ac:dyDescent="0.35">
      <c r="B32" s="2"/>
      <c r="C32" s="36" t="s">
        <v>1651</v>
      </c>
      <c r="D32" s="36" t="s">
        <v>1651</v>
      </c>
      <c r="E32" s="36" t="s">
        <v>1759</v>
      </c>
      <c r="F32" s="36" t="s">
        <v>1651</v>
      </c>
      <c r="G32" s="2"/>
      <c r="H32" s="2"/>
      <c r="I32" s="2"/>
      <c r="J32" t="s">
        <v>1409</v>
      </c>
      <c r="K32">
        <f>VALUE(Raw_Data_3!F66)</f>
        <v>190885.18100000001</v>
      </c>
      <c r="L32" s="9">
        <f>VALUE(Raw_Data_3!B66)/$K$48</f>
        <v>5.9507082593992747E-2</v>
      </c>
      <c r="M32" s="9">
        <f>-VALUE(Raw_Data_3!D66)/$K$48</f>
        <v>-6.5692609200122307E-2</v>
      </c>
      <c r="P32" t="s">
        <v>1409</v>
      </c>
      <c r="Q32">
        <f>VALUE(Raw_Data_3!F88)</f>
        <v>33931.998</v>
      </c>
      <c r="R32" s="9">
        <f>VALUE(Raw_Data_3!B88)/$Q$48</f>
        <v>5.5107958849825119E-2</v>
      </c>
      <c r="S32" s="9">
        <f>-VALUE(Raw_Data_3!D88)/$Q$48</f>
        <v>-5.3550803676186198E-2</v>
      </c>
      <c r="U32" t="s">
        <v>1409</v>
      </c>
      <c r="V32">
        <f>VALUE(Raw_Data_3!F110)</f>
        <v>71713.070000000007</v>
      </c>
      <c r="W32" s="9">
        <f>VALUE(Raw_Data_3!D110)/$V$48</f>
        <v>7.4999130400261918E-2</v>
      </c>
      <c r="X32" s="9">
        <f>-VALUE(Raw_Data_3!B110)/$V$48</f>
        <v>-7.2471554834769414E-2</v>
      </c>
      <c r="Z32" t="s">
        <v>1409</v>
      </c>
      <c r="AA32">
        <f>VALUE(Raw_Data_3!F133)</f>
        <v>66993.710999999996</v>
      </c>
      <c r="AB32" s="9">
        <f>VALUE(Raw_Data_3!D133)/$AA$48</f>
        <v>8.5111096960594115E-2</v>
      </c>
      <c r="AC32" s="9">
        <f>-VALUE(Raw_Data_3!B133)/$AA$48</f>
        <v>-8.427466487262722E-2</v>
      </c>
    </row>
    <row r="33" spans="3:29" x14ac:dyDescent="0.35">
      <c r="C33" s="4" t="s">
        <v>1439</v>
      </c>
      <c r="I33" s="2"/>
      <c r="J33" t="s">
        <v>1410</v>
      </c>
      <c r="K33">
        <f>VALUE(Raw_Data_3!F67)</f>
        <v>171796.201</v>
      </c>
      <c r="L33" s="9">
        <f>VALUE(Raw_Data_3!B67)/$K$48</f>
        <v>6.1488561211202358E-2</v>
      </c>
      <c r="M33" s="9">
        <f>-VALUE(Raw_Data_3!D67)/$K$48</f>
        <v>-5.1190858447884964E-2</v>
      </c>
      <c r="P33" t="s">
        <v>1410</v>
      </c>
      <c r="Q33">
        <f>VALUE(Raw_Data_3!F89)</f>
        <v>24645.205999999998</v>
      </c>
      <c r="R33" s="9">
        <f>VALUE(Raw_Data_3!B89)/$Q$48</f>
        <v>4.4671833907820285E-2</v>
      </c>
      <c r="S33" s="9">
        <f>-VALUE(Raw_Data_3!D89)/$Q$48</f>
        <v>-3.4248290608233992E-2</v>
      </c>
      <c r="U33" t="s">
        <v>1410</v>
      </c>
      <c r="V33">
        <f>VALUE(Raw_Data_3!F111)</f>
        <v>64112.58</v>
      </c>
      <c r="W33" s="9">
        <f>VALUE(Raw_Data_3!D111)/$V$48</f>
        <v>7.2555128947580524E-2</v>
      </c>
      <c r="X33" s="9">
        <f>-VALUE(Raw_Data_3!B111)/$V$48</f>
        <v>-5.9285918111579163E-2</v>
      </c>
      <c r="Z33" t="s">
        <v>1410</v>
      </c>
      <c r="AA33">
        <f>VALUE(Raw_Data_3!F134)</f>
        <v>42740.578999999998</v>
      </c>
      <c r="AB33" s="9">
        <f>VALUE(Raw_Data_3!D134)/$AA$48</f>
        <v>4.6571586570083957E-2</v>
      </c>
      <c r="AC33" s="9">
        <f>-VALUE(Raw_Data_3!B134)/$AA$48</f>
        <v>-6.1492967953667994E-2</v>
      </c>
    </row>
    <row r="34" spans="3:29" x14ac:dyDescent="0.35">
      <c r="I34" s="2"/>
      <c r="J34" t="s">
        <v>1411</v>
      </c>
      <c r="K34">
        <f>VALUE(Raw_Data_3!F68)</f>
        <v>114734.364</v>
      </c>
      <c r="L34" s="9">
        <f>VALUE(Raw_Data_3!B68)/$K$48</f>
        <v>4.4408654229477443E-2</v>
      </c>
      <c r="M34" s="9">
        <f>-VALUE(Raw_Data_3!D68)/$K$48</f>
        <v>-3.0844474042401406E-2</v>
      </c>
      <c r="P34" t="s">
        <v>1411</v>
      </c>
      <c r="Q34">
        <f>VALUE(Raw_Data_3!F90)</f>
        <v>15378.53</v>
      </c>
      <c r="R34" s="9">
        <f>VALUE(Raw_Data_3!B90)/$Q$48</f>
        <v>3.0981127235360621E-2</v>
      </c>
      <c r="S34" s="9">
        <f>-VALUE(Raw_Data_3!D90)/$Q$48</f>
        <v>-1.8264778945089901E-2</v>
      </c>
      <c r="U34" t="s">
        <v>1411</v>
      </c>
      <c r="V34">
        <f>VALUE(Raw_Data_3!F112)</f>
        <v>46489.536999999997</v>
      </c>
      <c r="W34" s="9">
        <f>VALUE(Raw_Data_3!D112)/$V$48</f>
        <v>5.2160038966293856E-2</v>
      </c>
      <c r="X34" s="9">
        <f>-VALUE(Raw_Data_3!B112)/$V$48</f>
        <v>-4.3440999634485354E-2</v>
      </c>
      <c r="Z34" t="s">
        <v>1411</v>
      </c>
      <c r="AA34">
        <f>VALUE(Raw_Data_3!F135)</f>
        <v>21557.642</v>
      </c>
      <c r="AB34" s="9">
        <f>VALUE(Raw_Data_3!D135)/$AA$48</f>
        <v>3.0728275826462363E-2</v>
      </c>
      <c r="AC34" s="9">
        <f>-VALUE(Raw_Data_3!B135)/$AA$48</f>
        <v>-2.3777700316549764E-2</v>
      </c>
    </row>
    <row r="35" spans="3:29" x14ac:dyDescent="0.35">
      <c r="J35" t="s">
        <v>1412</v>
      </c>
      <c r="K35">
        <f>VALUE(Raw_Data_3!F69)</f>
        <v>122666.906</v>
      </c>
      <c r="L35" s="9">
        <f>VALUE(Raw_Data_3!B69)/$K$48</f>
        <v>5.2700413020657477E-2</v>
      </c>
      <c r="M35" s="9">
        <f>-VALUE(Raw_Data_3!D69)/$K$48</f>
        <v>-2.7755590656954789E-2</v>
      </c>
      <c r="P35" t="s">
        <v>1412</v>
      </c>
      <c r="Q35">
        <f>VALUE(Raw_Data_3!F91)</f>
        <v>22980.683000000001</v>
      </c>
      <c r="R35" s="9">
        <f>VALUE(Raw_Data_3!B91)/$Q$48</f>
        <v>4.9589165023864096E-2</v>
      </c>
      <c r="S35" s="9">
        <f>-VALUE(Raw_Data_3!D91)/$Q$48</f>
        <v>-2.4000742998982062E-2</v>
      </c>
      <c r="U35" t="s">
        <v>1412</v>
      </c>
      <c r="V35">
        <f>VALUE(Raw_Data_3!F113)</f>
        <v>33151.839</v>
      </c>
      <c r="W35" s="9">
        <f>VALUE(Raw_Data_3!D113)/$V$48</f>
        <v>4.329789893907187E-2</v>
      </c>
      <c r="X35" s="9">
        <f>-VALUE(Raw_Data_3!B113)/$V$48</f>
        <v>-2.4875510486920435E-2</v>
      </c>
      <c r="Z35" t="s">
        <v>1412</v>
      </c>
      <c r="AA35">
        <f>VALUE(Raw_Data_3!F136)</f>
        <v>20079.705999999998</v>
      </c>
      <c r="AB35" s="9">
        <f>VALUE(Raw_Data_3!D136)/$AA$48</f>
        <v>3.0612670569301725E-2</v>
      </c>
      <c r="AC35" s="9">
        <f>-VALUE(Raw_Data_3!B136)/$AA$48</f>
        <v>-2.0156517275764885E-2</v>
      </c>
    </row>
    <row r="36" spans="3:29" x14ac:dyDescent="0.35">
      <c r="J36" t="s">
        <v>1413</v>
      </c>
      <c r="K36">
        <f>VALUE(Raw_Data_3!F70)</f>
        <v>91363.932000000001</v>
      </c>
      <c r="L36" s="9">
        <f>VALUE(Raw_Data_3!B70)/$K$48</f>
        <v>3.7171413167869378E-2</v>
      </c>
      <c r="M36" s="9">
        <f>-VALUE(Raw_Data_3!D70)/$K$48</f>
        <v>-2.2753280526916674E-2</v>
      </c>
      <c r="P36" t="s">
        <v>1413</v>
      </c>
      <c r="Q36">
        <f>VALUE(Raw_Data_3!F92)</f>
        <v>13102.357</v>
      </c>
      <c r="R36" s="9">
        <f>VALUE(Raw_Data_3!B92)/$Q$48</f>
        <v>2.674203278621666E-2</v>
      </c>
      <c r="S36" s="9">
        <f>-VALUE(Raw_Data_3!D92)/$Q$48</f>
        <v>-1.5214997148684087E-2</v>
      </c>
      <c r="U36" t="s">
        <v>1413</v>
      </c>
      <c r="V36">
        <f>VALUE(Raw_Data_3!F114)</f>
        <v>27829.43</v>
      </c>
      <c r="W36" s="9">
        <f>VALUE(Raw_Data_3!D114)/$V$48</f>
        <v>2.8443477955181377E-2</v>
      </c>
      <c r="X36" s="9">
        <f>-VALUE(Raw_Data_3!B114)/$V$48</f>
        <v>-2.8784936844232986E-2</v>
      </c>
      <c r="Z36" t="s">
        <v>1413</v>
      </c>
      <c r="AA36">
        <f>VALUE(Raw_Data_3!F137)</f>
        <v>20414.672999999999</v>
      </c>
      <c r="AB36" s="9">
        <f>VALUE(Raw_Data_3!D137)/$AA$48</f>
        <v>3.0274021474998233E-2</v>
      </c>
      <c r="AC36" s="9">
        <f>-VALUE(Raw_Data_3!B137)/$AA$48</f>
        <v>-2.1342091247598879E-2</v>
      </c>
    </row>
    <row r="37" spans="3:29" x14ac:dyDescent="0.35">
      <c r="J37" t="s">
        <v>1414</v>
      </c>
      <c r="K37">
        <f>VALUE(Raw_Data_3!F71)</f>
        <v>92743.15</v>
      </c>
      <c r="L37" s="9">
        <f>VALUE(Raw_Data_3!B71)/$K$48</f>
        <v>3.34204730494993E-2</v>
      </c>
      <c r="M37" s="9">
        <f>-VALUE(Raw_Data_3!D71)/$K$48</f>
        <v>-2.7408836670543252E-2</v>
      </c>
      <c r="P37" t="s">
        <v>1414</v>
      </c>
      <c r="Q37">
        <f>VALUE(Raw_Data_3!F93)</f>
        <v>20265.702000000001</v>
      </c>
      <c r="R37" s="9">
        <f>VALUE(Raw_Data_3!B93)/$Q$48</f>
        <v>3.675480419400292E-2</v>
      </c>
      <c r="S37" s="9">
        <f>-VALUE(Raw_Data_3!D93)/$Q$48</f>
        <v>-2.8141048018598826E-2</v>
      </c>
      <c r="U37" t="s">
        <v>1414</v>
      </c>
      <c r="V37">
        <f>VALUE(Raw_Data_3!F115)</f>
        <v>19870.257000000001</v>
      </c>
      <c r="W37" s="9">
        <f>VALUE(Raw_Data_3!D115)/$V$48</f>
        <v>2.2903804254913732E-2</v>
      </c>
      <c r="X37" s="9">
        <f>-VALUE(Raw_Data_3!B115)/$V$48</f>
        <v>-1.7957372884028378E-2</v>
      </c>
      <c r="Z37" t="s">
        <v>1414</v>
      </c>
      <c r="AA37">
        <f>VALUE(Raw_Data_3!F138)</f>
        <v>15295.094999999999</v>
      </c>
      <c r="AB37" s="9">
        <f>VALUE(Raw_Data_3!D138)/$AA$48</f>
        <v>2.4247081983666676E-2</v>
      </c>
      <c r="AC37" s="9">
        <f>-VALUE(Raw_Data_3!B138)/$AA$48</f>
        <v>-1.4424776616411389E-2</v>
      </c>
    </row>
    <row r="38" spans="3:29" x14ac:dyDescent="0.35">
      <c r="J38" t="s">
        <v>1415</v>
      </c>
      <c r="K38">
        <f>VALUE(Raw_Data_3!F72)</f>
        <v>74133.539000000004</v>
      </c>
      <c r="L38" s="9">
        <f>VALUE(Raw_Data_3!B72)/$K$48</f>
        <v>2.0977811728745854E-2</v>
      </c>
      <c r="M38" s="9">
        <f>-VALUE(Raw_Data_3!D72)/$K$48</f>
        <v>-2.7645639215866807E-2</v>
      </c>
      <c r="P38" t="s">
        <v>1415</v>
      </c>
      <c r="Q38">
        <f>VALUE(Raw_Data_3!F94)</f>
        <v>18188.113000000001</v>
      </c>
      <c r="R38" s="9">
        <f>VALUE(Raw_Data_3!B94)/$Q$48</f>
        <v>1.9760425290127261E-2</v>
      </c>
      <c r="S38" s="9">
        <f>-VALUE(Raw_Data_3!D94)/$Q$48</f>
        <v>-3.8482469602780733E-2</v>
      </c>
      <c r="U38" t="s">
        <v>1415</v>
      </c>
      <c r="V38">
        <f>VALUE(Raw_Data_3!F116)</f>
        <v>23861.045999999998</v>
      </c>
      <c r="W38" s="9">
        <f>VALUE(Raw_Data_3!D116)/$V$48</f>
        <v>2.491157766943548E-2</v>
      </c>
      <c r="X38" s="9">
        <f>-VALUE(Raw_Data_3!B116)/$V$48</f>
        <v>-2.415625613802978E-2</v>
      </c>
      <c r="Z38" t="s">
        <v>1415</v>
      </c>
      <c r="AA38">
        <f>VALUE(Raw_Data_3!F139)</f>
        <v>19540.672999999999</v>
      </c>
      <c r="AB38" s="9">
        <f>VALUE(Raw_Data_3!D139)/$AA$48</f>
        <v>2.2196085484073914E-2</v>
      </c>
      <c r="AC38" s="9">
        <f>-VALUE(Raw_Data_3!B139)/$AA$48</f>
        <v>-2.721022047259803E-2</v>
      </c>
    </row>
    <row r="39" spans="3:29" x14ac:dyDescent="0.35">
      <c r="J39" t="s">
        <v>1416</v>
      </c>
      <c r="K39">
        <f>VALUE(Raw_Data_3!F73)</f>
        <v>43695.199999999997</v>
      </c>
      <c r="L39" s="9">
        <f>VALUE(Raw_Data_3!B73)/$K$48</f>
        <v>1.2848538548469424E-2</v>
      </c>
      <c r="M39" s="9">
        <f>-VALUE(Raw_Data_3!D73)/$K$48</f>
        <v>-1.5810709222481994E-2</v>
      </c>
      <c r="P39" t="s">
        <v>1416</v>
      </c>
      <c r="Q39">
        <f>VALUE(Raw_Data_3!F95)</f>
        <v>10781.066000000001</v>
      </c>
      <c r="R39" s="9">
        <f>VALUE(Raw_Data_3!B95)/$Q$48</f>
        <v>1.6635227290972821E-2</v>
      </c>
      <c r="S39" s="9">
        <f>-VALUE(Raw_Data_3!D95)/$Q$48</f>
        <v>-1.7888447257975938E-2</v>
      </c>
      <c r="U39" t="s">
        <v>1416</v>
      </c>
      <c r="V39">
        <f>VALUE(Raw_Data_3!F117)</f>
        <v>13375.204</v>
      </c>
      <c r="W39" s="9">
        <f>VALUE(Raw_Data_3!D117)/$V$48</f>
        <v>1.4784721395307045E-2</v>
      </c>
      <c r="X39" s="9">
        <f>-VALUE(Raw_Data_3!B117)/$V$48</f>
        <v>-1.2720035081344823E-2</v>
      </c>
      <c r="Z39" t="s">
        <v>1416</v>
      </c>
      <c r="AA39">
        <f>VALUE(Raw_Data_3!F140)</f>
        <v>7937.2209999999995</v>
      </c>
      <c r="AB39" s="9">
        <f>VALUE(Raw_Data_3!D140)/$AA$48</f>
        <v>1.0038805749123294E-2</v>
      </c>
      <c r="AC39" s="9">
        <f>-VALUE(Raw_Data_3!B140)/$AA$48</f>
        <v>-1.0029529111795858E-2</v>
      </c>
    </row>
    <row r="40" spans="3:29" x14ac:dyDescent="0.35">
      <c r="J40" t="s">
        <v>1417</v>
      </c>
      <c r="K40">
        <f>VALUE(Raw_Data_3!F74)</f>
        <v>47290.091999999997</v>
      </c>
      <c r="L40" s="9">
        <f>VALUE(Raw_Data_3!B74)/$K$48</f>
        <v>1.385434463546416E-2</v>
      </c>
      <c r="M40" s="9">
        <f>-VALUE(Raw_Data_3!D74)/$K$48</f>
        <v>-1.7162756389865544E-2</v>
      </c>
      <c r="P40" t="s">
        <v>1417</v>
      </c>
      <c r="Q40">
        <f>VALUE(Raw_Data_3!F96)</f>
        <v>8718.0360000000001</v>
      </c>
      <c r="R40" s="9">
        <f>VALUE(Raw_Data_3!B96)/$Q$48</f>
        <v>1.393250220713518E-2</v>
      </c>
      <c r="S40" s="9">
        <f>-VALUE(Raw_Data_3!D96)/$Q$48</f>
        <v>-1.3984833385654906E-2</v>
      </c>
      <c r="U40" t="s">
        <v>1417</v>
      </c>
      <c r="V40">
        <f>VALUE(Raw_Data_3!F118)</f>
        <v>14067.673000000001</v>
      </c>
      <c r="W40" s="9">
        <f>VALUE(Raw_Data_3!D118)/$V$48</f>
        <v>1.4003914910773515E-2</v>
      </c>
      <c r="X40" s="9">
        <f>-VALUE(Raw_Data_3!B118)/$V$48</f>
        <v>-1.4924834142935916E-2</v>
      </c>
      <c r="Z40" t="s">
        <v>1417</v>
      </c>
      <c r="AA40">
        <f>VALUE(Raw_Data_3!F141)</f>
        <v>12213.153</v>
      </c>
      <c r="AB40" s="9">
        <f>VALUE(Raw_Data_3!D141)/$AA$48</f>
        <v>1.7368557804885165E-2</v>
      </c>
      <c r="AC40" s="9">
        <f>-VALUE(Raw_Data_3!B141)/$AA$48</f>
        <v>-1.3510970951040785E-2</v>
      </c>
    </row>
    <row r="41" spans="3:29" x14ac:dyDescent="0.35">
      <c r="J41" t="s">
        <v>1418</v>
      </c>
      <c r="K41">
        <f>VALUE(Raw_Data_3!F75)</f>
        <v>16601.421999999999</v>
      </c>
      <c r="L41" s="9">
        <f>VALUE(Raw_Data_3!B75)/$K$48</f>
        <v>5.5441310658169967E-3</v>
      </c>
      <c r="M41" s="9">
        <f>-VALUE(Raw_Data_3!D75)/$K$48</f>
        <v>-5.3445758608058162E-3</v>
      </c>
      <c r="P41" t="s">
        <v>1418</v>
      </c>
      <c r="Q41">
        <f>VALUE(Raw_Data_3!F97)</f>
        <v>3802.2979999999998</v>
      </c>
      <c r="R41" s="9">
        <f>VALUE(Raw_Data_3!B97)/$Q$48</f>
        <v>5.9959099446960443E-3</v>
      </c>
      <c r="S41" s="9">
        <f>-VALUE(Raw_Data_3!D97)/$Q$48</f>
        <v>-6.1800009244256894E-3</v>
      </c>
      <c r="U41" t="s">
        <v>1418</v>
      </c>
      <c r="V41">
        <f>VALUE(Raw_Data_3!F119)</f>
        <v>3945.768</v>
      </c>
      <c r="W41" s="9">
        <f>VALUE(Raw_Data_3!D119)/$V$48</f>
        <v>4.3010140854182295E-3</v>
      </c>
      <c r="X41" s="9">
        <f>-VALUE(Raw_Data_3!B119)/$V$48</f>
        <v>-3.8130593861613947E-3</v>
      </c>
      <c r="Z41" t="s">
        <v>1418</v>
      </c>
      <c r="AA41">
        <f>VALUE(Raw_Data_3!F142)</f>
        <v>5365.2879999999996</v>
      </c>
      <c r="AB41" s="9">
        <f>VALUE(Raw_Data_3!D142)/$AA$48</f>
        <v>4.4191230255430283E-3</v>
      </c>
      <c r="AC41" s="9">
        <f>-VALUE(Raw_Data_3!B142)/$AA$48</f>
        <v>-9.1463800906321658E-3</v>
      </c>
    </row>
    <row r="42" spans="3:29" x14ac:dyDescent="0.35">
      <c r="J42" t="s">
        <v>1419</v>
      </c>
      <c r="K42">
        <f>VALUE(Raw_Data_3!F76)</f>
        <v>23717.723999999998</v>
      </c>
      <c r="L42" s="9">
        <f>VALUE(Raw_Data_3!B76)/$K$48</f>
        <v>8.1840347527175842E-3</v>
      </c>
      <c r="M42" s="9">
        <f>-VALUE(Raw_Data_3!D76)/$K$48</f>
        <v>-7.3721851932277089E-3</v>
      </c>
      <c r="P42" t="s">
        <v>1419</v>
      </c>
      <c r="Q42">
        <f>VALUE(Raw_Data_3!F98)</f>
        <v>6481.4449999999997</v>
      </c>
      <c r="R42" s="9">
        <f>VALUE(Raw_Data_3!B98)/$Q$48</f>
        <v>1.0500919279672696E-2</v>
      </c>
      <c r="S42" s="9">
        <f>-VALUE(Raw_Data_3!D98)/$Q$48</f>
        <v>-1.0254294751164862E-2</v>
      </c>
      <c r="U42" t="s">
        <v>1419</v>
      </c>
      <c r="V42">
        <f>VALUE(Raw_Data_3!F120)</f>
        <v>10418.207</v>
      </c>
      <c r="W42" s="9">
        <f>VALUE(Raw_Data_3!D120)/$V$48</f>
        <v>1.1564562976289647E-2</v>
      </c>
      <c r="X42" s="9">
        <f>-VALUE(Raw_Data_3!B120)/$V$48</f>
        <v>-9.8594277500087951E-3</v>
      </c>
      <c r="Z42" t="s">
        <v>1419</v>
      </c>
      <c r="AA42">
        <f>VALUE(Raw_Data_3!F143)</f>
        <v>7925.6360000000004</v>
      </c>
      <c r="AB42" s="9">
        <f>VALUE(Raw_Data_3!D143)/$AA$48</f>
        <v>9.4289471210054661E-3</v>
      </c>
      <c r="AC42" s="9">
        <f>-VALUE(Raw_Data_3!B143)/$AA$48</f>
        <v>-1.0610096422541552E-2</v>
      </c>
    </row>
    <row r="43" spans="3:29" x14ac:dyDescent="0.35">
      <c r="J43" t="s">
        <v>1420</v>
      </c>
      <c r="K43">
        <f>VALUE(Raw_Data_3!F77)</f>
        <v>5791.6610000000001</v>
      </c>
      <c r="L43" s="9">
        <f>VALUE(Raw_Data_3!B77)/$K$48</f>
        <v>2.4807742654065169E-3</v>
      </c>
      <c r="M43" s="9">
        <f>-VALUE(Raw_Data_3!D77)/$K$48</f>
        <v>-1.3179185842809413E-3</v>
      </c>
      <c r="P43" t="s">
        <v>1420</v>
      </c>
      <c r="Q43">
        <f>VALUE(Raw_Data_3!F99)</f>
        <v>107.995</v>
      </c>
      <c r="R43" s="9">
        <f>VALUE(Raw_Data_3!B99)/$Q$48</f>
        <v>7.0042826322476486E-5</v>
      </c>
      <c r="S43" s="9">
        <f>-VALUE(Raw_Data_3!D99)/$Q$48</f>
        <v>-2.7578101978320286E-4</v>
      </c>
      <c r="U43" t="s">
        <v>1420</v>
      </c>
      <c r="V43">
        <f>VALUE(Raw_Data_3!F121)</f>
        <v>2735.76</v>
      </c>
      <c r="W43" s="9">
        <f>VALUE(Raw_Data_3!D121)/$V$48</f>
        <v>3.8955806226712501E-3</v>
      </c>
      <c r="X43" s="9">
        <f>-VALUE(Raw_Data_3!B121)/$V$48</f>
        <v>-1.7302335763918152E-3</v>
      </c>
      <c r="Z43" t="s">
        <v>1420</v>
      </c>
      <c r="AA43">
        <f>VALUE(Raw_Data_3!F144)</f>
        <v>2177.44</v>
      </c>
      <c r="AB43" s="9">
        <f>VALUE(Raw_Data_3!D144)/$AA$48</f>
        <v>3.7519282555134336E-3</v>
      </c>
      <c r="AC43" s="9">
        <f>-VALUE(Raw_Data_3!B144)/$AA$48</f>
        <v>-1.7534740836125397E-3</v>
      </c>
    </row>
    <row r="44" spans="3:29" x14ac:dyDescent="0.35">
      <c r="J44" t="s">
        <v>1421</v>
      </c>
      <c r="K44">
        <f>VALUE(Raw_Data_3!F78)</f>
        <v>8680.9529999999995</v>
      </c>
      <c r="L44" s="9">
        <f>VALUE(Raw_Data_3!B78)/$K$48</f>
        <v>4.130965439582821E-3</v>
      </c>
      <c r="M44" s="9">
        <f>-VALUE(Raw_Data_3!D78)/$K$48</f>
        <v>-1.562785297826169E-3</v>
      </c>
      <c r="P44" t="s">
        <v>1421</v>
      </c>
      <c r="Q44">
        <f>VALUE(Raw_Data_3!F100)</f>
        <v>3097.63</v>
      </c>
      <c r="R44" s="9">
        <f>VALUE(Raw_Data_3!B100)/$Q$48</f>
        <v>6.966335963207216E-3</v>
      </c>
      <c r="S44" s="9">
        <f>-VALUE(Raw_Data_3!D100)/$Q$48</f>
        <v>-2.9530514139835119E-3</v>
      </c>
      <c r="U44" t="s">
        <v>1421</v>
      </c>
      <c r="V44">
        <f>VALUE(Raw_Data_3!F122)</f>
        <v>7044.38</v>
      </c>
      <c r="W44" s="9">
        <f>VALUE(Raw_Data_3!D122)/$V$48</f>
        <v>9.5308069600758046E-3</v>
      </c>
      <c r="X44" s="9">
        <f>-VALUE(Raw_Data_3!B122)/$V$48</f>
        <v>-4.955249209908359E-3</v>
      </c>
      <c r="Z44" t="s">
        <v>1421</v>
      </c>
      <c r="AA44">
        <f>VALUE(Raw_Data_3!F145)</f>
        <v>6566.49</v>
      </c>
      <c r="AB44" s="9">
        <f>VALUE(Raw_Data_3!D145)/$AA$48</f>
        <v>1.0812501069031949E-2</v>
      </c>
      <c r="AC44" s="9">
        <f>-VALUE(Raw_Data_3!B145)/$AA$48</f>
        <v>-5.7901007963913516E-3</v>
      </c>
    </row>
    <row r="45" spans="3:29" x14ac:dyDescent="0.35">
      <c r="J45" t="s">
        <v>1422</v>
      </c>
      <c r="K45">
        <f>VALUE(Raw_Data_3!F79)</f>
        <v>4487.6049999999996</v>
      </c>
      <c r="L45" s="9">
        <f>VALUE(Raw_Data_3!B79)/$K$48</f>
        <v>1.6158848448688909E-3</v>
      </c>
      <c r="M45" s="9">
        <f>-VALUE(Raw_Data_3!D79)/$K$48</f>
        <v>-1.327490643738209E-3</v>
      </c>
      <c r="P45" t="s">
        <v>1422</v>
      </c>
      <c r="Q45">
        <f>VALUE(Raw_Data_3!F101)</f>
        <v>369.17700000000002</v>
      </c>
      <c r="R45" s="9">
        <f>VALUE(Raw_Data_3!B101)/$Q$48</f>
        <v>6.6557817046805515E-4</v>
      </c>
      <c r="S45" s="9">
        <f>-VALUE(Raw_Data_3!D101)/$Q$48</f>
        <v>-5.1661908154368994E-4</v>
      </c>
      <c r="U45" t="s">
        <v>1422</v>
      </c>
      <c r="V45">
        <f>VALUE(Raw_Data_3!F123)</f>
        <v>1235.673</v>
      </c>
      <c r="W45" s="9">
        <f>VALUE(Raw_Data_3!D123)/$V$48</f>
        <v>1.7250247176592412E-3</v>
      </c>
      <c r="X45" s="9">
        <f>-VALUE(Raw_Data_3!B123)/$V$48</f>
        <v>-8.1601203585673053E-4</v>
      </c>
      <c r="Z45" t="s">
        <v>1422</v>
      </c>
      <c r="AA45">
        <f>VALUE(Raw_Data_3!F146)</f>
        <v>1716.4369999999999</v>
      </c>
      <c r="AB45" s="9">
        <f>VALUE(Raw_Data_3!D146)/$AA$48</f>
        <v>3.2299309375968654E-3</v>
      </c>
      <c r="AC45" s="9">
        <f>-VALUE(Raw_Data_3!B146)/$AA$48</f>
        <v>-1.1098792407604574E-3</v>
      </c>
    </row>
    <row r="46" spans="3:29" x14ac:dyDescent="0.35">
      <c r="J46" t="s">
        <v>1423</v>
      </c>
      <c r="K46">
        <f>VALUE(Raw_Data_3!F80)</f>
        <v>4503.96</v>
      </c>
      <c r="L46" s="9">
        <f>VALUE(Raw_Data_3!B80)/$K$48</f>
        <v>1.997593179961813E-3</v>
      </c>
      <c r="M46" s="9">
        <f>-VALUE(Raw_Data_3!D80)/$K$48</f>
        <v>-9.5650939048875757E-4</v>
      </c>
      <c r="P46" t="s">
        <v>1423</v>
      </c>
      <c r="Q46">
        <f>VALUE(Raw_Data_3!F102)</f>
        <v>1917.5940000000001</v>
      </c>
      <c r="R46" s="9">
        <f>VALUE(Raw_Data_3!B102)/$Q$48</f>
        <v>5.4433488029574347E-3</v>
      </c>
      <c r="S46" s="9">
        <f>-VALUE(Raw_Data_3!D102)/$Q$48</f>
        <v>-6.9726764193000482E-4</v>
      </c>
      <c r="U46" t="s">
        <v>1423</v>
      </c>
      <c r="V46">
        <f>VALUE(Raw_Data_3!F124)</f>
        <v>2106.8560000000002</v>
      </c>
      <c r="W46" s="9">
        <f>VALUE(Raw_Data_3!D124)/$V$48</f>
        <v>2.7435776627727482E-3</v>
      </c>
      <c r="X46" s="9">
        <f>-VALUE(Raw_Data_3!B124)/$V$48</f>
        <v>-1.5889610197123429E-3</v>
      </c>
      <c r="Z46" t="s">
        <v>1423</v>
      </c>
      <c r="AA46">
        <f>VALUE(Raw_Data_3!F147)</f>
        <v>2981.9360000000001</v>
      </c>
      <c r="AB46" s="9">
        <f>VALUE(Raw_Data_3!D147)/$AA$48</f>
        <v>4.7072676688747171E-3</v>
      </c>
      <c r="AC46" s="9">
        <f>-VALUE(Raw_Data_3!B147)/$AA$48</f>
        <v>-2.8322087022418E-3</v>
      </c>
    </row>
    <row r="47" spans="3:29" x14ac:dyDescent="0.35">
      <c r="J47" t="s">
        <v>1424</v>
      </c>
      <c r="K47">
        <f>VALUE(Raw_Data_3!F81)</f>
        <v>4368.9179999999997</v>
      </c>
      <c r="L47" s="9">
        <f>VALUE(Raw_Data_3!B81)/$K$48</f>
        <v>1.4644404871449177E-3</v>
      </c>
      <c r="M47" s="9">
        <f>-VALUE(Raw_Data_3!D81)/$K$48</f>
        <v>-1.4010893785483317E-3</v>
      </c>
      <c r="P47" t="s">
        <v>1424</v>
      </c>
      <c r="Q47">
        <f>VALUE(Raw_Data_3!F103)</f>
        <v>290.755</v>
      </c>
      <c r="R47" s="9">
        <f>VALUE(Raw_Data_3!B103)/$Q$48</f>
        <v>7.4824747071681173E-4</v>
      </c>
      <c r="S47" s="9">
        <f>-VALUE(Raw_Data_3!D103)/$Q$48</f>
        <v>-1.8282288851107883E-4</v>
      </c>
      <c r="U47" t="s">
        <v>1424</v>
      </c>
      <c r="V47">
        <f>VALUE(Raw_Data_3!F125)+VALUE(Raw_Data_3!F126)</f>
        <v>1919.6080000000002</v>
      </c>
      <c r="W47" s="9">
        <f>(VALUE(Raw_Data_3!D125)+VALUE(Raw_Data_3!D126))/$V$48</f>
        <v>1.9752082795477886E-3</v>
      </c>
      <c r="X47" s="9">
        <f>-(VALUE(Raw_Data_3!B125)+VALUE(Raw_Data_3!B126))/$V$48</f>
        <v>-1.9722737981378463E-3</v>
      </c>
      <c r="Z47" t="s">
        <v>1424</v>
      </c>
      <c r="AA47">
        <f>VALUE(Raw_Data_3!F148)+VALUE(Raw_Data_3!F149)</f>
        <v>1226.9639999999999</v>
      </c>
      <c r="AB47" s="9">
        <f>(VALUE(Raw_Data_3!D148)+VALUE(Raw_Data_3!D149))/$AA$48</f>
        <v>1.1643835936815659E-3</v>
      </c>
      <c r="AC47" s="9">
        <f>-(VALUE(Raw_Data_3!B148)+VALUE(Raw_Data_3!B149))/$AA$48</f>
        <v>-1.9378513591177585E-3</v>
      </c>
    </row>
    <row r="48" spans="3:29" x14ac:dyDescent="0.35">
      <c r="K48">
        <f>SUM(K30:K47)</f>
        <v>1524645.774</v>
      </c>
      <c r="Q48">
        <f>SUM(Q30:Q47)</f>
        <v>312280.37400000001</v>
      </c>
      <c r="V48">
        <f>SUM(V30:V47)</f>
        <v>486286.94500000001</v>
      </c>
      <c r="AA48">
        <f>SUM(AA30:AA47)</f>
        <v>395509.69499999995</v>
      </c>
    </row>
    <row r="50" spans="11:30" x14ac:dyDescent="0.35">
      <c r="K50" t="s">
        <v>1425</v>
      </c>
      <c r="R50" t="s">
        <v>1426</v>
      </c>
      <c r="X50" t="s">
        <v>1620</v>
      </c>
      <c r="AD50" t="s">
        <v>1621</v>
      </c>
    </row>
  </sheetData>
  <hyperlinks>
    <hyperlink ref="A1" location="Overview!A1" display="Return"/>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8"/>
  <sheetViews>
    <sheetView workbookViewId="0"/>
  </sheetViews>
  <sheetFormatPr defaultRowHeight="14.5" x14ac:dyDescent="0.35"/>
  <cols>
    <col min="1" max="1" width="43.36328125" bestFit="1" customWidth="1"/>
  </cols>
  <sheetData>
    <row r="1" spans="1:8" x14ac:dyDescent="0.35">
      <c r="A1" t="s">
        <v>2053</v>
      </c>
      <c r="B1" t="s">
        <v>125</v>
      </c>
      <c r="C1" t="s">
        <v>125</v>
      </c>
      <c r="D1" t="s">
        <v>125</v>
      </c>
      <c r="E1" t="s">
        <v>125</v>
      </c>
      <c r="F1" t="s">
        <v>125</v>
      </c>
      <c r="G1" t="s">
        <v>125</v>
      </c>
      <c r="H1" t="s">
        <v>125</v>
      </c>
    </row>
    <row r="2" spans="1:8" x14ac:dyDescent="0.35">
      <c r="A2" t="s">
        <v>2054</v>
      </c>
      <c r="B2" t="s">
        <v>11</v>
      </c>
      <c r="C2" t="s">
        <v>11</v>
      </c>
      <c r="D2" t="s">
        <v>14</v>
      </c>
      <c r="E2" t="s">
        <v>14</v>
      </c>
      <c r="F2" t="s">
        <v>2</v>
      </c>
      <c r="G2" t="s">
        <v>2</v>
      </c>
      <c r="H2" t="s">
        <v>615</v>
      </c>
    </row>
    <row r="3" spans="1:8" x14ac:dyDescent="0.35">
      <c r="A3" t="s">
        <v>125</v>
      </c>
      <c r="B3" t="s">
        <v>604</v>
      </c>
      <c r="C3" t="s">
        <v>613</v>
      </c>
      <c r="D3" t="s">
        <v>604</v>
      </c>
      <c r="E3" t="s">
        <v>613</v>
      </c>
      <c r="F3" t="s">
        <v>604</v>
      </c>
      <c r="G3" t="s">
        <v>613</v>
      </c>
      <c r="H3" t="s">
        <v>125</v>
      </c>
    </row>
    <row r="4" spans="1:8" x14ac:dyDescent="0.35">
      <c r="A4" t="s">
        <v>4</v>
      </c>
      <c r="B4" t="s">
        <v>2151</v>
      </c>
      <c r="C4" t="s">
        <v>1500</v>
      </c>
      <c r="D4" t="s">
        <v>2171</v>
      </c>
      <c r="E4" t="s">
        <v>1345</v>
      </c>
      <c r="F4" t="s">
        <v>2192</v>
      </c>
      <c r="G4" t="s">
        <v>626</v>
      </c>
      <c r="H4" t="s">
        <v>2204</v>
      </c>
    </row>
    <row r="5" spans="1:8" x14ac:dyDescent="0.35">
      <c r="A5" t="s">
        <v>5</v>
      </c>
      <c r="B5" t="s">
        <v>2152</v>
      </c>
      <c r="C5" t="s">
        <v>1500</v>
      </c>
      <c r="D5" t="s">
        <v>2172</v>
      </c>
      <c r="E5" t="s">
        <v>1345</v>
      </c>
      <c r="F5" t="s">
        <v>2193</v>
      </c>
      <c r="G5" t="s">
        <v>626</v>
      </c>
      <c r="H5" t="s">
        <v>2188</v>
      </c>
    </row>
    <row r="6" spans="1:8" x14ac:dyDescent="0.35">
      <c r="A6" t="s">
        <v>2</v>
      </c>
      <c r="B6" t="s">
        <v>607</v>
      </c>
      <c r="C6" t="s">
        <v>125</v>
      </c>
      <c r="D6" t="s">
        <v>607</v>
      </c>
      <c r="E6" t="s">
        <v>125</v>
      </c>
      <c r="F6" t="s">
        <v>607</v>
      </c>
      <c r="G6" t="s">
        <v>125</v>
      </c>
      <c r="H6" t="s">
        <v>2205</v>
      </c>
    </row>
    <row r="7" spans="1:8" x14ac:dyDescent="0.35">
      <c r="A7" t="s">
        <v>2055</v>
      </c>
      <c r="B7" t="s">
        <v>125</v>
      </c>
      <c r="C7" t="s">
        <v>125</v>
      </c>
      <c r="D7" t="s">
        <v>125</v>
      </c>
      <c r="E7" t="s">
        <v>125</v>
      </c>
      <c r="F7" t="s">
        <v>125</v>
      </c>
      <c r="G7" t="s">
        <v>125</v>
      </c>
      <c r="H7" t="s">
        <v>125</v>
      </c>
    </row>
    <row r="8" spans="1:8" x14ac:dyDescent="0.35">
      <c r="A8" t="s">
        <v>2054</v>
      </c>
      <c r="B8" t="s">
        <v>11</v>
      </c>
      <c r="C8" t="s">
        <v>11</v>
      </c>
      <c r="D8" t="s">
        <v>14</v>
      </c>
      <c r="E8" t="s">
        <v>14</v>
      </c>
      <c r="F8" t="s">
        <v>2</v>
      </c>
      <c r="G8" t="s">
        <v>2</v>
      </c>
      <c r="H8" t="s">
        <v>615</v>
      </c>
    </row>
    <row r="9" spans="1:8" x14ac:dyDescent="0.35">
      <c r="A9" t="s">
        <v>125</v>
      </c>
      <c r="B9" t="s">
        <v>604</v>
      </c>
      <c r="C9" t="s">
        <v>613</v>
      </c>
      <c r="D9" t="s">
        <v>604</v>
      </c>
      <c r="E9" t="s">
        <v>613</v>
      </c>
      <c r="F9" t="s">
        <v>604</v>
      </c>
      <c r="G9" t="s">
        <v>613</v>
      </c>
      <c r="H9" t="s">
        <v>125</v>
      </c>
    </row>
    <row r="10" spans="1:8" x14ac:dyDescent="0.35">
      <c r="A10" t="s">
        <v>4</v>
      </c>
      <c r="B10" t="s">
        <v>2153</v>
      </c>
      <c r="C10" t="s">
        <v>1219</v>
      </c>
      <c r="D10" t="s">
        <v>808</v>
      </c>
      <c r="E10" t="s">
        <v>1365</v>
      </c>
      <c r="F10" t="s">
        <v>2042</v>
      </c>
      <c r="G10" t="s">
        <v>895</v>
      </c>
      <c r="H10" t="s">
        <v>2206</v>
      </c>
    </row>
    <row r="11" spans="1:8" x14ac:dyDescent="0.35">
      <c r="A11" t="s">
        <v>5</v>
      </c>
      <c r="B11" t="s">
        <v>2154</v>
      </c>
      <c r="C11" t="s">
        <v>1219</v>
      </c>
      <c r="D11" t="s">
        <v>809</v>
      </c>
      <c r="E11" t="s">
        <v>1365</v>
      </c>
      <c r="F11" t="s">
        <v>2194</v>
      </c>
      <c r="G11" t="s">
        <v>895</v>
      </c>
      <c r="H11" t="s">
        <v>2207</v>
      </c>
    </row>
    <row r="12" spans="1:8" x14ac:dyDescent="0.35">
      <c r="A12" t="s">
        <v>2</v>
      </c>
      <c r="B12" t="s">
        <v>607</v>
      </c>
      <c r="C12" t="s">
        <v>125</v>
      </c>
      <c r="D12" t="s">
        <v>607</v>
      </c>
      <c r="E12" t="s">
        <v>125</v>
      </c>
      <c r="F12" t="s">
        <v>607</v>
      </c>
      <c r="G12" t="s">
        <v>125</v>
      </c>
      <c r="H12" t="s">
        <v>2208</v>
      </c>
    </row>
    <row r="13" spans="1:8" x14ac:dyDescent="0.35">
      <c r="A13" t="s">
        <v>2056</v>
      </c>
      <c r="B13" t="s">
        <v>125</v>
      </c>
      <c r="C13" t="s">
        <v>125</v>
      </c>
      <c r="D13" t="s">
        <v>125</v>
      </c>
      <c r="E13" t="s">
        <v>125</v>
      </c>
      <c r="F13" t="s">
        <v>125</v>
      </c>
      <c r="G13" t="s">
        <v>125</v>
      </c>
      <c r="H13" t="s">
        <v>125</v>
      </c>
    </row>
    <row r="14" spans="1:8" x14ac:dyDescent="0.35">
      <c r="A14" t="s">
        <v>2054</v>
      </c>
      <c r="B14" t="s">
        <v>11</v>
      </c>
      <c r="C14" t="s">
        <v>11</v>
      </c>
      <c r="D14" t="s">
        <v>14</v>
      </c>
      <c r="E14" t="s">
        <v>14</v>
      </c>
      <c r="F14" t="s">
        <v>2</v>
      </c>
      <c r="G14" t="s">
        <v>2</v>
      </c>
      <c r="H14" t="s">
        <v>615</v>
      </c>
    </row>
    <row r="15" spans="1:8" x14ac:dyDescent="0.35">
      <c r="A15" t="s">
        <v>125</v>
      </c>
      <c r="B15" t="s">
        <v>604</v>
      </c>
      <c r="C15" t="s">
        <v>613</v>
      </c>
      <c r="D15" t="s">
        <v>604</v>
      </c>
      <c r="E15" t="s">
        <v>613</v>
      </c>
      <c r="F15" t="s">
        <v>604</v>
      </c>
      <c r="G15" t="s">
        <v>613</v>
      </c>
      <c r="H15" t="s">
        <v>125</v>
      </c>
    </row>
    <row r="16" spans="1:8" x14ac:dyDescent="0.35">
      <c r="A16" t="s">
        <v>4</v>
      </c>
      <c r="B16" t="s">
        <v>2048</v>
      </c>
      <c r="C16" t="s">
        <v>1219</v>
      </c>
      <c r="D16" t="s">
        <v>1336</v>
      </c>
      <c r="E16" t="s">
        <v>609</v>
      </c>
      <c r="F16" t="s">
        <v>2047</v>
      </c>
      <c r="G16" t="s">
        <v>895</v>
      </c>
      <c r="H16" t="s">
        <v>2209</v>
      </c>
    </row>
    <row r="17" spans="1:8" x14ac:dyDescent="0.35">
      <c r="A17" t="s">
        <v>5</v>
      </c>
      <c r="B17" t="s">
        <v>2155</v>
      </c>
      <c r="C17" t="s">
        <v>1219</v>
      </c>
      <c r="D17" t="s">
        <v>1335</v>
      </c>
      <c r="E17" t="s">
        <v>609</v>
      </c>
      <c r="F17" t="s">
        <v>2046</v>
      </c>
      <c r="G17" t="s">
        <v>895</v>
      </c>
      <c r="H17" t="s">
        <v>2210</v>
      </c>
    </row>
    <row r="18" spans="1:8" x14ac:dyDescent="0.35">
      <c r="A18" t="s">
        <v>2</v>
      </c>
      <c r="B18" t="s">
        <v>607</v>
      </c>
      <c r="C18" t="s">
        <v>125</v>
      </c>
      <c r="D18" t="s">
        <v>607</v>
      </c>
      <c r="E18" t="s">
        <v>125</v>
      </c>
      <c r="F18" t="s">
        <v>607</v>
      </c>
      <c r="G18" t="s">
        <v>125</v>
      </c>
      <c r="H18" t="s">
        <v>2211</v>
      </c>
    </row>
    <row r="19" spans="1:8" x14ac:dyDescent="0.35">
      <c r="A19" t="s">
        <v>2057</v>
      </c>
      <c r="B19" t="s">
        <v>125</v>
      </c>
      <c r="C19" t="s">
        <v>125</v>
      </c>
      <c r="D19" t="s">
        <v>125</v>
      </c>
      <c r="E19" t="s">
        <v>125</v>
      </c>
      <c r="F19" t="s">
        <v>125</v>
      </c>
      <c r="G19" t="s">
        <v>125</v>
      </c>
      <c r="H19" t="s">
        <v>125</v>
      </c>
    </row>
    <row r="20" spans="1:8" x14ac:dyDescent="0.35">
      <c r="A20" t="s">
        <v>2058</v>
      </c>
      <c r="B20" t="s">
        <v>7</v>
      </c>
      <c r="C20" t="s">
        <v>7</v>
      </c>
      <c r="D20" t="s">
        <v>8</v>
      </c>
      <c r="E20" t="s">
        <v>8</v>
      </c>
      <c r="F20" t="s">
        <v>2</v>
      </c>
      <c r="G20" t="s">
        <v>2</v>
      </c>
      <c r="H20" t="s">
        <v>615</v>
      </c>
    </row>
    <row r="21" spans="1:8" x14ac:dyDescent="0.35">
      <c r="A21" t="s">
        <v>125</v>
      </c>
      <c r="B21" t="s">
        <v>604</v>
      </c>
      <c r="C21" t="s">
        <v>613</v>
      </c>
      <c r="D21" t="s">
        <v>604</v>
      </c>
      <c r="E21" t="s">
        <v>613</v>
      </c>
      <c r="F21" t="s">
        <v>604</v>
      </c>
      <c r="G21" t="s">
        <v>613</v>
      </c>
      <c r="H21" t="s">
        <v>125</v>
      </c>
    </row>
    <row r="22" spans="1:8" x14ac:dyDescent="0.35">
      <c r="A22" t="s">
        <v>1485</v>
      </c>
      <c r="B22" t="s">
        <v>2156</v>
      </c>
      <c r="C22" t="s">
        <v>1570</v>
      </c>
      <c r="D22" t="s">
        <v>2173</v>
      </c>
      <c r="E22" t="s">
        <v>643</v>
      </c>
      <c r="F22" t="s">
        <v>2195</v>
      </c>
      <c r="G22" t="s">
        <v>1341</v>
      </c>
      <c r="H22" t="s">
        <v>2212</v>
      </c>
    </row>
    <row r="23" spans="1:8" x14ac:dyDescent="0.35">
      <c r="A23" t="s">
        <v>1487</v>
      </c>
      <c r="B23" t="s">
        <v>2157</v>
      </c>
      <c r="C23" t="s">
        <v>1505</v>
      </c>
      <c r="D23" t="s">
        <v>2174</v>
      </c>
      <c r="E23" t="s">
        <v>626</v>
      </c>
      <c r="F23" t="s">
        <v>2196</v>
      </c>
      <c r="G23" t="s">
        <v>627</v>
      </c>
      <c r="H23" t="s">
        <v>2213</v>
      </c>
    </row>
    <row r="24" spans="1:8" x14ac:dyDescent="0.35">
      <c r="A24" t="s">
        <v>2059</v>
      </c>
      <c r="B24" t="s">
        <v>1566</v>
      </c>
      <c r="C24" t="s">
        <v>626</v>
      </c>
      <c r="D24" t="s">
        <v>2175</v>
      </c>
      <c r="E24" t="s">
        <v>1370</v>
      </c>
      <c r="F24" t="s">
        <v>2197</v>
      </c>
      <c r="G24" t="s">
        <v>637</v>
      </c>
      <c r="H24" t="s">
        <v>2214</v>
      </c>
    </row>
    <row r="25" spans="1:8" x14ac:dyDescent="0.35">
      <c r="A25" t="s">
        <v>2060</v>
      </c>
      <c r="B25" t="s">
        <v>1518</v>
      </c>
      <c r="C25" t="s">
        <v>1515</v>
      </c>
      <c r="D25" t="s">
        <v>627</v>
      </c>
      <c r="E25" t="s">
        <v>1518</v>
      </c>
      <c r="F25" t="s">
        <v>626</v>
      </c>
      <c r="G25" t="s">
        <v>1501</v>
      </c>
      <c r="H25" t="s">
        <v>98</v>
      </c>
    </row>
    <row r="26" spans="1:8" x14ac:dyDescent="0.35">
      <c r="A26" t="s">
        <v>2061</v>
      </c>
      <c r="B26" t="s">
        <v>640</v>
      </c>
      <c r="C26" t="s">
        <v>1503</v>
      </c>
      <c r="D26" t="s">
        <v>1453</v>
      </c>
      <c r="E26" t="s">
        <v>1502</v>
      </c>
      <c r="F26" t="s">
        <v>2037</v>
      </c>
      <c r="G26" t="s">
        <v>1503</v>
      </c>
      <c r="H26" t="s">
        <v>2215</v>
      </c>
    </row>
    <row r="27" spans="1:8" x14ac:dyDescent="0.35">
      <c r="A27" t="s">
        <v>2062</v>
      </c>
      <c r="B27" t="s">
        <v>1499</v>
      </c>
      <c r="C27" t="s">
        <v>1499</v>
      </c>
      <c r="D27" t="s">
        <v>1506</v>
      </c>
      <c r="E27" t="s">
        <v>1499</v>
      </c>
      <c r="F27" t="s">
        <v>1506</v>
      </c>
      <c r="G27" t="s">
        <v>1499</v>
      </c>
      <c r="H27" t="s">
        <v>16</v>
      </c>
    </row>
    <row r="28" spans="1:8" x14ac:dyDescent="0.35">
      <c r="A28" t="s">
        <v>2</v>
      </c>
      <c r="B28" t="s">
        <v>607</v>
      </c>
      <c r="C28" t="s">
        <v>125</v>
      </c>
      <c r="D28" t="s">
        <v>607</v>
      </c>
      <c r="E28" t="s">
        <v>125</v>
      </c>
      <c r="F28" t="s">
        <v>607</v>
      </c>
      <c r="G28" t="s">
        <v>125</v>
      </c>
      <c r="H28" t="s">
        <v>2216</v>
      </c>
    </row>
    <row r="29" spans="1:8" x14ac:dyDescent="0.35">
      <c r="A29" t="s">
        <v>2063</v>
      </c>
      <c r="B29" t="s">
        <v>125</v>
      </c>
      <c r="C29" t="s">
        <v>125</v>
      </c>
      <c r="D29" t="s">
        <v>125</v>
      </c>
      <c r="E29" t="s">
        <v>125</v>
      </c>
      <c r="F29" t="s">
        <v>125</v>
      </c>
      <c r="G29" t="s">
        <v>125</v>
      </c>
      <c r="H29" t="s">
        <v>125</v>
      </c>
    </row>
    <row r="30" spans="1:8" x14ac:dyDescent="0.35">
      <c r="A30" t="s">
        <v>2058</v>
      </c>
      <c r="B30" t="s">
        <v>7</v>
      </c>
      <c r="C30" t="s">
        <v>7</v>
      </c>
      <c r="D30" t="s">
        <v>8</v>
      </c>
      <c r="E30" t="s">
        <v>8</v>
      </c>
      <c r="F30" t="s">
        <v>2</v>
      </c>
      <c r="G30" t="s">
        <v>2</v>
      </c>
      <c r="H30" t="s">
        <v>615</v>
      </c>
    </row>
    <row r="31" spans="1:8" x14ac:dyDescent="0.35">
      <c r="A31" t="s">
        <v>125</v>
      </c>
      <c r="B31" t="s">
        <v>604</v>
      </c>
      <c r="C31" t="s">
        <v>613</v>
      </c>
      <c r="D31" t="s">
        <v>604</v>
      </c>
      <c r="E31" t="s">
        <v>613</v>
      </c>
      <c r="F31" t="s">
        <v>604</v>
      </c>
      <c r="G31" t="s">
        <v>613</v>
      </c>
      <c r="H31" t="s">
        <v>125</v>
      </c>
    </row>
    <row r="32" spans="1:8" x14ac:dyDescent="0.35">
      <c r="A32" t="s">
        <v>1485</v>
      </c>
      <c r="B32" t="s">
        <v>2088</v>
      </c>
      <c r="C32" t="s">
        <v>1566</v>
      </c>
      <c r="D32" t="s">
        <v>1966</v>
      </c>
      <c r="E32" t="s">
        <v>895</v>
      </c>
      <c r="F32" t="s">
        <v>2198</v>
      </c>
      <c r="G32" t="s">
        <v>2203</v>
      </c>
      <c r="H32" t="s">
        <v>2217</v>
      </c>
    </row>
    <row r="33" spans="1:8" x14ac:dyDescent="0.35">
      <c r="A33" t="s">
        <v>1487</v>
      </c>
      <c r="B33" t="s">
        <v>1966</v>
      </c>
      <c r="C33" t="s">
        <v>1363</v>
      </c>
      <c r="D33" t="s">
        <v>2176</v>
      </c>
      <c r="E33" t="s">
        <v>643</v>
      </c>
      <c r="F33" t="s">
        <v>2199</v>
      </c>
      <c r="G33" t="s">
        <v>639</v>
      </c>
      <c r="H33" t="s">
        <v>2218</v>
      </c>
    </row>
    <row r="34" spans="1:8" x14ac:dyDescent="0.35">
      <c r="A34" t="s">
        <v>2059</v>
      </c>
      <c r="B34" t="s">
        <v>1513</v>
      </c>
      <c r="C34" t="s">
        <v>643</v>
      </c>
      <c r="D34" t="s">
        <v>2036</v>
      </c>
      <c r="E34" t="s">
        <v>1370</v>
      </c>
      <c r="F34" t="s">
        <v>2180</v>
      </c>
      <c r="G34" t="s">
        <v>1502</v>
      </c>
      <c r="H34" t="s">
        <v>2219</v>
      </c>
    </row>
    <row r="35" spans="1:8" x14ac:dyDescent="0.35">
      <c r="A35" t="s">
        <v>2060</v>
      </c>
      <c r="B35" t="s">
        <v>1501</v>
      </c>
      <c r="C35" t="s">
        <v>1501</v>
      </c>
      <c r="D35" t="s">
        <v>626</v>
      </c>
      <c r="E35" t="s">
        <v>1518</v>
      </c>
      <c r="F35" t="s">
        <v>1502</v>
      </c>
      <c r="G35" t="s">
        <v>1515</v>
      </c>
      <c r="H35" t="s">
        <v>45</v>
      </c>
    </row>
    <row r="36" spans="1:8" x14ac:dyDescent="0.35">
      <c r="A36" t="s">
        <v>2061</v>
      </c>
      <c r="B36" t="s">
        <v>1365</v>
      </c>
      <c r="C36" t="s">
        <v>1369</v>
      </c>
      <c r="D36" t="s">
        <v>1529</v>
      </c>
      <c r="E36" t="s">
        <v>625</v>
      </c>
      <c r="F36" t="s">
        <v>1523</v>
      </c>
      <c r="G36" t="s">
        <v>637</v>
      </c>
      <c r="H36" t="s">
        <v>2220</v>
      </c>
    </row>
    <row r="37" spans="1:8" x14ac:dyDescent="0.35">
      <c r="A37" t="s">
        <v>2062</v>
      </c>
      <c r="B37" t="s">
        <v>1506</v>
      </c>
      <c r="C37" t="s">
        <v>1506</v>
      </c>
      <c r="D37" t="s">
        <v>1499</v>
      </c>
      <c r="E37" t="s">
        <v>1499</v>
      </c>
      <c r="F37" t="s">
        <v>1499</v>
      </c>
      <c r="G37" t="s">
        <v>1499</v>
      </c>
      <c r="H37" t="s">
        <v>14</v>
      </c>
    </row>
    <row r="38" spans="1:8" x14ac:dyDescent="0.35">
      <c r="A38" t="s">
        <v>2</v>
      </c>
      <c r="B38" t="s">
        <v>607</v>
      </c>
      <c r="C38" t="s">
        <v>125</v>
      </c>
      <c r="D38" t="s">
        <v>607</v>
      </c>
      <c r="E38" t="s">
        <v>125</v>
      </c>
      <c r="F38" t="s">
        <v>607</v>
      </c>
      <c r="G38" t="s">
        <v>125</v>
      </c>
      <c r="H38" t="s">
        <v>2221</v>
      </c>
    </row>
    <row r="39" spans="1:8" x14ac:dyDescent="0.35">
      <c r="A39" t="s">
        <v>2064</v>
      </c>
      <c r="B39" t="s">
        <v>125</v>
      </c>
      <c r="C39" t="s">
        <v>125</v>
      </c>
      <c r="D39" t="s">
        <v>125</v>
      </c>
      <c r="E39" t="s">
        <v>125</v>
      </c>
      <c r="F39" t="s">
        <v>125</v>
      </c>
      <c r="G39" t="s">
        <v>125</v>
      </c>
      <c r="H39" t="s">
        <v>125</v>
      </c>
    </row>
    <row r="40" spans="1:8" x14ac:dyDescent="0.35">
      <c r="A40" t="s">
        <v>2058</v>
      </c>
      <c r="B40" t="s">
        <v>7</v>
      </c>
      <c r="C40" t="s">
        <v>7</v>
      </c>
      <c r="D40" t="s">
        <v>8</v>
      </c>
      <c r="E40" t="s">
        <v>8</v>
      </c>
      <c r="F40" t="s">
        <v>2</v>
      </c>
      <c r="G40" t="s">
        <v>2</v>
      </c>
      <c r="H40" t="s">
        <v>615</v>
      </c>
    </row>
    <row r="41" spans="1:8" x14ac:dyDescent="0.35">
      <c r="A41" t="s">
        <v>125</v>
      </c>
      <c r="B41" t="s">
        <v>604</v>
      </c>
      <c r="C41" t="s">
        <v>613</v>
      </c>
      <c r="D41" t="s">
        <v>604</v>
      </c>
      <c r="E41" t="s">
        <v>613</v>
      </c>
      <c r="F41" t="s">
        <v>604</v>
      </c>
      <c r="G41" t="s">
        <v>613</v>
      </c>
      <c r="H41" t="s">
        <v>125</v>
      </c>
    </row>
    <row r="42" spans="1:8" x14ac:dyDescent="0.35">
      <c r="A42" t="s">
        <v>1485</v>
      </c>
      <c r="B42" t="s">
        <v>2158</v>
      </c>
      <c r="C42" t="s">
        <v>1342</v>
      </c>
      <c r="D42" t="s">
        <v>2177</v>
      </c>
      <c r="E42" t="s">
        <v>627</v>
      </c>
      <c r="F42" t="s">
        <v>2200</v>
      </c>
      <c r="G42" t="s">
        <v>627</v>
      </c>
      <c r="H42" t="s">
        <v>2222</v>
      </c>
    </row>
    <row r="43" spans="1:8" x14ac:dyDescent="0.35">
      <c r="A43" t="s">
        <v>1487</v>
      </c>
      <c r="B43" t="s">
        <v>1975</v>
      </c>
      <c r="C43" t="s">
        <v>1570</v>
      </c>
      <c r="D43" t="s">
        <v>2178</v>
      </c>
      <c r="E43" t="s">
        <v>627</v>
      </c>
      <c r="F43" t="s">
        <v>2201</v>
      </c>
      <c r="G43" t="s">
        <v>2203</v>
      </c>
      <c r="H43" t="s">
        <v>2223</v>
      </c>
    </row>
    <row r="44" spans="1:8" x14ac:dyDescent="0.35">
      <c r="A44" t="s">
        <v>2059</v>
      </c>
      <c r="B44" t="s">
        <v>2159</v>
      </c>
      <c r="C44" t="s">
        <v>1364</v>
      </c>
      <c r="D44" t="s">
        <v>2179</v>
      </c>
      <c r="E44" t="s">
        <v>643</v>
      </c>
      <c r="F44" t="s">
        <v>2202</v>
      </c>
      <c r="G44" t="s">
        <v>644</v>
      </c>
      <c r="H44" t="s">
        <v>2224</v>
      </c>
    </row>
    <row r="45" spans="1:8" x14ac:dyDescent="0.35">
      <c r="A45" t="s">
        <v>2060</v>
      </c>
      <c r="B45" t="s">
        <v>1519</v>
      </c>
      <c r="C45" t="s">
        <v>1518</v>
      </c>
      <c r="D45" t="s">
        <v>641</v>
      </c>
      <c r="E45" t="s">
        <v>1504</v>
      </c>
      <c r="F45" t="s">
        <v>1347</v>
      </c>
      <c r="G45" t="s">
        <v>1518</v>
      </c>
      <c r="H45" t="s">
        <v>65</v>
      </c>
    </row>
    <row r="46" spans="1:8" x14ac:dyDescent="0.35">
      <c r="A46" t="s">
        <v>2061</v>
      </c>
      <c r="B46" t="s">
        <v>1517</v>
      </c>
      <c r="C46" t="s">
        <v>1502</v>
      </c>
      <c r="D46" t="s">
        <v>2180</v>
      </c>
      <c r="E46" t="s">
        <v>1370</v>
      </c>
      <c r="F46" t="s">
        <v>1526</v>
      </c>
      <c r="G46" t="s">
        <v>637</v>
      </c>
      <c r="H46" t="s">
        <v>2225</v>
      </c>
    </row>
    <row r="47" spans="1:8" x14ac:dyDescent="0.35">
      <c r="A47" t="s">
        <v>2062</v>
      </c>
      <c r="B47" t="s">
        <v>1499</v>
      </c>
      <c r="C47" t="s">
        <v>1499</v>
      </c>
      <c r="D47" t="s">
        <v>1506</v>
      </c>
      <c r="E47" t="s">
        <v>1506</v>
      </c>
      <c r="F47" t="s">
        <v>1506</v>
      </c>
      <c r="G47" t="s">
        <v>1506</v>
      </c>
      <c r="H47" t="s">
        <v>14</v>
      </c>
    </row>
    <row r="48" spans="1:8" x14ac:dyDescent="0.35">
      <c r="A48" t="s">
        <v>2</v>
      </c>
      <c r="B48" t="s">
        <v>607</v>
      </c>
      <c r="C48" t="s">
        <v>125</v>
      </c>
      <c r="D48" t="s">
        <v>607</v>
      </c>
      <c r="E48" t="s">
        <v>125</v>
      </c>
      <c r="F48" t="s">
        <v>607</v>
      </c>
      <c r="G48" t="s">
        <v>125</v>
      </c>
      <c r="H48" t="s">
        <v>2226</v>
      </c>
    </row>
    <row r="49" spans="1:8" x14ac:dyDescent="0.35">
      <c r="A49" t="s">
        <v>2065</v>
      </c>
      <c r="B49" t="s">
        <v>125</v>
      </c>
      <c r="C49" t="s">
        <v>125</v>
      </c>
      <c r="D49" t="s">
        <v>125</v>
      </c>
      <c r="E49" t="s">
        <v>125</v>
      </c>
      <c r="F49" t="s">
        <v>125</v>
      </c>
      <c r="G49" t="s">
        <v>125</v>
      </c>
      <c r="H49" t="s">
        <v>125</v>
      </c>
    </row>
    <row r="50" spans="1:8" x14ac:dyDescent="0.35">
      <c r="A50" t="s">
        <v>1477</v>
      </c>
      <c r="B50" t="s">
        <v>11</v>
      </c>
      <c r="C50" t="s">
        <v>11</v>
      </c>
      <c r="D50" t="s">
        <v>14</v>
      </c>
      <c r="E50" t="s">
        <v>14</v>
      </c>
      <c r="F50" t="s">
        <v>2</v>
      </c>
      <c r="G50" t="s">
        <v>2</v>
      </c>
      <c r="H50" t="s">
        <v>615</v>
      </c>
    </row>
    <row r="51" spans="1:8" x14ac:dyDescent="0.35">
      <c r="A51" t="s">
        <v>125</v>
      </c>
      <c r="B51" t="s">
        <v>604</v>
      </c>
      <c r="C51" t="s">
        <v>613</v>
      </c>
      <c r="D51" t="s">
        <v>604</v>
      </c>
      <c r="E51" t="s">
        <v>613</v>
      </c>
      <c r="F51" t="s">
        <v>604</v>
      </c>
      <c r="G51" t="s">
        <v>613</v>
      </c>
      <c r="H51" t="s">
        <v>125</v>
      </c>
    </row>
    <row r="52" spans="1:8" x14ac:dyDescent="0.35">
      <c r="A52" t="s">
        <v>1478</v>
      </c>
      <c r="B52" t="s">
        <v>1510</v>
      </c>
      <c r="C52" t="s">
        <v>624</v>
      </c>
      <c r="D52" t="s">
        <v>2078</v>
      </c>
      <c r="E52" t="s">
        <v>1347</v>
      </c>
      <c r="F52" t="s">
        <v>2088</v>
      </c>
      <c r="G52" t="s">
        <v>1364</v>
      </c>
      <c r="H52" t="s">
        <v>2098</v>
      </c>
    </row>
    <row r="53" spans="1:8" x14ac:dyDescent="0.35">
      <c r="A53" t="s">
        <v>1479</v>
      </c>
      <c r="B53" t="s">
        <v>1527</v>
      </c>
      <c r="C53" t="s">
        <v>612</v>
      </c>
      <c r="D53" t="s">
        <v>1512</v>
      </c>
      <c r="E53" t="s">
        <v>896</v>
      </c>
      <c r="F53" t="s">
        <v>1508</v>
      </c>
      <c r="G53" t="s">
        <v>644</v>
      </c>
      <c r="H53" t="s">
        <v>2099</v>
      </c>
    </row>
    <row r="54" spans="1:8" x14ac:dyDescent="0.35">
      <c r="A54" t="s">
        <v>1480</v>
      </c>
      <c r="B54" t="s">
        <v>1451</v>
      </c>
      <c r="C54" t="s">
        <v>1369</v>
      </c>
      <c r="D54" t="s">
        <v>1460</v>
      </c>
      <c r="E54" t="s">
        <v>1364</v>
      </c>
      <c r="F54" t="s">
        <v>2089</v>
      </c>
      <c r="G54" t="s">
        <v>1502</v>
      </c>
      <c r="H54" t="s">
        <v>2100</v>
      </c>
    </row>
    <row r="55" spans="1:8" x14ac:dyDescent="0.35">
      <c r="A55" t="s">
        <v>1481</v>
      </c>
      <c r="B55" t="s">
        <v>2069</v>
      </c>
      <c r="C55" t="s">
        <v>1519</v>
      </c>
      <c r="D55" t="s">
        <v>895</v>
      </c>
      <c r="E55" t="s">
        <v>1504</v>
      </c>
      <c r="F55" t="s">
        <v>1572</v>
      </c>
      <c r="G55" t="s">
        <v>1504</v>
      </c>
      <c r="H55" t="s">
        <v>1584</v>
      </c>
    </row>
    <row r="56" spans="1:8" x14ac:dyDescent="0.35">
      <c r="A56" t="s">
        <v>1482</v>
      </c>
      <c r="B56" t="s">
        <v>1516</v>
      </c>
      <c r="C56" t="s">
        <v>1502</v>
      </c>
      <c r="D56" t="s">
        <v>637</v>
      </c>
      <c r="E56" t="s">
        <v>1518</v>
      </c>
      <c r="F56" t="s">
        <v>1570</v>
      </c>
      <c r="G56" t="s">
        <v>637</v>
      </c>
      <c r="H56" t="s">
        <v>2101</v>
      </c>
    </row>
    <row r="57" spans="1:8" x14ac:dyDescent="0.35">
      <c r="A57" t="s">
        <v>1483</v>
      </c>
      <c r="B57" t="s">
        <v>639</v>
      </c>
      <c r="C57" t="s">
        <v>1370</v>
      </c>
      <c r="D57" t="s">
        <v>1515</v>
      </c>
      <c r="E57" t="s">
        <v>1506</v>
      </c>
      <c r="F57" t="s">
        <v>1219</v>
      </c>
      <c r="G57" t="s">
        <v>1502</v>
      </c>
      <c r="H57" t="s">
        <v>57</v>
      </c>
    </row>
    <row r="58" spans="1:8" x14ac:dyDescent="0.35">
      <c r="A58" t="s">
        <v>2</v>
      </c>
      <c r="B58" t="s">
        <v>607</v>
      </c>
      <c r="C58" t="s">
        <v>125</v>
      </c>
      <c r="D58" t="s">
        <v>607</v>
      </c>
      <c r="E58" t="s">
        <v>125</v>
      </c>
      <c r="F58" t="s">
        <v>607</v>
      </c>
      <c r="G58" t="s">
        <v>125</v>
      </c>
      <c r="H58" t="s">
        <v>2102</v>
      </c>
    </row>
    <row r="59" spans="1:8" x14ac:dyDescent="0.35">
      <c r="A59" t="s">
        <v>2066</v>
      </c>
      <c r="B59" t="s">
        <v>125</v>
      </c>
      <c r="C59" t="s">
        <v>125</v>
      </c>
      <c r="D59" t="s">
        <v>125</v>
      </c>
      <c r="E59" t="s">
        <v>125</v>
      </c>
      <c r="F59" t="s">
        <v>125</v>
      </c>
      <c r="G59" t="s">
        <v>125</v>
      </c>
      <c r="H59" t="s">
        <v>125</v>
      </c>
    </row>
    <row r="60" spans="1:8" x14ac:dyDescent="0.35">
      <c r="A60" t="s">
        <v>1477</v>
      </c>
      <c r="B60" t="s">
        <v>11</v>
      </c>
      <c r="C60" t="s">
        <v>11</v>
      </c>
      <c r="D60" t="s">
        <v>14</v>
      </c>
      <c r="E60" t="s">
        <v>14</v>
      </c>
      <c r="F60" t="s">
        <v>2</v>
      </c>
      <c r="G60" t="s">
        <v>2</v>
      </c>
      <c r="H60" t="s">
        <v>615</v>
      </c>
    </row>
    <row r="61" spans="1:8" x14ac:dyDescent="0.35">
      <c r="A61" t="s">
        <v>125</v>
      </c>
      <c r="B61" t="s">
        <v>604</v>
      </c>
      <c r="C61" t="s">
        <v>613</v>
      </c>
      <c r="D61" t="s">
        <v>604</v>
      </c>
      <c r="E61" t="s">
        <v>613</v>
      </c>
      <c r="F61" t="s">
        <v>604</v>
      </c>
      <c r="G61" t="s">
        <v>613</v>
      </c>
      <c r="H61" t="s">
        <v>125</v>
      </c>
    </row>
    <row r="62" spans="1:8" x14ac:dyDescent="0.35">
      <c r="A62" t="s">
        <v>1478</v>
      </c>
      <c r="B62" t="s">
        <v>2070</v>
      </c>
      <c r="C62" t="s">
        <v>1500</v>
      </c>
      <c r="D62" t="s">
        <v>2079</v>
      </c>
      <c r="E62" t="s">
        <v>1623</v>
      </c>
      <c r="F62" t="s">
        <v>2090</v>
      </c>
      <c r="G62" t="s">
        <v>1500</v>
      </c>
      <c r="H62" t="s">
        <v>2103</v>
      </c>
    </row>
    <row r="63" spans="1:8" x14ac:dyDescent="0.35">
      <c r="A63" t="s">
        <v>1479</v>
      </c>
      <c r="B63" t="s">
        <v>2071</v>
      </c>
      <c r="C63" t="s">
        <v>612</v>
      </c>
      <c r="D63" t="s">
        <v>2080</v>
      </c>
      <c r="E63" t="s">
        <v>1347</v>
      </c>
      <c r="F63" t="s">
        <v>2091</v>
      </c>
      <c r="G63" t="s">
        <v>625</v>
      </c>
      <c r="H63" t="s">
        <v>2104</v>
      </c>
    </row>
    <row r="64" spans="1:8" x14ac:dyDescent="0.35">
      <c r="A64" t="s">
        <v>1480</v>
      </c>
      <c r="B64" t="s">
        <v>1060</v>
      </c>
      <c r="C64" t="s">
        <v>1370</v>
      </c>
      <c r="D64" t="s">
        <v>2081</v>
      </c>
      <c r="E64" t="s">
        <v>896</v>
      </c>
      <c r="F64" t="s">
        <v>2092</v>
      </c>
      <c r="G64" t="s">
        <v>1369</v>
      </c>
      <c r="H64" t="s">
        <v>1577</v>
      </c>
    </row>
    <row r="65" spans="1:8" x14ac:dyDescent="0.35">
      <c r="A65" t="s">
        <v>1481</v>
      </c>
      <c r="B65" t="s">
        <v>2044</v>
      </c>
      <c r="C65" t="s">
        <v>1503</v>
      </c>
      <c r="D65" t="s">
        <v>1365</v>
      </c>
      <c r="E65" t="s">
        <v>1502</v>
      </c>
      <c r="F65" t="s">
        <v>2077</v>
      </c>
      <c r="G65" t="s">
        <v>1503</v>
      </c>
      <c r="H65" t="s">
        <v>2105</v>
      </c>
    </row>
    <row r="66" spans="1:8" x14ac:dyDescent="0.35">
      <c r="A66" t="s">
        <v>1482</v>
      </c>
      <c r="B66" t="s">
        <v>2072</v>
      </c>
      <c r="C66" t="s">
        <v>1369</v>
      </c>
      <c r="D66" t="s">
        <v>612</v>
      </c>
      <c r="E66" t="s">
        <v>637</v>
      </c>
      <c r="F66" t="s">
        <v>2043</v>
      </c>
      <c r="G66" t="s">
        <v>1369</v>
      </c>
      <c r="H66" t="s">
        <v>2106</v>
      </c>
    </row>
    <row r="67" spans="1:8" x14ac:dyDescent="0.35">
      <c r="A67" t="s">
        <v>1483</v>
      </c>
      <c r="B67" t="s">
        <v>625</v>
      </c>
      <c r="C67" t="s">
        <v>1515</v>
      </c>
      <c r="D67" t="s">
        <v>1504</v>
      </c>
      <c r="E67" t="s">
        <v>1501</v>
      </c>
      <c r="F67" t="s">
        <v>1370</v>
      </c>
      <c r="G67" t="s">
        <v>1515</v>
      </c>
      <c r="H67" t="s">
        <v>51</v>
      </c>
    </row>
    <row r="68" spans="1:8" x14ac:dyDescent="0.35">
      <c r="A68" t="s">
        <v>2</v>
      </c>
      <c r="B68" t="s">
        <v>607</v>
      </c>
      <c r="C68" t="s">
        <v>125</v>
      </c>
      <c r="D68" t="s">
        <v>607</v>
      </c>
      <c r="E68" t="s">
        <v>125</v>
      </c>
      <c r="F68" t="s">
        <v>607</v>
      </c>
      <c r="G68" t="s">
        <v>125</v>
      </c>
      <c r="H68" t="s">
        <v>2107</v>
      </c>
    </row>
    <row r="69" spans="1:8" x14ac:dyDescent="0.35">
      <c r="A69" t="s">
        <v>2067</v>
      </c>
      <c r="B69" t="s">
        <v>125</v>
      </c>
      <c r="C69" t="s">
        <v>125</v>
      </c>
      <c r="D69" t="s">
        <v>125</v>
      </c>
      <c r="E69" t="s">
        <v>125</v>
      </c>
      <c r="F69" t="s">
        <v>125</v>
      </c>
      <c r="G69" t="s">
        <v>125</v>
      </c>
      <c r="H69" t="s">
        <v>125</v>
      </c>
    </row>
    <row r="70" spans="1:8" x14ac:dyDescent="0.35">
      <c r="A70" t="s">
        <v>1484</v>
      </c>
      <c r="B70" t="s">
        <v>7</v>
      </c>
      <c r="C70" t="s">
        <v>7</v>
      </c>
      <c r="D70" t="s">
        <v>8</v>
      </c>
      <c r="E70" t="s">
        <v>8</v>
      </c>
      <c r="F70" t="s">
        <v>2</v>
      </c>
      <c r="G70" t="s">
        <v>2</v>
      </c>
      <c r="H70" t="s">
        <v>615</v>
      </c>
    </row>
    <row r="71" spans="1:8" x14ac:dyDescent="0.35">
      <c r="A71" t="s">
        <v>125</v>
      </c>
      <c r="B71" t="s">
        <v>604</v>
      </c>
      <c r="C71" t="s">
        <v>613</v>
      </c>
      <c r="D71" t="s">
        <v>604</v>
      </c>
      <c r="E71" t="s">
        <v>613</v>
      </c>
      <c r="F71" t="s">
        <v>604</v>
      </c>
      <c r="G71" t="s">
        <v>613</v>
      </c>
      <c r="H71" t="s">
        <v>125</v>
      </c>
    </row>
    <row r="72" spans="1:8" x14ac:dyDescent="0.35">
      <c r="A72" t="s">
        <v>1485</v>
      </c>
      <c r="B72" t="s">
        <v>2073</v>
      </c>
      <c r="C72" t="s">
        <v>1346</v>
      </c>
      <c r="D72" t="s">
        <v>2082</v>
      </c>
      <c r="E72" t="s">
        <v>643</v>
      </c>
      <c r="F72" t="s">
        <v>2093</v>
      </c>
      <c r="G72" t="s">
        <v>1341</v>
      </c>
      <c r="H72" t="s">
        <v>2108</v>
      </c>
    </row>
    <row r="73" spans="1:8" x14ac:dyDescent="0.35">
      <c r="A73" t="s">
        <v>1486</v>
      </c>
      <c r="B73" t="s">
        <v>1343</v>
      </c>
      <c r="C73" t="s">
        <v>1502</v>
      </c>
      <c r="D73" t="s">
        <v>2083</v>
      </c>
      <c r="E73" t="s">
        <v>1369</v>
      </c>
      <c r="F73" t="s">
        <v>1526</v>
      </c>
      <c r="G73" t="s">
        <v>1503</v>
      </c>
      <c r="H73" t="s">
        <v>2109</v>
      </c>
    </row>
    <row r="74" spans="1:8" x14ac:dyDescent="0.35">
      <c r="A74" t="s">
        <v>1479</v>
      </c>
      <c r="B74" t="s">
        <v>2074</v>
      </c>
      <c r="C74" t="s">
        <v>627</v>
      </c>
      <c r="D74" t="s">
        <v>1567</v>
      </c>
      <c r="E74" t="s">
        <v>1370</v>
      </c>
      <c r="F74" t="s">
        <v>2094</v>
      </c>
      <c r="G74" t="s">
        <v>612</v>
      </c>
      <c r="H74" t="s">
        <v>2110</v>
      </c>
    </row>
    <row r="75" spans="1:8" x14ac:dyDescent="0.35">
      <c r="A75" t="s">
        <v>1487</v>
      </c>
      <c r="B75" t="s">
        <v>1505</v>
      </c>
      <c r="C75" t="s">
        <v>1503</v>
      </c>
      <c r="D75" t="s">
        <v>1572</v>
      </c>
      <c r="E75" t="s">
        <v>1519</v>
      </c>
      <c r="F75" t="s">
        <v>1497</v>
      </c>
      <c r="G75" t="s">
        <v>1518</v>
      </c>
      <c r="H75" t="s">
        <v>2111</v>
      </c>
    </row>
    <row r="76" spans="1:8" x14ac:dyDescent="0.35">
      <c r="A76" t="s">
        <v>1488</v>
      </c>
      <c r="B76" t="s">
        <v>609</v>
      </c>
      <c r="C76" t="s">
        <v>624</v>
      </c>
      <c r="D76" t="s">
        <v>2084</v>
      </c>
      <c r="E76" t="s">
        <v>637</v>
      </c>
      <c r="F76" t="s">
        <v>1460</v>
      </c>
      <c r="G76" t="s">
        <v>1502</v>
      </c>
      <c r="H76" t="s">
        <v>2112</v>
      </c>
    </row>
    <row r="77" spans="1:8" x14ac:dyDescent="0.35">
      <c r="A77" t="s">
        <v>1481</v>
      </c>
      <c r="B77" t="s">
        <v>1499</v>
      </c>
      <c r="C77" t="s">
        <v>1499</v>
      </c>
      <c r="D77" t="s">
        <v>1518</v>
      </c>
      <c r="E77" t="s">
        <v>1515</v>
      </c>
      <c r="F77" t="s">
        <v>1515</v>
      </c>
      <c r="G77" t="s">
        <v>1506</v>
      </c>
      <c r="H77" t="s">
        <v>26</v>
      </c>
    </row>
    <row r="78" spans="1:8" x14ac:dyDescent="0.35">
      <c r="A78" t="s">
        <v>1489</v>
      </c>
      <c r="B78" t="s">
        <v>1499</v>
      </c>
      <c r="C78" t="s">
        <v>1499</v>
      </c>
      <c r="D78" t="s">
        <v>1515</v>
      </c>
      <c r="E78" t="s">
        <v>1506</v>
      </c>
      <c r="F78" t="s">
        <v>1506</v>
      </c>
      <c r="G78" t="s">
        <v>1506</v>
      </c>
      <c r="H78" t="s">
        <v>19</v>
      </c>
    </row>
    <row r="79" spans="1:8" x14ac:dyDescent="0.35">
      <c r="A79" t="s">
        <v>1490</v>
      </c>
      <c r="B79" t="s">
        <v>643</v>
      </c>
      <c r="C79" t="s">
        <v>1503</v>
      </c>
      <c r="D79" t="s">
        <v>1368</v>
      </c>
      <c r="E79" t="s">
        <v>1504</v>
      </c>
      <c r="F79" t="s">
        <v>896</v>
      </c>
      <c r="G79" t="s">
        <v>1518</v>
      </c>
      <c r="H79" t="s">
        <v>2113</v>
      </c>
    </row>
    <row r="80" spans="1:8" x14ac:dyDescent="0.35">
      <c r="A80" t="s">
        <v>1483</v>
      </c>
      <c r="B80" t="s">
        <v>1515</v>
      </c>
      <c r="C80" t="s">
        <v>1506</v>
      </c>
      <c r="D80" t="s">
        <v>1519</v>
      </c>
      <c r="E80" t="s">
        <v>1501</v>
      </c>
      <c r="F80" t="s">
        <v>1518</v>
      </c>
      <c r="G80" t="s">
        <v>1515</v>
      </c>
      <c r="H80" t="s">
        <v>39</v>
      </c>
    </row>
    <row r="81" spans="1:8" x14ac:dyDescent="0.35">
      <c r="A81" t="s">
        <v>2</v>
      </c>
      <c r="B81" t="s">
        <v>607</v>
      </c>
      <c r="C81" t="s">
        <v>125</v>
      </c>
      <c r="D81" t="s">
        <v>607</v>
      </c>
      <c r="E81" t="s">
        <v>125</v>
      </c>
      <c r="F81" t="s">
        <v>607</v>
      </c>
      <c r="G81" t="s">
        <v>125</v>
      </c>
      <c r="H81" t="s">
        <v>2114</v>
      </c>
    </row>
    <row r="82" spans="1:8" x14ac:dyDescent="0.35">
      <c r="A82" t="s">
        <v>2068</v>
      </c>
      <c r="B82" t="s">
        <v>125</v>
      </c>
      <c r="C82" t="s">
        <v>125</v>
      </c>
      <c r="D82" t="s">
        <v>125</v>
      </c>
      <c r="E82" t="s">
        <v>125</v>
      </c>
      <c r="F82" t="s">
        <v>125</v>
      </c>
      <c r="G82" t="s">
        <v>125</v>
      </c>
      <c r="H82" t="s">
        <v>125</v>
      </c>
    </row>
    <row r="83" spans="1:8" x14ac:dyDescent="0.35">
      <c r="A83" t="s">
        <v>1484</v>
      </c>
      <c r="B83" t="s">
        <v>7</v>
      </c>
      <c r="C83" t="s">
        <v>7</v>
      </c>
      <c r="D83" t="s">
        <v>8</v>
      </c>
      <c r="E83" t="s">
        <v>8</v>
      </c>
      <c r="F83" t="s">
        <v>2</v>
      </c>
      <c r="G83" t="s">
        <v>2</v>
      </c>
      <c r="H83" t="s">
        <v>615</v>
      </c>
    </row>
    <row r="84" spans="1:8" x14ac:dyDescent="0.35">
      <c r="A84" t="s">
        <v>125</v>
      </c>
      <c r="B84" t="s">
        <v>604</v>
      </c>
      <c r="C84" t="s">
        <v>613</v>
      </c>
      <c r="D84" t="s">
        <v>604</v>
      </c>
      <c r="E84" t="s">
        <v>613</v>
      </c>
      <c r="F84" t="s">
        <v>604</v>
      </c>
      <c r="G84" t="s">
        <v>613</v>
      </c>
      <c r="H84" t="s">
        <v>125</v>
      </c>
    </row>
    <row r="85" spans="1:8" x14ac:dyDescent="0.35">
      <c r="A85" t="s">
        <v>1485</v>
      </c>
      <c r="B85" t="s">
        <v>2075</v>
      </c>
      <c r="C85" t="s">
        <v>1505</v>
      </c>
      <c r="D85" t="s">
        <v>2085</v>
      </c>
      <c r="E85" t="s">
        <v>1364</v>
      </c>
      <c r="F85" t="s">
        <v>1510</v>
      </c>
      <c r="G85" t="s">
        <v>643</v>
      </c>
      <c r="H85" t="s">
        <v>2115</v>
      </c>
    </row>
    <row r="86" spans="1:8" x14ac:dyDescent="0.35">
      <c r="A86" t="s">
        <v>1486</v>
      </c>
      <c r="B86" t="s">
        <v>1623</v>
      </c>
      <c r="C86" t="s">
        <v>1370</v>
      </c>
      <c r="D86" t="s">
        <v>2086</v>
      </c>
      <c r="E86" t="s">
        <v>637</v>
      </c>
      <c r="F86" t="s">
        <v>1333</v>
      </c>
      <c r="G86" t="s">
        <v>1503</v>
      </c>
      <c r="H86" t="s">
        <v>2116</v>
      </c>
    </row>
    <row r="87" spans="1:8" x14ac:dyDescent="0.35">
      <c r="A87" t="s">
        <v>1479</v>
      </c>
      <c r="B87" t="s">
        <v>2076</v>
      </c>
      <c r="C87" t="s">
        <v>2045</v>
      </c>
      <c r="D87" t="s">
        <v>2087</v>
      </c>
      <c r="E87" t="s">
        <v>1500</v>
      </c>
      <c r="F87" t="s">
        <v>2095</v>
      </c>
      <c r="G87" t="s">
        <v>626</v>
      </c>
      <c r="H87" t="s">
        <v>2117</v>
      </c>
    </row>
    <row r="88" spans="1:8" x14ac:dyDescent="0.35">
      <c r="A88" t="s">
        <v>1487</v>
      </c>
      <c r="B88" t="s">
        <v>2069</v>
      </c>
      <c r="C88" t="s">
        <v>1500</v>
      </c>
      <c r="D88" t="s">
        <v>1497</v>
      </c>
      <c r="E88" t="s">
        <v>1519</v>
      </c>
      <c r="F88" t="s">
        <v>1572</v>
      </c>
      <c r="G88" t="s">
        <v>1503</v>
      </c>
      <c r="H88" t="s">
        <v>2097</v>
      </c>
    </row>
    <row r="89" spans="1:8" x14ac:dyDescent="0.35">
      <c r="A89" t="s">
        <v>1488</v>
      </c>
      <c r="B89" t="s">
        <v>2077</v>
      </c>
      <c r="C89" t="s">
        <v>1364</v>
      </c>
      <c r="D89" t="s">
        <v>2040</v>
      </c>
      <c r="E89" t="s">
        <v>1502</v>
      </c>
      <c r="F89" t="s">
        <v>2096</v>
      </c>
      <c r="G89" t="s">
        <v>637</v>
      </c>
      <c r="H89" t="s">
        <v>2118</v>
      </c>
    </row>
    <row r="90" spans="1:8" x14ac:dyDescent="0.35">
      <c r="A90" t="s">
        <v>1481</v>
      </c>
      <c r="B90" t="s">
        <v>1499</v>
      </c>
      <c r="C90" t="s">
        <v>1499</v>
      </c>
      <c r="D90" t="s">
        <v>625</v>
      </c>
      <c r="E90" t="s">
        <v>1519</v>
      </c>
      <c r="F90" t="s">
        <v>637</v>
      </c>
      <c r="G90" t="s">
        <v>1518</v>
      </c>
      <c r="H90" t="s">
        <v>34</v>
      </c>
    </row>
    <row r="91" spans="1:8" x14ac:dyDescent="0.35">
      <c r="A91" t="s">
        <v>1489</v>
      </c>
      <c r="B91" t="s">
        <v>1499</v>
      </c>
      <c r="C91" t="s">
        <v>1499</v>
      </c>
      <c r="D91" t="s">
        <v>1501</v>
      </c>
      <c r="E91" t="s">
        <v>1506</v>
      </c>
      <c r="F91" t="s">
        <v>1515</v>
      </c>
      <c r="G91" t="s">
        <v>1506</v>
      </c>
      <c r="H91" t="s">
        <v>21</v>
      </c>
    </row>
    <row r="92" spans="1:8" x14ac:dyDescent="0.35">
      <c r="A92" t="s">
        <v>1490</v>
      </c>
      <c r="B92" t="s">
        <v>612</v>
      </c>
      <c r="C92" t="s">
        <v>1504</v>
      </c>
      <c r="D92" t="s">
        <v>1495</v>
      </c>
      <c r="E92" t="s">
        <v>1502</v>
      </c>
      <c r="F92" t="s">
        <v>2037</v>
      </c>
      <c r="G92" t="s">
        <v>1503</v>
      </c>
      <c r="H92" t="s">
        <v>2119</v>
      </c>
    </row>
    <row r="93" spans="1:8" x14ac:dyDescent="0.35">
      <c r="A93" t="s">
        <v>1483</v>
      </c>
      <c r="B93" t="s">
        <v>1519</v>
      </c>
      <c r="C93" t="s">
        <v>1515</v>
      </c>
      <c r="D93" t="s">
        <v>895</v>
      </c>
      <c r="E93" t="s">
        <v>1503</v>
      </c>
      <c r="F93" t="s">
        <v>626</v>
      </c>
      <c r="G93" t="s">
        <v>1504</v>
      </c>
      <c r="H93" t="s">
        <v>61</v>
      </c>
    </row>
    <row r="94" spans="1:8" x14ac:dyDescent="0.35">
      <c r="A94" t="s">
        <v>2</v>
      </c>
      <c r="B94" t="s">
        <v>607</v>
      </c>
      <c r="C94" t="s">
        <v>125</v>
      </c>
      <c r="D94" t="s">
        <v>607</v>
      </c>
      <c r="E94" t="s">
        <v>125</v>
      </c>
      <c r="F94" t="s">
        <v>607</v>
      </c>
      <c r="G94" t="s">
        <v>125</v>
      </c>
      <c r="H94" t="s">
        <v>2120</v>
      </c>
    </row>
    <row r="95" spans="1:8" x14ac:dyDescent="0.35">
      <c r="A95" t="s">
        <v>2124</v>
      </c>
      <c r="B95" t="s">
        <v>125</v>
      </c>
      <c r="C95" t="s">
        <v>125</v>
      </c>
      <c r="D95" t="s">
        <v>125</v>
      </c>
      <c r="E95" t="s">
        <v>125</v>
      </c>
      <c r="F95" t="s">
        <v>125</v>
      </c>
      <c r="G95" t="s">
        <v>125</v>
      </c>
      <c r="H95" t="s">
        <v>125</v>
      </c>
    </row>
    <row r="96" spans="1:8" x14ac:dyDescent="0.35">
      <c r="A96" t="s">
        <v>2034</v>
      </c>
      <c r="B96" t="s">
        <v>10</v>
      </c>
      <c r="C96" t="s">
        <v>11</v>
      </c>
      <c r="D96" t="s">
        <v>2</v>
      </c>
      <c r="E96" t="s">
        <v>615</v>
      </c>
      <c r="F96" t="s">
        <v>125</v>
      </c>
      <c r="G96" t="s">
        <v>125</v>
      </c>
      <c r="H96" t="s">
        <v>125</v>
      </c>
    </row>
    <row r="97" spans="1:8" x14ac:dyDescent="0.35">
      <c r="A97" t="s">
        <v>125</v>
      </c>
      <c r="B97" t="s">
        <v>596</v>
      </c>
      <c r="C97" t="s">
        <v>596</v>
      </c>
      <c r="D97" t="s">
        <v>596</v>
      </c>
      <c r="E97" t="s">
        <v>125</v>
      </c>
      <c r="F97" t="s">
        <v>125</v>
      </c>
      <c r="G97" t="s">
        <v>125</v>
      </c>
      <c r="H97" t="s">
        <v>125</v>
      </c>
    </row>
    <row r="98" spans="1:8" x14ac:dyDescent="0.35">
      <c r="A98" t="s">
        <v>11</v>
      </c>
      <c r="B98" t="s">
        <v>2160</v>
      </c>
      <c r="C98" t="s">
        <v>2166</v>
      </c>
      <c r="D98" t="s">
        <v>1989</v>
      </c>
      <c r="E98" t="s">
        <v>2186</v>
      </c>
      <c r="F98" t="s">
        <v>125</v>
      </c>
      <c r="G98" t="s">
        <v>125</v>
      </c>
      <c r="H98" t="s">
        <v>125</v>
      </c>
    </row>
    <row r="99" spans="1:8" x14ac:dyDescent="0.35">
      <c r="A99" t="s">
        <v>14</v>
      </c>
      <c r="B99" t="s">
        <v>2161</v>
      </c>
      <c r="C99" t="s">
        <v>2132</v>
      </c>
      <c r="D99" t="s">
        <v>2181</v>
      </c>
      <c r="E99" t="s">
        <v>2187</v>
      </c>
      <c r="F99" t="s">
        <v>125</v>
      </c>
      <c r="G99" t="s">
        <v>125</v>
      </c>
      <c r="H99" t="s">
        <v>125</v>
      </c>
    </row>
    <row r="100" spans="1:8" x14ac:dyDescent="0.35">
      <c r="A100" t="s">
        <v>2</v>
      </c>
      <c r="B100" t="s">
        <v>2162</v>
      </c>
      <c r="C100" t="s">
        <v>2167</v>
      </c>
      <c r="D100" t="s">
        <v>2182</v>
      </c>
      <c r="E100" t="s">
        <v>2188</v>
      </c>
      <c r="F100" t="s">
        <v>125</v>
      </c>
      <c r="G100" t="s">
        <v>125</v>
      </c>
      <c r="H100" t="s">
        <v>125</v>
      </c>
    </row>
    <row r="101" spans="1:8" x14ac:dyDescent="0.35">
      <c r="A101" t="s">
        <v>2125</v>
      </c>
      <c r="B101" t="s">
        <v>125</v>
      </c>
      <c r="C101" t="s">
        <v>125</v>
      </c>
      <c r="D101" t="s">
        <v>125</v>
      </c>
      <c r="E101" t="s">
        <v>125</v>
      </c>
      <c r="F101" t="s">
        <v>125</v>
      </c>
      <c r="G101" t="s">
        <v>125</v>
      </c>
      <c r="H101" t="s">
        <v>125</v>
      </c>
    </row>
    <row r="102" spans="1:8" x14ac:dyDescent="0.35">
      <c r="A102" t="s">
        <v>2034</v>
      </c>
      <c r="B102" t="s">
        <v>10</v>
      </c>
      <c r="C102" t="s">
        <v>11</v>
      </c>
      <c r="D102" t="s">
        <v>2</v>
      </c>
      <c r="E102" t="s">
        <v>615</v>
      </c>
      <c r="F102" t="s">
        <v>125</v>
      </c>
      <c r="G102" t="s">
        <v>125</v>
      </c>
      <c r="H102" t="s">
        <v>125</v>
      </c>
    </row>
    <row r="103" spans="1:8" x14ac:dyDescent="0.35">
      <c r="A103" t="s">
        <v>125</v>
      </c>
      <c r="B103" t="s">
        <v>596</v>
      </c>
      <c r="C103" t="s">
        <v>596</v>
      </c>
      <c r="D103" t="s">
        <v>596</v>
      </c>
      <c r="E103" t="s">
        <v>125</v>
      </c>
      <c r="F103" t="s">
        <v>125</v>
      </c>
      <c r="G103" t="s">
        <v>125</v>
      </c>
      <c r="H103" t="s">
        <v>125</v>
      </c>
    </row>
    <row r="104" spans="1:8" x14ac:dyDescent="0.35">
      <c r="A104" t="s">
        <v>11</v>
      </c>
      <c r="B104" t="s">
        <v>2129</v>
      </c>
      <c r="C104" t="s">
        <v>2136</v>
      </c>
      <c r="D104" t="s">
        <v>2142</v>
      </c>
      <c r="E104" t="s">
        <v>2147</v>
      </c>
      <c r="F104" t="s">
        <v>125</v>
      </c>
      <c r="G104" t="s">
        <v>125</v>
      </c>
      <c r="H104" t="s">
        <v>125</v>
      </c>
    </row>
    <row r="105" spans="1:8" x14ac:dyDescent="0.35">
      <c r="A105" t="s">
        <v>14</v>
      </c>
      <c r="B105" t="s">
        <v>2130</v>
      </c>
      <c r="C105" t="s">
        <v>2137</v>
      </c>
      <c r="D105" t="s">
        <v>2128</v>
      </c>
      <c r="E105" t="s">
        <v>2148</v>
      </c>
      <c r="F105" t="s">
        <v>125</v>
      </c>
      <c r="G105" t="s">
        <v>125</v>
      </c>
      <c r="H105" t="s">
        <v>125</v>
      </c>
    </row>
    <row r="106" spans="1:8" x14ac:dyDescent="0.35">
      <c r="A106" t="s">
        <v>2</v>
      </c>
      <c r="B106" t="s">
        <v>2131</v>
      </c>
      <c r="C106" t="s">
        <v>2138</v>
      </c>
      <c r="D106" t="s">
        <v>2143</v>
      </c>
      <c r="E106" t="s">
        <v>1530</v>
      </c>
      <c r="F106" t="s">
        <v>125</v>
      </c>
      <c r="G106" t="s">
        <v>125</v>
      </c>
      <c r="H106" t="s">
        <v>125</v>
      </c>
    </row>
    <row r="107" spans="1:8" x14ac:dyDescent="0.35">
      <c r="A107" t="s">
        <v>2126</v>
      </c>
      <c r="B107" t="s">
        <v>125</v>
      </c>
      <c r="C107" t="s">
        <v>125</v>
      </c>
      <c r="D107" t="s">
        <v>125</v>
      </c>
      <c r="E107" t="s">
        <v>125</v>
      </c>
      <c r="F107" t="s">
        <v>125</v>
      </c>
      <c r="G107" t="s">
        <v>125</v>
      </c>
      <c r="H107" t="s">
        <v>125</v>
      </c>
    </row>
    <row r="108" spans="1:8" x14ac:dyDescent="0.35">
      <c r="A108" t="s">
        <v>6</v>
      </c>
      <c r="B108" t="s">
        <v>10</v>
      </c>
      <c r="C108" t="s">
        <v>11</v>
      </c>
      <c r="D108" t="s">
        <v>2</v>
      </c>
      <c r="E108" t="s">
        <v>615</v>
      </c>
      <c r="F108" t="s">
        <v>125</v>
      </c>
      <c r="G108" t="s">
        <v>125</v>
      </c>
      <c r="H108" t="s">
        <v>125</v>
      </c>
    </row>
    <row r="109" spans="1:8" x14ac:dyDescent="0.35">
      <c r="A109" t="s">
        <v>125</v>
      </c>
      <c r="B109" t="s">
        <v>596</v>
      </c>
      <c r="C109" t="s">
        <v>596</v>
      </c>
      <c r="D109" t="s">
        <v>596</v>
      </c>
      <c r="E109" t="s">
        <v>125</v>
      </c>
      <c r="F109" t="s">
        <v>125</v>
      </c>
      <c r="G109" t="s">
        <v>125</v>
      </c>
      <c r="H109" t="s">
        <v>125</v>
      </c>
    </row>
    <row r="110" spans="1:8" x14ac:dyDescent="0.35">
      <c r="A110" t="s">
        <v>7</v>
      </c>
      <c r="B110" t="s">
        <v>2163</v>
      </c>
      <c r="C110" t="s">
        <v>2168</v>
      </c>
      <c r="D110" t="s">
        <v>2183</v>
      </c>
      <c r="E110" t="s">
        <v>2189</v>
      </c>
      <c r="F110" t="s">
        <v>125</v>
      </c>
      <c r="G110" t="s">
        <v>125</v>
      </c>
      <c r="H110" t="s">
        <v>125</v>
      </c>
    </row>
    <row r="111" spans="1:8" x14ac:dyDescent="0.35">
      <c r="A111" t="s">
        <v>8</v>
      </c>
      <c r="B111" t="s">
        <v>2164</v>
      </c>
      <c r="C111" t="s">
        <v>2169</v>
      </c>
      <c r="D111" t="s">
        <v>2184</v>
      </c>
      <c r="E111" t="s">
        <v>2190</v>
      </c>
      <c r="F111" t="s">
        <v>125</v>
      </c>
      <c r="G111" t="s">
        <v>125</v>
      </c>
      <c r="H111" t="s">
        <v>125</v>
      </c>
    </row>
    <row r="112" spans="1:8" x14ac:dyDescent="0.35">
      <c r="A112" t="s">
        <v>2</v>
      </c>
      <c r="B112" t="s">
        <v>2165</v>
      </c>
      <c r="C112" t="s">
        <v>2170</v>
      </c>
      <c r="D112" t="s">
        <v>2185</v>
      </c>
      <c r="E112" t="s">
        <v>2191</v>
      </c>
      <c r="F112" t="s">
        <v>125</v>
      </c>
      <c r="G112" t="s">
        <v>125</v>
      </c>
      <c r="H112" t="s">
        <v>125</v>
      </c>
    </row>
    <row r="113" spans="1:8" x14ac:dyDescent="0.35">
      <c r="A113" t="s">
        <v>2127</v>
      </c>
      <c r="B113" t="s">
        <v>125</v>
      </c>
      <c r="C113" t="s">
        <v>125</v>
      </c>
      <c r="D113" t="s">
        <v>125</v>
      </c>
      <c r="E113" t="s">
        <v>125</v>
      </c>
      <c r="F113" t="s">
        <v>125</v>
      </c>
      <c r="G113" t="s">
        <v>125</v>
      </c>
      <c r="H113" t="s">
        <v>125</v>
      </c>
    </row>
    <row r="114" spans="1:8" x14ac:dyDescent="0.35">
      <c r="A114" t="s">
        <v>6</v>
      </c>
      <c r="B114" t="s">
        <v>10</v>
      </c>
      <c r="C114" t="s">
        <v>11</v>
      </c>
      <c r="D114" t="s">
        <v>2</v>
      </c>
      <c r="E114" t="s">
        <v>615</v>
      </c>
      <c r="F114" t="s">
        <v>125</v>
      </c>
      <c r="G114" t="s">
        <v>125</v>
      </c>
      <c r="H114" t="s">
        <v>125</v>
      </c>
    </row>
    <row r="115" spans="1:8" x14ac:dyDescent="0.35">
      <c r="A115" t="s">
        <v>125</v>
      </c>
      <c r="B115" t="s">
        <v>596</v>
      </c>
      <c r="C115" t="s">
        <v>596</v>
      </c>
      <c r="D115" t="s">
        <v>596</v>
      </c>
      <c r="E115" t="s">
        <v>125</v>
      </c>
      <c r="F115" t="s">
        <v>125</v>
      </c>
      <c r="G115" t="s">
        <v>125</v>
      </c>
      <c r="H115" t="s">
        <v>125</v>
      </c>
    </row>
    <row r="116" spans="1:8" x14ac:dyDescent="0.35">
      <c r="A116" t="s">
        <v>7</v>
      </c>
      <c r="B116" t="s">
        <v>2133</v>
      </c>
      <c r="C116" t="s">
        <v>2139</v>
      </c>
      <c r="D116" t="s">
        <v>2144</v>
      </c>
      <c r="E116" t="s">
        <v>2149</v>
      </c>
      <c r="F116" t="s">
        <v>125</v>
      </c>
      <c r="G116" t="s">
        <v>125</v>
      </c>
      <c r="H116" t="s">
        <v>125</v>
      </c>
    </row>
    <row r="117" spans="1:8" x14ac:dyDescent="0.35">
      <c r="A117" t="s">
        <v>8</v>
      </c>
      <c r="B117" t="s">
        <v>2134</v>
      </c>
      <c r="C117" t="s">
        <v>2140</v>
      </c>
      <c r="D117" t="s">
        <v>2145</v>
      </c>
      <c r="E117" t="s">
        <v>2150</v>
      </c>
      <c r="F117" t="s">
        <v>125</v>
      </c>
      <c r="G117" t="s">
        <v>125</v>
      </c>
      <c r="H117" t="s">
        <v>125</v>
      </c>
    </row>
    <row r="118" spans="1:8" x14ac:dyDescent="0.35">
      <c r="A118" t="s">
        <v>2</v>
      </c>
      <c r="B118" t="s">
        <v>2135</v>
      </c>
      <c r="C118" t="s">
        <v>2141</v>
      </c>
      <c r="D118" t="s">
        <v>2146</v>
      </c>
      <c r="E118" t="s">
        <v>1536</v>
      </c>
      <c r="F118" t="s">
        <v>125</v>
      </c>
      <c r="G118" t="s">
        <v>125</v>
      </c>
      <c r="H118" t="s">
        <v>125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zoomScaleNormal="100" workbookViewId="0"/>
  </sheetViews>
  <sheetFormatPr defaultRowHeight="14.5" x14ac:dyDescent="0.35"/>
  <sheetData>
    <row r="1" spans="1:15" x14ac:dyDescent="0.35">
      <c r="A1" s="7" t="s">
        <v>1314</v>
      </c>
    </row>
    <row r="2" spans="1:15" x14ac:dyDescent="0.35">
      <c r="B2" s="2" t="s">
        <v>2123</v>
      </c>
      <c r="C2" s="2"/>
      <c r="D2" s="2"/>
      <c r="E2" s="2"/>
      <c r="F2" s="2"/>
      <c r="G2" s="2"/>
      <c r="H2" s="2"/>
      <c r="I2" s="2" t="s">
        <v>1478</v>
      </c>
      <c r="J2" s="2"/>
      <c r="K2" s="2"/>
      <c r="L2" s="44"/>
      <c r="M2" s="2"/>
      <c r="N2" s="2"/>
      <c r="O2" s="2"/>
    </row>
    <row r="3" spans="1:15" x14ac:dyDescent="0.35">
      <c r="B3" s="2"/>
      <c r="C3" s="2" t="s">
        <v>1435</v>
      </c>
      <c r="D3" s="2" t="s">
        <v>1436</v>
      </c>
      <c r="E3" s="2" t="s">
        <v>1437</v>
      </c>
      <c r="F3" s="2" t="s">
        <v>1438</v>
      </c>
      <c r="G3" s="2"/>
      <c r="H3" s="2"/>
      <c r="I3" s="2"/>
      <c r="J3" s="2" t="s">
        <v>1435</v>
      </c>
      <c r="K3" s="2" t="s">
        <v>1436</v>
      </c>
      <c r="L3" s="2" t="s">
        <v>1437</v>
      </c>
      <c r="M3" s="2" t="s">
        <v>1438</v>
      </c>
      <c r="N3" s="2"/>
      <c r="O3" s="2"/>
    </row>
    <row r="4" spans="1:15" x14ac:dyDescent="0.35">
      <c r="B4" s="2">
        <v>2013</v>
      </c>
      <c r="C4" s="39">
        <f>100-VALUE(Raw_Data_4!D32)</f>
        <v>56.6</v>
      </c>
      <c r="D4" s="39">
        <f>100-VALUE(Raw_Data_4!D42)</f>
        <v>61</v>
      </c>
      <c r="E4" s="39">
        <f>100-VALUE(Raw_Data_4!B32)</f>
        <v>52</v>
      </c>
      <c r="F4" s="39">
        <f>100-VALUE(Raw_Data_4!B42)</f>
        <v>56.9</v>
      </c>
      <c r="G4" s="2"/>
      <c r="H4" s="2"/>
      <c r="I4" s="2">
        <v>2013</v>
      </c>
      <c r="J4" s="39">
        <f>VALUE(Raw_Data_4!D72)</f>
        <v>47.3</v>
      </c>
      <c r="K4" s="39">
        <f>VALUE(Raw_Data_4!D85)</f>
        <v>39.9</v>
      </c>
      <c r="L4" s="39">
        <f>VALUE(Raw_Data_4!B72)</f>
        <v>54.3</v>
      </c>
      <c r="M4" s="39">
        <f>VALUE(Raw_Data_4!B85)</f>
        <v>51.2</v>
      </c>
      <c r="N4" s="2"/>
      <c r="O4" s="2"/>
    </row>
    <row r="5" spans="1:15" x14ac:dyDescent="0.35">
      <c r="B5" s="2">
        <v>2016</v>
      </c>
      <c r="C5" s="39">
        <f>VALUE(Raw_Data_4!B11)</f>
        <v>62</v>
      </c>
      <c r="D5" s="44">
        <f>VALUE(Raw_Data_4!B17)</f>
        <v>66.3</v>
      </c>
      <c r="E5" s="39">
        <f>VALUE(Raw_Data_4!D11)</f>
        <v>44.2</v>
      </c>
      <c r="F5" s="39">
        <f>VALUE(Raw_Data_4!D17)</f>
        <v>54</v>
      </c>
      <c r="G5" s="2"/>
      <c r="H5" s="2"/>
      <c r="I5" s="2">
        <v>2016</v>
      </c>
      <c r="J5" s="39">
        <f>VALUE(Raw_Data_4!B52)</f>
        <v>44.1</v>
      </c>
      <c r="K5" s="39">
        <f>VALUE(Raw_Data_4!B62)</f>
        <v>37</v>
      </c>
      <c r="L5" s="39">
        <f>VALUE(Raw_Data_4!D52)</f>
        <v>64.7</v>
      </c>
      <c r="M5" s="39">
        <f>VALUE(Raw_Data_4!D62)</f>
        <v>54.9</v>
      </c>
      <c r="N5" s="2"/>
      <c r="O5" s="2"/>
    </row>
    <row r="6" spans="1:15" x14ac:dyDescent="0.35">
      <c r="B6" s="34" t="s">
        <v>1652</v>
      </c>
      <c r="C6" s="2">
        <f>((C4-C5)/100)/(((((VALUE(Raw_Data_4!C111)-1)*(VALUE(Raw_Data_4!E32)/100)+(VALUE(Raw_Data_4!C98)-1)*(VALUE(Raw_Data_4!C11)/100))/(VALUE(Raw_Data_4!C111)+VALUE(Raw_Data_4!C98)-2))^(1/2))*(((1/VALUE(Raw_Data_4!C111))+(1/VALUE(Raw_Data_4!C98)))^(1/2)))</f>
        <v>-8.5329107098225041</v>
      </c>
      <c r="D6" s="43">
        <f>((D4-D5)/100)/(((((VALUE(Raw_Data_4!B111)-1)*(VALUE(Raw_Data_4!E42)/100)+(VALUE(Raw_Data_4!B98)-1)*(VALUE(Raw_Data_4!C17)/100))/(VALUE(Raw_Data_4!B111)+VALUE(Raw_Data_4!B98)-2))^(1/2))*(((1/VALUE(Raw_Data_4!B111))+(1/VALUE(Raw_Data_4!B98)))^(1/2)))</f>
        <v>-7.3718932337254781</v>
      </c>
      <c r="E6" s="35">
        <f>((E4-E5)/100)/(((((VALUE(Raw_Data_4!C110)-1)*(VALUE(Raw_Data_4!C32)/100)+(VALUE(Raw_Data_4!C99)-1)*(VALUE(Raw_Data_4!E11)/100))/(VALUE(Raw_Data_4!C110)+VALUE(Raw_Data_4!C99)-2))^(1/2))*(((1/VALUE(Raw_Data_4!C110))+(1/VALUE(Raw_Data_4!C99)))^(1/2)))</f>
        <v>5.6428075568512144</v>
      </c>
      <c r="F6" s="45">
        <f>((F4-F5)/100)/(((((VALUE(Raw_Data_4!B110)-1)*(VALUE(Raw_Data_4!C42)/100)+(VALUE(Raw_Data_4!B99)-1)*(VALUE(Raw_Data_4!E17)/100))/(VALUE(Raw_Data_4!B110)+VALUE(Raw_Data_4!B99)-2))^(1/2))*(((1/VALUE(Raw_Data_4!B110))+(1/VALUE(Raw_Data_4!B99)))^(1/2)))</f>
        <v>1.3615178742736915</v>
      </c>
      <c r="G6" s="2"/>
      <c r="H6" s="2"/>
      <c r="I6" s="34" t="s">
        <v>1652</v>
      </c>
      <c r="J6" s="35">
        <f>((J4-J5)/100)/(((((VALUE(Raw_Data_4!C117)-1)*(VALUE(Raw_Data_4!E72)/100)+(VALUE(Raw_Data_4!C104)-1)*(VALUE(Raw_Data_4!C52)/100))/(VALUE(Raw_Data_4!C117)+VALUE(Raw_Data_4!C104)-2))^(1/2))*(((1/VALUE(Raw_Data_4!C117))+(1/VALUE(Raw_Data_4!C104)))^(1/2)))</f>
        <v>6.0797093858471287</v>
      </c>
      <c r="K6" s="35">
        <f>((K4-K5)/100)/(((((VALUE(Raw_Data_4!B117)-1)*(VALUE(Raw_Data_4!E85)/100)+(VALUE(Raw_Data_4!B104)-1)*(VALUE(Raw_Data_4!C62)/100))/(VALUE(Raw_Data_4!B117)+VALUE(Raw_Data_4!B104)-2))^(1/2))*(((1/VALUE(Raw_Data_4!B117))+(1/VALUE(Raw_Data_4!B104)))^(1/2)))</f>
        <v>4.8266224090353687</v>
      </c>
      <c r="L6" s="35">
        <f>((L4-L5)/100)/(((((VALUE(Raw_Data_4!C116)-1)*(VALUE(Raw_Data_4!C72)/100)+(VALUE(Raw_Data_4!C105)-1)*(VALUE(Raw_Data_4!E52)/100))/(VALUE(Raw_Data_4!C116)+VALUE(Raw_Data_4!C105)-2))^(1/2))*(((1/VALUE(Raw_Data_4!C116))+(1/VALUE(Raw_Data_4!C105)))^(1/2)))</f>
        <v>-13.438687312300562</v>
      </c>
      <c r="M6" s="35">
        <f>((M4-M5)/100)/(((((VALUE(Raw_Data_4!B116)-1)*(VALUE(Raw_Data_4!C85)/100)+(VALUE(Raw_Data_4!B105)-1)*(VALUE(Raw_Data_4!E62)/100))/(VALUE(Raw_Data_4!B116)+VALUE(Raw_Data_4!B105)-2))^(1/2))*(((1/VALUE(Raw_Data_4!B116))+(1/VALUE(Raw_Data_4!B105)))^(1/2)))</f>
        <v>-3.0851961922467708</v>
      </c>
      <c r="N6" s="2"/>
      <c r="O6" s="2"/>
    </row>
    <row r="7" spans="1:15" x14ac:dyDescent="0.35">
      <c r="B7" s="34" t="s">
        <v>1653</v>
      </c>
      <c r="C7" s="37">
        <f>_xlfn.T.INV.2T(0.01,(VALUE(Raw_Data_4!C111)+VALUE(Raw_Data_4!C98)-2))</f>
        <v>2.5782215473234933</v>
      </c>
      <c r="D7" s="37">
        <f>_xlfn.T.INV.2T(0.01,(VALUE(Raw_Data_4!B111)+VALUE(Raw_Data_4!B98)-2))</f>
        <v>2.5786907501741889</v>
      </c>
      <c r="E7" s="37">
        <f>_xlfn.T.INV.2T(0.01,(VALUE(Raw_Data_4!C110)+VALUE(Raw_Data_4!C99)-2))</f>
        <v>2.5801948969774466</v>
      </c>
      <c r="F7" s="46">
        <f>_xlfn.T.INV.2T(0.1,(VALUE(Raw_Data_4!B110)+VALUE(Raw_Data_4!B99)-2))</f>
        <v>1.6476802982976071</v>
      </c>
      <c r="G7" s="2"/>
      <c r="H7" s="2"/>
      <c r="I7" s="34" t="s">
        <v>1653</v>
      </c>
      <c r="J7" s="37">
        <f>_xlfn.T.INV.2T(0.01,(VALUE(Raw_Data_4!C117)+VALUE(Raw_Data_4!C104)-2))</f>
        <v>2.5777143358662546</v>
      </c>
      <c r="K7" s="37">
        <f>_xlfn.T.INV.2T(0.01,(VALUE(Raw_Data_4!B117)+VALUE(Raw_Data_4!B104)-2))</f>
        <v>2.5783884013879503</v>
      </c>
      <c r="L7" s="37">
        <f>_xlfn.T.INV.2T(0.01,(VALUE(Raw_Data_4!C116)+VALUE(Raw_Data_4!C105)-2))</f>
        <v>2.5776507845509413</v>
      </c>
      <c r="M7" s="37">
        <f>_xlfn.T.INV.2T(0.01,(VALUE(Raw_Data_4!B116)+VALUE(Raw_Data_4!B105)-2))</f>
        <v>2.5799257312216923</v>
      </c>
      <c r="N7" s="2"/>
      <c r="O7" s="2"/>
    </row>
    <row r="8" spans="1:15" x14ac:dyDescent="0.35">
      <c r="B8" s="2"/>
      <c r="C8" s="36" t="s">
        <v>1651</v>
      </c>
      <c r="D8" s="36" t="s">
        <v>1651</v>
      </c>
      <c r="E8" s="36" t="s">
        <v>1651</v>
      </c>
      <c r="F8" s="36" t="s">
        <v>1758</v>
      </c>
      <c r="G8" s="2"/>
      <c r="H8" s="2"/>
      <c r="I8" s="2"/>
      <c r="J8" s="36" t="s">
        <v>1651</v>
      </c>
      <c r="K8" s="36" t="s">
        <v>1651</v>
      </c>
      <c r="L8" s="36" t="s">
        <v>1651</v>
      </c>
      <c r="M8" s="36" t="s">
        <v>1651</v>
      </c>
      <c r="N8" s="2"/>
      <c r="O8" s="2"/>
    </row>
    <row r="9" spans="1:15" x14ac:dyDescent="0.35">
      <c r="B9" s="2"/>
      <c r="C9" s="2"/>
      <c r="D9" s="2"/>
      <c r="E9" s="44"/>
      <c r="F9" s="2"/>
      <c r="G9" s="2"/>
      <c r="H9" s="2"/>
      <c r="I9" s="2"/>
      <c r="J9" s="2"/>
      <c r="K9" s="2"/>
      <c r="L9" s="2"/>
      <c r="M9" s="2"/>
      <c r="N9" s="2"/>
      <c r="O9" s="2"/>
    </row>
    <row r="10" spans="1:15" x14ac:dyDescent="0.35">
      <c r="B10" s="2"/>
      <c r="C10" s="42"/>
      <c r="D10" s="42"/>
      <c r="E10" s="42"/>
      <c r="F10" s="42"/>
      <c r="G10" s="2"/>
      <c r="H10" s="2"/>
      <c r="I10" s="2"/>
      <c r="J10" s="42"/>
      <c r="K10" s="42"/>
      <c r="L10" s="42"/>
      <c r="M10" s="42"/>
      <c r="N10" s="2"/>
      <c r="O10" s="2"/>
    </row>
    <row r="11" spans="1:15" x14ac:dyDescent="0.35">
      <c r="B11" s="3" t="s">
        <v>2123</v>
      </c>
      <c r="C11" s="2"/>
      <c r="D11" s="2"/>
      <c r="E11" s="2"/>
      <c r="F11" s="2"/>
      <c r="G11" s="2"/>
      <c r="H11" s="3"/>
      <c r="I11" s="3" t="s">
        <v>2227</v>
      </c>
      <c r="J11" s="2"/>
      <c r="K11" s="2"/>
      <c r="L11" s="2"/>
      <c r="M11" s="2"/>
      <c r="N11" s="2"/>
      <c r="O11" s="2"/>
    </row>
    <row r="12" spans="1:15" x14ac:dyDescent="0.35">
      <c r="B12" s="47"/>
      <c r="C12" s="2"/>
      <c r="D12" s="2"/>
      <c r="E12" s="2"/>
      <c r="F12" s="2"/>
      <c r="G12" s="2"/>
      <c r="H12" s="2"/>
      <c r="I12" s="2"/>
      <c r="J12" s="2"/>
      <c r="K12" s="2"/>
      <c r="L12" s="2"/>
      <c r="M12" s="2"/>
      <c r="N12" s="2"/>
      <c r="O12" s="2"/>
    </row>
    <row r="13" spans="1:15" x14ac:dyDescent="0.35">
      <c r="B13" s="2"/>
      <c r="C13" s="2"/>
      <c r="D13" s="2"/>
      <c r="E13" s="2"/>
      <c r="F13" s="2"/>
      <c r="G13" s="2"/>
      <c r="H13" s="2"/>
      <c r="I13" s="2"/>
      <c r="J13" s="2"/>
      <c r="K13" s="2"/>
      <c r="L13" s="2"/>
      <c r="M13" s="2"/>
      <c r="N13" s="2"/>
      <c r="O13" s="2"/>
    </row>
    <row r="14" spans="1:15" x14ac:dyDescent="0.35">
      <c r="B14" s="2"/>
      <c r="C14" s="2"/>
      <c r="D14" s="2"/>
      <c r="E14" s="2"/>
      <c r="F14" s="2"/>
      <c r="G14" s="2"/>
      <c r="H14" s="2"/>
      <c r="I14" s="2"/>
      <c r="J14" s="2"/>
      <c r="K14" s="2"/>
      <c r="L14" s="2"/>
      <c r="M14" s="2"/>
      <c r="N14" s="2"/>
      <c r="O14" s="2"/>
    </row>
    <row r="15" spans="1:15" x14ac:dyDescent="0.35">
      <c r="B15" s="2"/>
      <c r="C15" s="2"/>
      <c r="D15" s="2"/>
      <c r="E15" s="2"/>
      <c r="F15" s="2"/>
      <c r="G15" s="2"/>
      <c r="H15" s="2"/>
      <c r="I15" s="2"/>
      <c r="J15" s="2"/>
      <c r="K15" s="2"/>
      <c r="L15" s="2"/>
      <c r="M15" s="2"/>
      <c r="N15" s="2"/>
      <c r="O15" s="2"/>
    </row>
  </sheetData>
  <hyperlinks>
    <hyperlink ref="A1" location="Overview!A1" display="Return"/>
  </hyperlinks>
  <pageMargins left="0.7" right="0.7" top="0.75" bottom="0.75" header="0.3" footer="0.3"/>
  <ignoredErrors>
    <ignoredError sqref="K6:K7" formula="1"/>
  </ignoredError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opLeftCell="A4" workbookViewId="0"/>
  </sheetViews>
  <sheetFormatPr defaultRowHeight="14.5" x14ac:dyDescent="0.35"/>
  <cols>
    <col min="3" max="3" width="7.453125" bestFit="1" customWidth="1"/>
    <col min="4" max="5" width="23.26953125" customWidth="1"/>
  </cols>
  <sheetData>
    <row r="1" spans="1:6" x14ac:dyDescent="0.35">
      <c r="A1" s="7" t="s">
        <v>1314</v>
      </c>
    </row>
    <row r="2" spans="1:6" x14ac:dyDescent="0.35">
      <c r="B2" s="1"/>
      <c r="C2" s="1"/>
      <c r="D2" s="1"/>
      <c r="E2" s="1"/>
      <c r="F2" s="1"/>
    </row>
    <row r="3" spans="1:6" ht="15" thickBot="1" x14ac:dyDescent="0.4">
      <c r="B3" s="1"/>
      <c r="C3" s="32" t="s">
        <v>1585</v>
      </c>
      <c r="D3" s="30" t="s">
        <v>1625</v>
      </c>
      <c r="E3" s="31" t="s">
        <v>1586</v>
      </c>
      <c r="F3" s="1"/>
    </row>
    <row r="4" spans="1:6" ht="15" thickTop="1" x14ac:dyDescent="0.35">
      <c r="B4" s="1"/>
      <c r="C4" s="51" t="s">
        <v>1587</v>
      </c>
      <c r="D4" s="25" t="s">
        <v>1588</v>
      </c>
      <c r="E4" s="20" t="s">
        <v>1589</v>
      </c>
      <c r="F4" s="1"/>
    </row>
    <row r="5" spans="1:6" x14ac:dyDescent="0.35">
      <c r="B5" s="1"/>
      <c r="C5" s="52"/>
      <c r="D5" s="26" t="s">
        <v>1590</v>
      </c>
      <c r="E5" s="18" t="s">
        <v>1591</v>
      </c>
      <c r="F5" s="1"/>
    </row>
    <row r="6" spans="1:6" x14ac:dyDescent="0.35">
      <c r="B6" s="1"/>
      <c r="C6" s="52"/>
      <c r="D6" s="26" t="s">
        <v>1592</v>
      </c>
      <c r="E6" s="18" t="s">
        <v>1593</v>
      </c>
      <c r="F6" s="1"/>
    </row>
    <row r="7" spans="1:6" x14ac:dyDescent="0.35">
      <c r="B7" s="1"/>
      <c r="C7" s="52"/>
      <c r="D7" s="26" t="s">
        <v>1594</v>
      </c>
      <c r="E7" s="18" t="s">
        <v>1595</v>
      </c>
      <c r="F7" s="1"/>
    </row>
    <row r="8" spans="1:6" x14ac:dyDescent="0.35">
      <c r="B8" s="1"/>
      <c r="C8" s="52"/>
      <c r="D8" s="26" t="s">
        <v>1619</v>
      </c>
      <c r="E8" s="18" t="s">
        <v>1596</v>
      </c>
      <c r="F8" s="1"/>
    </row>
    <row r="9" spans="1:6" x14ac:dyDescent="0.35">
      <c r="B9" s="1"/>
      <c r="C9" s="52"/>
      <c r="D9" s="27"/>
      <c r="E9" s="18" t="s">
        <v>1597</v>
      </c>
      <c r="F9" s="1"/>
    </row>
    <row r="10" spans="1:6" x14ac:dyDescent="0.35">
      <c r="B10" s="1"/>
      <c r="C10" s="52"/>
      <c r="D10" s="27"/>
      <c r="E10" s="18" t="s">
        <v>1598</v>
      </c>
      <c r="F10" s="1"/>
    </row>
    <row r="11" spans="1:6" x14ac:dyDescent="0.35">
      <c r="B11" s="1"/>
      <c r="C11" s="52"/>
      <c r="D11" s="27"/>
      <c r="E11" s="18" t="s">
        <v>1599</v>
      </c>
      <c r="F11" s="1"/>
    </row>
    <row r="12" spans="1:6" x14ac:dyDescent="0.35">
      <c r="B12" s="1"/>
      <c r="C12" s="52"/>
      <c r="D12" s="27"/>
      <c r="E12" s="18" t="s">
        <v>1600</v>
      </c>
      <c r="F12" s="1"/>
    </row>
    <row r="13" spans="1:6" x14ac:dyDescent="0.35">
      <c r="B13" s="1"/>
      <c r="C13" s="52"/>
      <c r="D13" s="27"/>
      <c r="E13" s="18" t="s">
        <v>1601</v>
      </c>
      <c r="F13" s="1"/>
    </row>
    <row r="14" spans="1:6" x14ac:dyDescent="0.35">
      <c r="B14" s="1"/>
      <c r="C14" s="52"/>
      <c r="D14" s="27"/>
      <c r="E14" s="18" t="s">
        <v>1602</v>
      </c>
      <c r="F14" s="1"/>
    </row>
    <row r="15" spans="1:6" x14ac:dyDescent="0.35">
      <c r="B15" s="1"/>
      <c r="C15" s="52"/>
      <c r="D15" s="27"/>
      <c r="E15" s="18" t="s">
        <v>1603</v>
      </c>
      <c r="F15" s="1"/>
    </row>
    <row r="16" spans="1:6" x14ac:dyDescent="0.35">
      <c r="B16" s="1"/>
      <c r="C16" s="52"/>
      <c r="D16" s="27"/>
      <c r="E16" s="18" t="s">
        <v>1604</v>
      </c>
      <c r="F16" s="1"/>
    </row>
    <row r="17" spans="2:6" x14ac:dyDescent="0.35">
      <c r="B17" s="1"/>
      <c r="C17" s="52"/>
      <c r="D17" s="27"/>
      <c r="E17" s="18" t="s">
        <v>1605</v>
      </c>
      <c r="F17" s="1"/>
    </row>
    <row r="18" spans="2:6" x14ac:dyDescent="0.35">
      <c r="B18" s="1"/>
      <c r="C18" s="52"/>
      <c r="D18" s="27"/>
      <c r="E18" s="18" t="s">
        <v>1606</v>
      </c>
      <c r="F18" s="1"/>
    </row>
    <row r="19" spans="2:6" x14ac:dyDescent="0.35">
      <c r="B19" s="1"/>
      <c r="C19" s="52"/>
      <c r="D19" s="27"/>
      <c r="E19" s="18" t="s">
        <v>1607</v>
      </c>
      <c r="F19" s="1"/>
    </row>
    <row r="20" spans="2:6" x14ac:dyDescent="0.35">
      <c r="B20" s="1"/>
      <c r="C20" s="52"/>
      <c r="D20" s="27"/>
      <c r="E20" s="18" t="s">
        <v>1608</v>
      </c>
      <c r="F20" s="1"/>
    </row>
    <row r="21" spans="2:6" x14ac:dyDescent="0.35">
      <c r="B21" s="1"/>
      <c r="C21" s="52"/>
      <c r="D21" s="27"/>
      <c r="E21" s="18" t="s">
        <v>1609</v>
      </c>
      <c r="F21" s="1"/>
    </row>
    <row r="22" spans="2:6" x14ac:dyDescent="0.35">
      <c r="B22" s="1"/>
      <c r="C22" s="52"/>
      <c r="D22" s="27"/>
      <c r="E22" s="18" t="s">
        <v>1610</v>
      </c>
      <c r="F22" s="1"/>
    </row>
    <row r="23" spans="2:6" x14ac:dyDescent="0.35">
      <c r="B23" s="1"/>
      <c r="C23" s="52"/>
      <c r="D23" s="27"/>
      <c r="E23" s="18" t="s">
        <v>1611</v>
      </c>
      <c r="F23" s="1"/>
    </row>
    <row r="24" spans="2:6" x14ac:dyDescent="0.35">
      <c r="B24" s="1"/>
      <c r="C24" s="52"/>
      <c r="D24" s="26"/>
      <c r="E24" s="18" t="s">
        <v>1612</v>
      </c>
      <c r="F24" s="1"/>
    </row>
    <row r="25" spans="2:6" x14ac:dyDescent="0.35">
      <c r="B25" s="1"/>
      <c r="C25" s="53"/>
      <c r="D25" s="28"/>
      <c r="E25" s="21"/>
      <c r="F25" s="1"/>
    </row>
    <row r="26" spans="2:6" ht="24" x14ac:dyDescent="0.35">
      <c r="B26" s="1"/>
      <c r="C26" s="19" t="s">
        <v>1613</v>
      </c>
      <c r="D26" s="26" t="s">
        <v>1614</v>
      </c>
      <c r="E26" s="18" t="s">
        <v>1615</v>
      </c>
      <c r="F26" s="1"/>
    </row>
    <row r="27" spans="2:6" ht="7.9" customHeight="1" x14ac:dyDescent="0.35">
      <c r="B27" s="1"/>
      <c r="C27" s="22"/>
      <c r="D27" s="28"/>
      <c r="E27" s="21"/>
      <c r="F27" s="1"/>
    </row>
    <row r="28" spans="2:6" x14ac:dyDescent="0.35">
      <c r="B28" s="1"/>
      <c r="C28" s="23" t="s">
        <v>1616</v>
      </c>
      <c r="D28" s="29"/>
      <c r="E28" s="24" t="s">
        <v>1617</v>
      </c>
      <c r="F28" s="1"/>
    </row>
    <row r="29" spans="2:6" x14ac:dyDescent="0.35">
      <c r="B29" s="1"/>
      <c r="C29" s="1"/>
      <c r="D29" s="1"/>
      <c r="E29" s="1"/>
      <c r="F29" s="1"/>
    </row>
  </sheetData>
  <mergeCells count="1">
    <mergeCell ref="C4:C25"/>
  </mergeCells>
  <hyperlinks>
    <hyperlink ref="A1" location="Overview!A1" display="Return"/>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Overview</vt:lpstr>
      <vt:lpstr>Raw_Data_0</vt:lpstr>
      <vt:lpstr>Figures 0</vt:lpstr>
      <vt:lpstr>Raw_Data_1</vt:lpstr>
      <vt:lpstr>Figures 1</vt:lpstr>
      <vt:lpstr>Raw_Data_2</vt:lpstr>
      <vt:lpstr>Figures 2</vt:lpstr>
      <vt:lpstr>Raw_Data_3</vt:lpstr>
      <vt:lpstr>Figures 3</vt:lpstr>
      <vt:lpstr>Raw_Data_4</vt:lpstr>
      <vt:lpstr>Figures 4</vt:lpstr>
      <vt:lpstr>Appendix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2017-07-28T14:46:07Z</dcterms:modified>
</cp:coreProperties>
</file>