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2.xml"/>
  <Override ContentType="application/vnd.openxmlformats-officedocument.drawingml.chart+xml" PartName="/xl/charts/chart4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+xml" PartName="/xl/drawings/drawing3.xml"/>
  <Override ContentType="application/vnd.openxmlformats-officedocument.drawingml.chart+xml" PartName="/xl/charts/chart8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ml.chart+xml" PartName="/xl/charts/chart9.xml"/>
  <Override ContentType="application/vnd.ms-office.chartstyle+xml" PartName="/xl/charts/style4.xml"/>
  <Override ContentType="application/vnd.ms-office.chartcolorstyle+xml" PartName="/xl/charts/colors4.xml"/>
  <Override ContentType="application/vnd.openxmlformats-officedocument.drawingml.chart+xml" PartName="/xl/charts/chart10.xml"/>
  <Override ContentType="application/vnd.ms-office.chartstyle+xml" PartName="/xl/charts/style5.xml"/>
  <Override ContentType="application/vnd.ms-office.chartcolorstyle+xml" PartName="/xl/charts/colors5.xml"/>
  <Override ContentType="application/vnd.openxmlformats-officedocument.drawingml.chart+xml" PartName="/xl/charts/chart11.xml"/>
  <Override ContentType="application/vnd.ms-office.chartstyle+xml" PartName="/xl/charts/style6.xml"/>
  <Override ContentType="application/vnd.ms-office.chartcolorstyle+xml" PartName="/xl/charts/colors6.xml"/>
  <Override ContentType="application/vnd.openxmlformats-officedocument.drawing+xml" PartName="/xl/drawings/drawing4.xml"/>
  <Override ContentType="application/vnd.openxmlformats-officedocument.drawingml.chart+xml" PartName="/xl/charts/chart12.xml"/>
  <Override ContentType="application/vnd.ms-office.chartstyle+xml" PartName="/xl/charts/style7.xml"/>
  <Override ContentType="application/vnd.ms-office.chartcolorstyle+xml" PartName="/xl/charts/colors7.xml"/>
  <Override ContentType="application/vnd.openxmlformats-officedocument.drawingml.chart+xml" PartName="/xl/charts/chart13.xml"/>
  <Override ContentType="application/vnd.ms-office.chartstyle+xml" PartName="/xl/charts/style8.xml"/>
  <Override ContentType="application/vnd.ms-office.chartcolorstyle+xml" PartName="/xl/charts/colors8.xml"/>
  <Override ContentType="application/vnd.openxmlformats-officedocument.drawingml.chart+xml" PartName="/xl/charts/chart14.xml"/>
  <Override ContentType="application/vnd.ms-office.chartstyle+xml" PartName="/xl/charts/style9.xml"/>
  <Override ContentType="application/vnd.ms-office.chartcolorstyle+xml" PartName="/xl/charts/colors9.xml"/>
  <Override ContentType="application/vnd.openxmlformats-officedocument.drawingml.chart+xml" PartName="/xl/charts/chart15.xml"/>
  <Override ContentType="application/vnd.ms-office.chartstyle+xml" PartName="/xl/charts/style10.xml"/>
  <Override ContentType="application/vnd.ms-office.chartcolorstyle+xml" PartName="/xl/charts/colors10.xml"/>
  <Override ContentType="application/vnd.openxmlformats-officedocument.drawingml.chartshapes+xml" PartName="/xl/drawings/drawing5.xml"/>
  <Override ContentType="application/vnd.openxmlformats-officedocument.drawing+xml" PartName="/xl/drawings/drawing6.xml"/>
  <Override ContentType="application/vnd.openxmlformats-officedocument.drawingml.chart+xml" PartName="/xl/charts/chart16.xml"/>
  <Override ContentType="application/vnd.ms-office.chartstyle+xml" PartName="/xl/charts/style11.xml"/>
  <Override ContentType="application/vnd.ms-office.chartcolorstyle+xml" PartName="/xl/charts/colors11.xml"/>
  <Override ContentType="application/vnd.openxmlformats-officedocument.drawingml.chart+xml" PartName="/xl/charts/chart17.xml"/>
  <Override ContentType="application/vnd.ms-office.chartstyle+xml" PartName="/xl/charts/style12.xml"/>
  <Override ContentType="application/vnd.ms-office.chartcolorstyle+xml" PartName="/xl/charts/colors12.xml"/>
  <Override ContentType="application/vnd.openxmlformats-officedocument.drawingml.chart+xml" PartName="/xl/charts/chart18.xml"/>
  <Override ContentType="application/vnd.ms-office.chartstyle+xml" PartName="/xl/charts/style13.xml"/>
  <Override ContentType="application/vnd.ms-office.chartcolorstyle+xml" PartName="/xl/charts/colors13.xml"/>
  <Override ContentType="application/vnd.openxmlformats-officedocument.drawing+xml" PartName="/xl/drawings/drawing7.xml"/>
  <Override ContentType="application/vnd.openxmlformats-officedocument.drawingml.chart+xml" PartName="/xl/charts/chart19.xml"/>
  <Override ContentType="application/vnd.ms-office.chartstyle+xml" PartName="/xl/charts/style14.xml"/>
  <Override ContentType="application/vnd.ms-office.chartcolorstyle+xml" PartName="/xl/charts/colors14.xml"/>
  <Override ContentType="application/vnd.openxmlformats-officedocument.drawingml.chart+xml" PartName="/xl/charts/chart20.xml"/>
  <Override ContentType="application/vnd.ms-office.chartstyle+xml" PartName="/xl/charts/style15.xml"/>
  <Override ContentType="application/vnd.ms-office.chartcolorstyle+xml" PartName="/xl/charts/colors15.xml"/>
  <Override ContentType="application/vnd.openxmlformats-officedocument.drawingml.chart+xml" PartName="/xl/charts/chart21.xml"/>
  <Override ContentType="application/vnd.ms-office.chartstyle+xml" PartName="/xl/charts/style16.xml"/>
  <Override ContentType="application/vnd.ms-office.chartcolorstyle+xml" PartName="/xl/charts/colors16.xml"/>
  <Override ContentType="application/vnd.openxmlformats-officedocument.drawingml.chart+xml" PartName="/xl/charts/chart22.xml"/>
  <Override ContentType="application/vnd.ms-office.chartstyle+xml" PartName="/xl/charts/style17.xml"/>
  <Override ContentType="application/vnd.ms-office.chartcolorstyle+xml" PartName="/xl/charts/colors17.xml"/>
  <Override ContentType="application/vnd.openxmlformats-officedocument.drawingml.chart+xml" PartName="/xl/charts/chart23.xml"/>
  <Override ContentType="application/vnd.ms-office.chartstyle+xml" PartName="/xl/charts/style18.xml"/>
  <Override ContentType="application/vnd.ms-office.chartcolorstyle+xml" PartName="/xl/charts/colors18.xml"/>
  <Override ContentType="application/vnd.openxmlformats-officedocument.drawing+xml" PartName="/xl/drawings/drawing8.xml"/>
  <Override ContentType="application/vnd.openxmlformats-officedocument.drawingml.chart+xml" PartName="/xl/charts/chart24.xml"/>
  <Override ContentType="application/vnd.ms-office.chartstyle+xml" PartName="/xl/charts/style19.xml"/>
  <Override ContentType="application/vnd.ms-office.chartcolorstyle+xml" PartName="/xl/charts/colors19.xml"/>
  <Override ContentType="application/vnd.openxmlformats-officedocument.drawingml.chart+xml" PartName="/xl/charts/chart25.xml"/>
  <Override ContentType="application/vnd.ms-office.chartstyle+xml" PartName="/xl/charts/style20.xml"/>
  <Override ContentType="application/vnd.ms-office.chartcolorstyle+xml" PartName="/xl/charts/colors20.xml"/>
  <Override ContentType="application/vnd.openxmlformats-officedocument.drawingml.chart+xml" PartName="/xl/charts/chart26.xml"/>
  <Override ContentType="application/vnd.ms-office.chartstyle+xml" PartName="/xl/charts/style21.xml"/>
  <Override ContentType="application/vnd.ms-office.chartcolorstyle+xml" PartName="/xl/charts/colors21.xml"/>
  <Override ContentType="application/vnd.openxmlformats-officedocument.drawingml.chart+xml" PartName="/xl/charts/chart27.xml"/>
  <Override ContentType="application/vnd.ms-office.chartstyle+xml" PartName="/xl/charts/style22.xml"/>
  <Override ContentType="application/vnd.ms-office.chartcolorstyle+xml" PartName="/xl/charts/colors22.xml"/>
  <Override ContentType="application/vnd.openxmlformats-officedocument.drawingml.chart+xml" PartName="/xl/charts/chart28.xml"/>
  <Override ContentType="application/vnd.ms-office.chartstyle+xml" PartName="/xl/charts/style23.xml"/>
  <Override ContentType="application/vnd.ms-office.chartcolorstyle+xml" PartName="/xl/charts/colors2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16925"/>
  <workbookPr/>
  <bookViews>
    <workbookView xWindow="0" yWindow="60" windowWidth="20160" windowHeight="8760" tabRatio="813"/>
  </bookViews>
  <sheets>
    <sheet name="Overview" sheetId="1" r:id="rId1"/>
    <sheet name="Figures 1" sheetId="75" r:id="rId2"/>
    <sheet name="Figures 2" sheetId="76" r:id="rId3"/>
    <sheet name="Figures 3" sheetId="77" r:id="rId4"/>
    <sheet name="Figures 4" sheetId="78" r:id="rId5"/>
    <sheet name="Figures 5" sheetId="79" r:id="rId6"/>
    <sheet name="Figures 6" sheetId="80" r:id="rId7"/>
    <sheet name="Appendix 1" sheetId="82" r:id="rId8"/>
    <sheet name="Appendix 2" sheetId="83" r:id="rId9"/>
    <sheet name="Raw_Data_1" sheetId="25" r:id="rId10"/>
    <sheet name="Raw_Data_2" sheetId="68" r:id="rId11"/>
    <sheet name="Raw_Data_3" sheetId="72" r:id="rId12"/>
    <sheet name="Raw_Data_4" sheetId="74" r:id="rId13"/>
    <sheet name="Raw_Data_5" sheetId="81" r:id="rId14"/>
  </sheets>
  <externalReferences>
    <externalReference r:id="rId15"/>
  </externalReferences>
  <definedNames>
    <definedName name="_Ref475359927" localSheetId="7">'Appendix 1'!$B$2</definedName>
    <definedName name="_Ref475360170" localSheetId="8">'Appendix 2'!$B$10</definedName>
    <definedName name="_Ref475378513" localSheetId="8">'Appendix 2'!$B$49</definedName>
  </definedNames>
  <calcPr calcId="171027" fullCalcOnLoad="true"/>
</workbook>
</file>

<file path=xl/sharedStrings.xml><?xml version="1.0" encoding="utf-8"?>
<sst xmlns="http://schemas.openxmlformats.org/spreadsheetml/2006/main" count="23876" uniqueCount="1576">
  <si>
    <t xml:space="preserve">Overview </t>
  </si>
  <si>
    <t>Contents</t>
  </si>
  <si>
    <t/>
  </si>
  <si>
    <t>No.</t>
  </si>
  <si>
    <t>Mogadishu</t>
  </si>
  <si>
    <t>Rural</t>
  </si>
  <si>
    <t>IDP Settlements</t>
  </si>
  <si>
    <t>Total</t>
  </si>
  <si>
    <t>Gender of Household Head</t>
  </si>
  <si>
    <t>Female</t>
  </si>
  <si>
    <t>Male</t>
  </si>
  <si>
    <t>SE</t>
  </si>
  <si>
    <t>Being below 2011 PPP poverty line</t>
  </si>
  <si>
    <t>Non-Poor</t>
  </si>
  <si>
    <t>Poor</t>
  </si>
  <si>
    <t>Consumption Quintiles per capita based on total imputed consumption</t>
  </si>
  <si>
    <t>Q1 (bottom 20)</t>
  </si>
  <si>
    <t>Q2</t>
  </si>
  <si>
    <t>Q3</t>
  </si>
  <si>
    <t>Q4</t>
  </si>
  <si>
    <t>Q5 (top 20)</t>
  </si>
  <si>
    <t>Return</t>
  </si>
  <si>
    <t>Female headed</t>
  </si>
  <si>
    <t>Male headed</t>
  </si>
  <si>
    <t>s.e.</t>
  </si>
  <si>
    <t>Q1</t>
  </si>
  <si>
    <t>Overall</t>
  </si>
  <si>
    <t>0</t>
  </si>
  <si>
    <t>1</t>
  </si>
  <si>
    <t>Mean</t>
  </si>
  <si>
    <t>N</t>
  </si>
  <si>
    <t>%</t>
  </si>
  <si>
    <t>2.2</t>
  </si>
  <si>
    <t>1.7</t>
  </si>
  <si>
    <t>5.1</t>
  </si>
  <si>
    <t>6.0</t>
  </si>
  <si>
    <t>21.0</t>
  </si>
  <si>
    <t>44.1</t>
  </si>
  <si>
    <t>46.0</t>
  </si>
  <si>
    <t>55.9</t>
  </si>
  <si>
    <t>79.0</t>
  </si>
  <si>
    <t>100.0</t>
  </si>
  <si>
    <t>4,064</t>
  </si>
  <si>
    <t>3.1</t>
  </si>
  <si>
    <t>2.0</t>
  </si>
  <si>
    <t>3.9</t>
  </si>
  <si>
    <t>3.2</t>
  </si>
  <si>
    <t>3.7</t>
  </si>
  <si>
    <t>56.1</t>
  </si>
  <si>
    <t>2.9</t>
  </si>
  <si>
    <t>43.9</t>
  </si>
  <si>
    <t>43.5</t>
  </si>
  <si>
    <t>IDPs</t>
  </si>
  <si>
    <t>Hunger in past 4 weeks</t>
  </si>
  <si>
    <t>Never</t>
  </si>
  <si>
    <t>1.3</t>
  </si>
  <si>
    <t>3.0</t>
  </si>
  <si>
    <t>5.8</t>
  </si>
  <si>
    <t>37.2</t>
  </si>
  <si>
    <t>59.7</t>
  </si>
  <si>
    <t>1.2</t>
  </si>
  <si>
    <t>73.4</t>
  </si>
  <si>
    <t>Rarely (1-2 times)</t>
  </si>
  <si>
    <t>10.2</t>
  </si>
  <si>
    <t>18.9</t>
  </si>
  <si>
    <t>11.1</t>
  </si>
  <si>
    <t>9.0</t>
  </si>
  <si>
    <t>14.4</t>
  </si>
  <si>
    <t>2.4</t>
  </si>
  <si>
    <t>10.3</t>
  </si>
  <si>
    <t>16.5</t>
  </si>
  <si>
    <t>1.1</t>
  </si>
  <si>
    <t>Sometimes (3-10 times)</t>
  </si>
  <si>
    <t>3.3</t>
  </si>
  <si>
    <t>10.1</t>
  </si>
  <si>
    <t>2.7</t>
  </si>
  <si>
    <t>0.5</t>
  </si>
  <si>
    <t>1.8</t>
  </si>
  <si>
    <t>1.0</t>
  </si>
  <si>
    <t>14.3</t>
  </si>
  <si>
    <t>3.8</t>
  </si>
  <si>
    <t>8.2</t>
  </si>
  <si>
    <t>0.8</t>
  </si>
  <si>
    <t>4.6</t>
  </si>
  <si>
    <t>186</t>
  </si>
  <si>
    <t>Often (more than 10 times)</t>
  </si>
  <si>
    <t>0.3</t>
  </si>
  <si>
    <t>0.2</t>
  </si>
  <si>
    <t>0.1</t>
  </si>
  <si>
    <t>1.4</t>
  </si>
  <si>
    <t>0.9</t>
  </si>
  <si>
    <t>1.6</t>
  </si>
  <si>
    <t>0.0</t>
  </si>
  <si>
    <t>0.4</t>
  </si>
  <si>
    <t>12.1</t>
  </si>
  <si>
    <t>1.9</t>
  </si>
  <si>
    <t>2.8</t>
  </si>
  <si>
    <t>79.7</t>
  </si>
  <si>
    <t>76.8</t>
  </si>
  <si>
    <t>11.2</t>
  </si>
  <si>
    <t>15.6</t>
  </si>
  <si>
    <t>16.3</t>
  </si>
  <si>
    <t>4.9</t>
  </si>
  <si>
    <t>3.6</t>
  </si>
  <si>
    <t>6.7</t>
  </si>
  <si>
    <t>6.9</t>
  </si>
  <si>
    <t>5.0</t>
  </si>
  <si>
    <t>0.6</t>
  </si>
  <si>
    <t>82.4</t>
  </si>
  <si>
    <t>78.9</t>
  </si>
  <si>
    <t>2.1</t>
  </si>
  <si>
    <t>11.4</t>
  </si>
  <si>
    <t>18.3</t>
  </si>
  <si>
    <t>10.0</t>
  </si>
  <si>
    <t>1.5</t>
  </si>
  <si>
    <t>5.7</t>
  </si>
  <si>
    <t>3.4</t>
  </si>
  <si>
    <t>2.3</t>
  </si>
  <si>
    <t>86.6</t>
  </si>
  <si>
    <t>76.7</t>
  </si>
  <si>
    <t>17.4</t>
  </si>
  <si>
    <t>12.3</t>
  </si>
  <si>
    <t>21.8</t>
  </si>
  <si>
    <t>17.3</t>
  </si>
  <si>
    <t>13.8</t>
  </si>
  <si>
    <t>21.6</t>
  </si>
  <si>
    <t>13.5</t>
  </si>
  <si>
    <t>9.6</t>
  </si>
  <si>
    <t>13.4</t>
  </si>
  <si>
    <t>2.6</t>
  </si>
  <si>
    <t>19.5</t>
  </si>
  <si>
    <t>9.1</t>
  </si>
  <si>
    <t>4.1</t>
  </si>
  <si>
    <t>3.5</t>
  </si>
  <si>
    <t>5.5</t>
  </si>
  <si>
    <t>5.6</t>
  </si>
  <si>
    <t>2.5</t>
  </si>
  <si>
    <t>0.027</t>
  </si>
  <si>
    <t>0.020</t>
  </si>
  <si>
    <t>0.016</t>
  </si>
  <si>
    <t>0.540</t>
  </si>
  <si>
    <t>0.021</t>
  </si>
  <si>
    <t>D.30 Did this household receive remittances in the last 12 months?</t>
  </si>
  <si>
    <t>No</t>
  </si>
  <si>
    <t>Yes</t>
  </si>
  <si>
    <t>0.018</t>
  </si>
  <si>
    <t>0.012</t>
  </si>
  <si>
    <t>0.017</t>
  </si>
  <si>
    <t>0.011</t>
  </si>
  <si>
    <t>0.013</t>
  </si>
  <si>
    <t>0.014</t>
  </si>
  <si>
    <t>3,107</t>
  </si>
  <si>
    <t>890</t>
  </si>
  <si>
    <t>3,997</t>
  </si>
  <si>
    <t>0.096</t>
  </si>
  <si>
    <t>0.008</t>
  </si>
  <si>
    <t>0.042</t>
  </si>
  <si>
    <t>0.007</t>
  </si>
  <si>
    <t>0.052</t>
  </si>
  <si>
    <t>20</t>
  </si>
  <si>
    <t>2</t>
  </si>
  <si>
    <t>18</t>
  </si>
  <si>
    <t>3</t>
  </si>
  <si>
    <t>4</t>
  </si>
  <si>
    <t>28</t>
  </si>
  <si>
    <t>5</t>
  </si>
  <si>
    <t>6</t>
  </si>
  <si>
    <t>7</t>
  </si>
  <si>
    <t>8</t>
  </si>
  <si>
    <t>0.506</t>
  </si>
  <si>
    <t>9</t>
  </si>
  <si>
    <t>21</t>
  </si>
  <si>
    <t>10</t>
  </si>
  <si>
    <t>0.537</t>
  </si>
  <si>
    <t>17</t>
  </si>
  <si>
    <t>11</t>
  </si>
  <si>
    <t>12</t>
  </si>
  <si>
    <t>22</t>
  </si>
  <si>
    <t>13</t>
  </si>
  <si>
    <t>35</t>
  </si>
  <si>
    <t>14</t>
  </si>
  <si>
    <t>15</t>
  </si>
  <si>
    <t>32</t>
  </si>
  <si>
    <t>16</t>
  </si>
  <si>
    <t>19</t>
  </si>
  <si>
    <t>38</t>
  </si>
  <si>
    <t>23</t>
  </si>
  <si>
    <t>30</t>
  </si>
  <si>
    <t>40</t>
  </si>
  <si>
    <t>34</t>
  </si>
  <si>
    <t>36</t>
  </si>
  <si>
    <t>37</t>
  </si>
  <si>
    <t>39</t>
  </si>
  <si>
    <t>42</t>
  </si>
  <si>
    <t>43</t>
  </si>
  <si>
    <t>44</t>
  </si>
  <si>
    <t>45</t>
  </si>
  <si>
    <t>47</t>
  </si>
  <si>
    <t>48</t>
  </si>
  <si>
    <t>51</t>
  </si>
  <si>
    <t>49</t>
  </si>
  <si>
    <t>50</t>
  </si>
  <si>
    <t>53</t>
  </si>
  <si>
    <t>55</t>
  </si>
  <si>
    <t>57</t>
  </si>
  <si>
    <t>60</t>
  </si>
  <si>
    <t>61</t>
  </si>
  <si>
    <t>63</t>
  </si>
  <si>
    <t>64</t>
  </si>
  <si>
    <t>66</t>
  </si>
  <si>
    <t>69</t>
  </si>
  <si>
    <t>0.005</t>
  </si>
  <si>
    <t>72</t>
  </si>
  <si>
    <t>73</t>
  </si>
  <si>
    <t>74</t>
  </si>
  <si>
    <t>75</t>
  </si>
  <si>
    <t>76</t>
  </si>
  <si>
    <t>78</t>
  </si>
  <si>
    <t>79</t>
  </si>
  <si>
    <t>81</t>
  </si>
  <si>
    <t>83</t>
  </si>
  <si>
    <t>0.006</t>
  </si>
  <si>
    <t>87</t>
  </si>
  <si>
    <t>88</t>
  </si>
  <si>
    <t>93</t>
  </si>
  <si>
    <t>95</t>
  </si>
  <si>
    <t>96</t>
  </si>
  <si>
    <t>99</t>
  </si>
  <si>
    <t>0.041</t>
  </si>
  <si>
    <t>0.523</t>
  </si>
  <si>
    <t>0.031</t>
  </si>
  <si>
    <t>0.025</t>
  </si>
  <si>
    <t>0.030</t>
  </si>
  <si>
    <t>0.033</t>
  </si>
  <si>
    <t>0.069</t>
  </si>
  <si>
    <t>0.638</t>
  </si>
  <si>
    <t>134</t>
  </si>
  <si>
    <t>0.653</t>
  </si>
  <si>
    <t>0.028</t>
  </si>
  <si>
    <t>2,111</t>
  </si>
  <si>
    <t>2,006</t>
  </si>
  <si>
    <t>4,117</t>
  </si>
  <si>
    <t>Poverty</t>
  </si>
  <si>
    <t>Received remittances</t>
  </si>
  <si>
    <t>49.8</t>
  </si>
  <si>
    <t>53.2</t>
  </si>
  <si>
    <t>4.0</t>
  </si>
  <si>
    <t>37.4</t>
  </si>
  <si>
    <t>50.2</t>
  </si>
  <si>
    <t>46.7</t>
  </si>
  <si>
    <t>46.8</t>
  </si>
  <si>
    <t>4.3</t>
  </si>
  <si>
    <t>40.3</t>
  </si>
  <si>
    <t>48.8</t>
  </si>
  <si>
    <t>29.7</t>
  </si>
  <si>
    <t>51.2</t>
  </si>
  <si>
    <t>78.2</t>
  </si>
  <si>
    <t>8.1</t>
  </si>
  <si>
    <t>89.4</t>
  </si>
  <si>
    <t>29.5</t>
  </si>
  <si>
    <t>10.6</t>
  </si>
  <si>
    <t>25.3</t>
  </si>
  <si>
    <t>15.9</t>
  </si>
  <si>
    <t>40.7</t>
  </si>
  <si>
    <t>65.2</t>
  </si>
  <si>
    <t>23.8</t>
  </si>
  <si>
    <t>12.4</t>
  </si>
  <si>
    <t>29.4</t>
  </si>
  <si>
    <t>34.8</t>
  </si>
  <si>
    <t>7.1</t>
  </si>
  <si>
    <t>12.0</t>
  </si>
  <si>
    <t>16.8</t>
  </si>
  <si>
    <t>9.7</t>
  </si>
  <si>
    <t>8.4</t>
  </si>
  <si>
    <t>20.9</t>
  </si>
  <si>
    <t>81.9</t>
  </si>
  <si>
    <t>18.1</t>
  </si>
  <si>
    <t>16.4</t>
  </si>
  <si>
    <t>78.6</t>
  </si>
  <si>
    <t>21.4</t>
  </si>
  <si>
    <t>28.3</t>
  </si>
  <si>
    <t>9.9</t>
  </si>
  <si>
    <t>14.2</t>
  </si>
  <si>
    <t>20.7</t>
  </si>
  <si>
    <t>23.4</t>
  </si>
  <si>
    <t>291</t>
  </si>
  <si>
    <t>12.8</t>
  </si>
  <si>
    <t>Unemployed</t>
  </si>
  <si>
    <t>8.3</t>
  </si>
  <si>
    <t>16.7</t>
  </si>
  <si>
    <t>6.1</t>
  </si>
  <si>
    <t>10.9</t>
  </si>
  <si>
    <t>21.7</t>
  </si>
  <si>
    <t>16.0</t>
  </si>
  <si>
    <t>36.6</t>
  </si>
  <si>
    <t>7.9</t>
  </si>
  <si>
    <t>4.5</t>
  </si>
  <si>
    <t>23.3</t>
  </si>
  <si>
    <t>23.9</t>
  </si>
  <si>
    <t>0.7</t>
  </si>
  <si>
    <t>8.8</t>
  </si>
  <si>
    <t>12.2</t>
  </si>
  <si>
    <t>18.5</t>
  </si>
  <si>
    <t>14.7</t>
  </si>
  <si>
    <t>7.5</t>
  </si>
  <si>
    <t>11.6</t>
  </si>
  <si>
    <t>36.7</t>
  </si>
  <si>
    <t>25.9</t>
  </si>
  <si>
    <t>4.7</t>
  </si>
  <si>
    <t>8.0</t>
  </si>
  <si>
    <t>Other</t>
  </si>
  <si>
    <t>32.0</t>
  </si>
  <si>
    <t>28.6</t>
  </si>
  <si>
    <t>5.3</t>
  </si>
  <si>
    <t>38.7</t>
  </si>
  <si>
    <t>13.0</t>
  </si>
  <si>
    <t>5.4</t>
  </si>
  <si>
    <t>4.8</t>
  </si>
  <si>
    <t>10.4</t>
  </si>
  <si>
    <t>44.5</t>
  </si>
  <si>
    <t>775</t>
  </si>
  <si>
    <t>13.6</t>
  </si>
  <si>
    <t>54.1</t>
  </si>
  <si>
    <t>4.2</t>
  </si>
  <si>
    <t>31.5</t>
  </si>
  <si>
    <t>4.4</t>
  </si>
  <si>
    <t>32.4</t>
  </si>
  <si>
    <t>56.9</t>
  </si>
  <si>
    <t>7.3</t>
  </si>
  <si>
    <t>931</t>
  </si>
  <si>
    <t>43.1</t>
  </si>
  <si>
    <t>27.6</t>
  </si>
  <si>
    <t>72.4</t>
  </si>
  <si>
    <t>36.2</t>
  </si>
  <si>
    <t>25.6</t>
  </si>
  <si>
    <t>74.4</t>
  </si>
  <si>
    <t>27.9</t>
  </si>
  <si>
    <t>72.1</t>
  </si>
  <si>
    <t>14.8</t>
  </si>
  <si>
    <t>5.2</t>
  </si>
  <si>
    <t>6.2</t>
  </si>
  <si>
    <t>0-10</t>
  </si>
  <si>
    <t>11-20</t>
  </si>
  <si>
    <t>21-30</t>
  </si>
  <si>
    <t>113</t>
  </si>
  <si>
    <t>31-40</t>
  </si>
  <si>
    <t>41-50</t>
  </si>
  <si>
    <t>141</t>
  </si>
  <si>
    <t>51-60</t>
  </si>
  <si>
    <t>61-70</t>
  </si>
  <si>
    <t>71-80</t>
  </si>
  <si>
    <t>81-90</t>
  </si>
  <si>
    <t>91-100</t>
  </si>
  <si>
    <t>57.4</t>
  </si>
  <si>
    <t>52.6</t>
  </si>
  <si>
    <t>33.6</t>
  </si>
  <si>
    <t>27.3</t>
  </si>
  <si>
    <t>8.5</t>
  </si>
  <si>
    <t>163</t>
  </si>
  <si>
    <t>1,388</t>
  </si>
  <si>
    <t>53.1</t>
  </si>
  <si>
    <t>12.7</t>
  </si>
  <si>
    <t>7.8</t>
  </si>
  <si>
    <t>17.8</t>
  </si>
  <si>
    <t>17.2</t>
  </si>
  <si>
    <t>119</t>
  </si>
  <si>
    <t>816</t>
  </si>
  <si>
    <t>15.0</t>
  </si>
  <si>
    <t>58.1</t>
  </si>
  <si>
    <t>177</t>
  </si>
  <si>
    <t>104</t>
  </si>
  <si>
    <t>8.7</t>
  </si>
  <si>
    <t>6.6</t>
  </si>
  <si>
    <t>9.3</t>
  </si>
  <si>
    <t>54.9</t>
  </si>
  <si>
    <t>45.1</t>
  </si>
  <si>
    <t>43.0</t>
  </si>
  <si>
    <t>41.2</t>
  </si>
  <si>
    <t>46.9</t>
  </si>
  <si>
    <t>42.4</t>
  </si>
  <si>
    <t>No education</t>
  </si>
  <si>
    <t>39.8</t>
  </si>
  <si>
    <t>47.4</t>
  </si>
  <si>
    <t>Incomplete Primary</t>
  </si>
  <si>
    <t>36.8</t>
  </si>
  <si>
    <t>23.1</t>
  </si>
  <si>
    <t>Complete Primary/Incomplete Secondary</t>
  </si>
  <si>
    <t>Complete Secondary</t>
  </si>
  <si>
    <t>University</t>
  </si>
  <si>
    <t>21.1</t>
  </si>
  <si>
    <t>7.7</t>
  </si>
  <si>
    <t>8.9</t>
  </si>
  <si>
    <t>11.3</t>
  </si>
  <si>
    <t>12.6</t>
  </si>
  <si>
    <t>19.6</t>
  </si>
  <si>
    <t>21.3</t>
  </si>
  <si>
    <t>151</t>
  </si>
  <si>
    <t>15.2</t>
  </si>
  <si>
    <t>22.5</t>
  </si>
  <si>
    <t>0.032</t>
  </si>
  <si>
    <t>0.043</t>
  </si>
  <si>
    <t>0.029</t>
  </si>
  <si>
    <t>0.053</t>
  </si>
  <si>
    <t>0.362</t>
  </si>
  <si>
    <t>0.036</t>
  </si>
  <si>
    <t>0.039</t>
  </si>
  <si>
    <t>3.961</t>
  </si>
  <si>
    <t>41.4</t>
  </si>
  <si>
    <t>38.5</t>
  </si>
  <si>
    <t>35.7</t>
  </si>
  <si>
    <t>6.8</t>
  </si>
  <si>
    <t>16.1</t>
  </si>
  <si>
    <t>220</t>
  </si>
  <si>
    <t>9.4</t>
  </si>
  <si>
    <t>17.0</t>
  </si>
  <si>
    <t>17.6</t>
  </si>
  <si>
    <t>35.6</t>
  </si>
  <si>
    <t>478</t>
  </si>
  <si>
    <t>74.1</t>
  </si>
  <si>
    <t>9.8</t>
  </si>
  <si>
    <t>33.7</t>
  </si>
  <si>
    <t>Poverty &amp; remittances</t>
  </si>
  <si>
    <t>3,143</t>
  </si>
  <si>
    <t>905</t>
  </si>
  <si>
    <t>4,048</t>
  </si>
  <si>
    <t>67.6</t>
  </si>
  <si>
    <t>93.1</t>
  </si>
  <si>
    <t>74.5</t>
  </si>
  <si>
    <t>83.0</t>
  </si>
  <si>
    <t>25.5</t>
  </si>
  <si>
    <t>71.3</t>
  </si>
  <si>
    <t>85.0</t>
  </si>
  <si>
    <t>3,055</t>
  </si>
  <si>
    <t>28.7</t>
  </si>
  <si>
    <t>876</t>
  </si>
  <si>
    <t>3,931</t>
  </si>
  <si>
    <t>68.2</t>
  </si>
  <si>
    <t>31.8</t>
  </si>
  <si>
    <t>Mean hhh_age between recievers and non-recievers of remittances</t>
  </si>
  <si>
    <t>39.795</t>
  </si>
  <si>
    <t>0.568</t>
  </si>
  <si>
    <t>40.346</t>
  </si>
  <si>
    <t>0.660</t>
  </si>
  <si>
    <t>39.911</t>
  </si>
  <si>
    <t>0.513</t>
  </si>
  <si>
    <t>Mean pdependent between recievers and non-recievers of remittances</t>
  </si>
  <si>
    <t>0.521</t>
  </si>
  <si>
    <t>Mean penrol between recievers and non-recievers of remittances</t>
  </si>
  <si>
    <t>Mean pgender between recievers and non-recievers of remittances</t>
  </si>
  <si>
    <t>0.472</t>
  </si>
  <si>
    <t>0.454</t>
  </si>
  <si>
    <t>0.468</t>
  </si>
  <si>
    <t>Mean pliteracy between recievers and non-recievers of remittances</t>
  </si>
  <si>
    <t>0.502</t>
  </si>
  <si>
    <t>0.530</t>
  </si>
  <si>
    <t>313</t>
  </si>
  <si>
    <t>Mean value (USD) of remittances pc (Conditional), last 12m by hhh_gender</t>
  </si>
  <si>
    <t>511</t>
  </si>
  <si>
    <t>394</t>
  </si>
  <si>
    <t>Mean value (USD) of remittances pc (Conditional), last 12m by hhh_edu</t>
  </si>
  <si>
    <t>Education Level of Household Head</t>
  </si>
  <si>
    <t>401</t>
  </si>
  <si>
    <t>150</t>
  </si>
  <si>
    <t>138</t>
  </si>
  <si>
    <t>105</t>
  </si>
  <si>
    <t>891</t>
  </si>
  <si>
    <t>Mean value (USD) of remittances pc (Conditional), last 12m by poorPPP</t>
  </si>
  <si>
    <t>Mean value (USD) of remittances pc (Conditional), last 12m by quintiles_tc</t>
  </si>
  <si>
    <t>431</t>
  </si>
  <si>
    <t>Mean value (USD) of remittances pc (Unconditional), last 12m by hhh_gender</t>
  </si>
  <si>
    <t>Mean value (USD) of remittances pc (Unconditional), last 12m by hhh_edu</t>
  </si>
  <si>
    <t>2,291</t>
  </si>
  <si>
    <t>388</t>
  </si>
  <si>
    <t>541</t>
  </si>
  <si>
    <t>413</t>
  </si>
  <si>
    <t>348</t>
  </si>
  <si>
    <t>4,047</t>
  </si>
  <si>
    <t>Mean value (USD) of remittances pc (Unconditional), last 12m by poorPPP</t>
  </si>
  <si>
    <t>Mean value (USD) of remittances pc (Unconditional), last 12m by quintiles_tc</t>
  </si>
  <si>
    <t>0.062</t>
  </si>
  <si>
    <t>496</t>
  </si>
  <si>
    <t>809</t>
  </si>
  <si>
    <t>406</t>
  </si>
  <si>
    <t>427</t>
  </si>
  <si>
    <t>30.8</t>
  </si>
  <si>
    <t>30.6</t>
  </si>
  <si>
    <t>30.1</t>
  </si>
  <si>
    <t>41.3</t>
  </si>
  <si>
    <t>26.6</t>
  </si>
  <si>
    <t>45.9</t>
  </si>
  <si>
    <t>65.9</t>
  </si>
  <si>
    <t>36.9</t>
  </si>
  <si>
    <t>38.8</t>
  </si>
  <si>
    <t>63.4</t>
  </si>
  <si>
    <t>24.5</t>
  </si>
  <si>
    <t>26.3</t>
  </si>
  <si>
    <t>14.1</t>
  </si>
  <si>
    <t>16.6</t>
  </si>
  <si>
    <t>34.1</t>
  </si>
  <si>
    <t>24.4</t>
  </si>
  <si>
    <t>40.8</t>
  </si>
  <si>
    <t>96.7</t>
  </si>
  <si>
    <t>Urban</t>
  </si>
  <si>
    <t>(0.080)</t>
  </si>
  <si>
    <t>(0.098)</t>
  </si>
  <si>
    <t>0.428</t>
  </si>
  <si>
    <t>Q5</t>
  </si>
  <si>
    <t>C.109 What is the main source of income for the household?</t>
  </si>
  <si>
    <t>Salaried Labour</t>
  </si>
  <si>
    <t>Remittances from abroad</t>
  </si>
  <si>
    <t>Savings, interest or other investments</t>
  </si>
  <si>
    <t>Pensions</t>
  </si>
  <si>
    <t>Family assistance from within this country</t>
  </si>
  <si>
    <t>Revenues from sales of Assets</t>
  </si>
  <si>
    <t>Small family business</t>
  </si>
  <si>
    <t>Other small family business</t>
  </si>
  <si>
    <t>Trade in domestic goods/products</t>
  </si>
  <si>
    <t>Trade in foreign goods/products (export or import)</t>
  </si>
  <si>
    <t>NGO or foreign aid</t>
  </si>
  <si>
    <t>None</t>
  </si>
  <si>
    <t>27.0</t>
  </si>
  <si>
    <t>20.5</t>
  </si>
  <si>
    <t>1,380</t>
  </si>
  <si>
    <t>617</t>
  </si>
  <si>
    <t>463</t>
  </si>
  <si>
    <t>140</t>
  </si>
  <si>
    <t>756</t>
  </si>
  <si>
    <t>3,824</t>
  </si>
  <si>
    <t>Family business</t>
  </si>
  <si>
    <t>Family assistance</t>
  </si>
  <si>
    <t>N/A</t>
  </si>
  <si>
    <t>Enrollment rate</t>
  </si>
  <si>
    <t>% households</t>
  </si>
  <si>
    <t>Characteristics of recievers</t>
  </si>
  <si>
    <t>Received</t>
  </si>
  <si>
    <t>Not received</t>
  </si>
  <si>
    <t>Age hh head</t>
  </si>
  <si>
    <t>Dependancy share</t>
  </si>
  <si>
    <t>Share of males in hh</t>
  </si>
  <si>
    <t>Literacy in hh</t>
  </si>
  <si>
    <t>Remittances received per capita over the last 12 months (USD)</t>
  </si>
  <si>
    <t>Conditional</t>
  </si>
  <si>
    <t>Unconditional</t>
  </si>
  <si>
    <t>Incomplete 
Primary</t>
  </si>
  <si>
    <t>Complete Primary/ Incomplete Secondary</t>
  </si>
  <si>
    <t>Annual value (USD)</t>
  </si>
  <si>
    <t>Remittances by hhh_gender</t>
  </si>
  <si>
    <t>Remittances by hhh_edu</t>
  </si>
  <si>
    <t>Remittances by poorPPP</t>
  </si>
  <si>
    <t>Remittances by quintiles_tc</t>
  </si>
  <si>
    <t>Hours worked by status</t>
  </si>
  <si>
    <t>181</t>
  </si>
  <si>
    <t>Consumption</t>
  </si>
  <si>
    <t>0.120</t>
  </si>
  <si>
    <t>11.5</t>
  </si>
  <si>
    <t>0.203</t>
  </si>
  <si>
    <t>0.098</t>
  </si>
  <si>
    <t>74.9</t>
  </si>
  <si>
    <t>25.1</t>
  </si>
  <si>
    <t>22.6</t>
  </si>
  <si>
    <t>55.7</t>
  </si>
  <si>
    <t>44.3</t>
  </si>
  <si>
    <t>15.4</t>
  </si>
  <si>
    <t>37.1</t>
  </si>
  <si>
    <t>62.8</t>
  </si>
  <si>
    <t>67.1</t>
  </si>
  <si>
    <t>32.9</t>
  </si>
  <si>
    <t>96.4</t>
  </si>
  <si>
    <t>19.2</t>
  </si>
  <si>
    <t>0.070</t>
  </si>
  <si>
    <t>0.076</t>
  </si>
  <si>
    <t>0.310</t>
  </si>
  <si>
    <t>0.192</t>
  </si>
  <si>
    <t>0.054</t>
  </si>
  <si>
    <t>0.484</t>
  </si>
  <si>
    <t>39.3</t>
  </si>
  <si>
    <t>32.2</t>
  </si>
  <si>
    <t>58.6</t>
  </si>
  <si>
    <t>34.9</t>
  </si>
  <si>
    <t>0.045</t>
  </si>
  <si>
    <t>0.097</t>
  </si>
  <si>
    <t xml:space="preserve"> </t>
  </si>
  <si>
    <t>Indicator: Mogadishu, North-East urban/rural, North-West urban/rural &amp; IDPs</t>
  </si>
  <si>
    <t>Mogadishu (Urban)</t>
  </si>
  <si>
    <t>North-east Urban (Nugaal,Bari,Mudug)</t>
  </si>
  <si>
    <t>North-east Rural (Bari,Mudug,Nugaal)</t>
  </si>
  <si>
    <t>0.035</t>
  </si>
  <si>
    <t>0.050</t>
  </si>
  <si>
    <t>0.066</t>
  </si>
  <si>
    <t>75.5</t>
  </si>
  <si>
    <t>11.8</t>
  </si>
  <si>
    <t>83.3</t>
  </si>
  <si>
    <t>Remittances by ind_profile</t>
  </si>
  <si>
    <t>Mean value (USD) of remittances pc (Conditional), last 12m by ind_profile</t>
  </si>
  <si>
    <t>Mean value (USD) of remittances pc (Unconditional), last 12m by ind_profile</t>
  </si>
  <si>
    <t>Mean tc_imp between recievers and non-recievers of remittances in 1</t>
  </si>
  <si>
    <t>Mean tc_imp between recievers and non-recievers of remittances in 2</t>
  </si>
  <si>
    <t>Mean tc_imp between recievers and non-recievers of remittances in 3</t>
  </si>
  <si>
    <t>Mean tc_imp between recievers and non-recievers of remittances in 4</t>
  </si>
  <si>
    <t>Mean tc_imp between recievers and non-recievers of remittances in 5</t>
  </si>
  <si>
    <t>Mean tc_imp between recievers and non-recievers of remittances in 6</t>
  </si>
  <si>
    <t>Poverty &amp; remittances, by status</t>
  </si>
  <si>
    <t>Consumption &amp; remittances, by status</t>
  </si>
  <si>
    <t>Labor force participation by remittances</t>
  </si>
  <si>
    <t>34.399</t>
  </si>
  <si>
    <t>281</t>
  </si>
  <si>
    <t>643</t>
  </si>
  <si>
    <t>1,405</t>
  </si>
  <si>
    <t>154</t>
  </si>
  <si>
    <t>668</t>
  </si>
  <si>
    <t>641</t>
  </si>
  <si>
    <t>1,082</t>
  </si>
  <si>
    <t>1,363</t>
  </si>
  <si>
    <t>106</t>
  </si>
  <si>
    <t>575</t>
  </si>
  <si>
    <t>654</t>
  </si>
  <si>
    <t>24.7</t>
  </si>
  <si>
    <t>16,109</t>
  </si>
  <si>
    <t>4,576</t>
  </si>
  <si>
    <t>20,685</t>
  </si>
  <si>
    <t>68.5</t>
  </si>
  <si>
    <t>0.121</t>
  </si>
  <si>
    <t>0.692</t>
  </si>
  <si>
    <t>25.8</t>
  </si>
  <si>
    <t>53.4</t>
  </si>
  <si>
    <t>18.8</t>
  </si>
  <si>
    <t>65.0</t>
  </si>
  <si>
    <t>NE Urban</t>
  </si>
  <si>
    <t>NW Urban</t>
  </si>
  <si>
    <t>NE Rural</t>
  </si>
  <si>
    <t>NW Rural</t>
  </si>
  <si>
    <t>North-west Urban (Woqooyi G,Awdal,Sanaag,Sool,Togdheer)</t>
  </si>
  <si>
    <t>North-west Rural (Awdal,Sanaag,Sool,Togdheer,Woqooyi)</t>
  </si>
  <si>
    <t>Labor force participation, 7d</t>
  </si>
  <si>
    <t>55.5</t>
  </si>
  <si>
    <t>628</t>
  </si>
  <si>
    <t>73.7</t>
  </si>
  <si>
    <t>77.4</t>
  </si>
  <si>
    <t>56.5</t>
  </si>
  <si>
    <t>0.088</t>
  </si>
  <si>
    <t>0.142</t>
  </si>
  <si>
    <t>0.149</t>
  </si>
  <si>
    <t>0.129</t>
  </si>
  <si>
    <t>0.178</t>
  </si>
  <si>
    <t>112</t>
  </si>
  <si>
    <t>0.403</t>
  </si>
  <si>
    <t>23.7</t>
  </si>
  <si>
    <t>76.3</t>
  </si>
  <si>
    <t>0.172</t>
  </si>
  <si>
    <t>0.170</t>
  </si>
  <si>
    <t>0.511</t>
  </si>
  <si>
    <t>0.133</t>
  </si>
  <si>
    <t>0.143</t>
  </si>
  <si>
    <t>0.527</t>
  </si>
  <si>
    <t>3.762</t>
  </si>
  <si>
    <t>0.684</t>
  </si>
  <si>
    <t>1.150</t>
  </si>
  <si>
    <t>0.060</t>
  </si>
  <si>
    <t>0.073</t>
  </si>
  <si>
    <t>0.040</t>
  </si>
  <si>
    <t>0.349</t>
  </si>
  <si>
    <t>2.078</t>
  </si>
  <si>
    <t>2.104</t>
  </si>
  <si>
    <t>60.5</t>
  </si>
  <si>
    <t>Total value of annual remittances - current USD</t>
  </si>
  <si>
    <t>81.1</t>
  </si>
  <si>
    <t>Unemployment by remittances</t>
  </si>
  <si>
    <t>Unemploymnet by remittances ind=1</t>
  </si>
  <si>
    <t>Unemploymnet by remittances ind=2</t>
  </si>
  <si>
    <t>Unemploymnet by remittances ind=3</t>
  </si>
  <si>
    <t>Unemploymnet by remittances ind=4</t>
  </si>
  <si>
    <t>Unemploymnet by remittances ind=5</t>
  </si>
  <si>
    <t>Unemploymnet by remittances ind=6</t>
  </si>
  <si>
    <t>Hours worked per week</t>
  </si>
  <si>
    <t>***</t>
  </si>
  <si>
    <t>**</t>
  </si>
  <si>
    <t>LFP</t>
  </si>
  <si>
    <t>LFP by remittances</t>
  </si>
  <si>
    <t>LFP by remittances ind=1</t>
  </si>
  <si>
    <t>LFP by remittances ind=2</t>
  </si>
  <si>
    <t>LFP by remittances ind=3</t>
  </si>
  <si>
    <t>LFP by remittances ind=4</t>
  </si>
  <si>
    <t>LFP by remittances ind=5</t>
  </si>
  <si>
    <t>LFP by remittances ind=6</t>
  </si>
  <si>
    <t>62.9</t>
  </si>
  <si>
    <t>230</t>
  </si>
  <si>
    <t>0.063</t>
  </si>
  <si>
    <t>0.077</t>
  </si>
  <si>
    <t>274</t>
  </si>
  <si>
    <t>0.177</t>
  </si>
  <si>
    <t>0.670</t>
  </si>
  <si>
    <t>0.112</t>
  </si>
  <si>
    <t>0.037</t>
  </si>
  <si>
    <t>0.228</t>
  </si>
  <si>
    <t>0.105</t>
  </si>
  <si>
    <t>0.138</t>
  </si>
  <si>
    <t>(0.030)</t>
  </si>
  <si>
    <t>(0.057)</t>
  </si>
  <si>
    <t>(0.074)</t>
  </si>
  <si>
    <t>0.702</t>
  </si>
  <si>
    <t>0.456</t>
  </si>
  <si>
    <t>0.347</t>
  </si>
  <si>
    <t>0.449</t>
  </si>
  <si>
    <t>85.8</t>
  </si>
  <si>
    <t>0.221</t>
  </si>
  <si>
    <t>0.059</t>
  </si>
  <si>
    <t>0.108</t>
  </si>
  <si>
    <t>0.364</t>
  </si>
  <si>
    <t>0.407</t>
  </si>
  <si>
    <t>0.348</t>
  </si>
  <si>
    <t>0.047</t>
  </si>
  <si>
    <t>0.046</t>
  </si>
  <si>
    <t>267.455</t>
  </si>
  <si>
    <t>159.087</t>
  </si>
  <si>
    <t>190.564</t>
  </si>
  <si>
    <t>148.680</t>
  </si>
  <si>
    <t>238.119</t>
  </si>
  <si>
    <t>200.589</t>
  </si>
  <si>
    <t>231.421</t>
  </si>
  <si>
    <t>218.395</t>
  </si>
  <si>
    <t>169.112</t>
  </si>
  <si>
    <t>86.345</t>
  </si>
  <si>
    <t>50.170</t>
  </si>
  <si>
    <t>25.120</t>
  </si>
  <si>
    <t>10.080</t>
  </si>
  <si>
    <t>37.552</t>
  </si>
  <si>
    <t>42.372</t>
  </si>
  <si>
    <t>62.944</t>
  </si>
  <si>
    <t>61.939</t>
  </si>
  <si>
    <t>24.638</t>
  </si>
  <si>
    <t>289,235.3</t>
  </si>
  <si>
    <t>191,072.4</t>
  </si>
  <si>
    <t>46,597.6</t>
  </si>
  <si>
    <t>41,590.0</t>
  </si>
  <si>
    <t>75,367.3</t>
  </si>
  <si>
    <t>15.693</t>
  </si>
  <si>
    <t>44.695</t>
  </si>
  <si>
    <t>35.016</t>
  </si>
  <si>
    <t>34.723</t>
  </si>
  <si>
    <t>13.322</t>
  </si>
  <si>
    <t>16.970</t>
  </si>
  <si>
    <t>25.900</t>
  </si>
  <si>
    <t>31.326</t>
  </si>
  <si>
    <t>39.568</t>
  </si>
  <si>
    <t>7.799</t>
  </si>
  <si>
    <t>10.297</t>
  </si>
  <si>
    <t>8.008</t>
  </si>
  <si>
    <t>17.383</t>
  </si>
  <si>
    <t>7.979</t>
  </si>
  <si>
    <t>5.979</t>
  </si>
  <si>
    <t>3.924</t>
  </si>
  <si>
    <t>5.327</t>
  </si>
  <si>
    <t>3.976</t>
  </si>
  <si>
    <t>4.263</t>
  </si>
  <si>
    <t>8.743</t>
  </si>
  <si>
    <t>11.679</t>
  </si>
  <si>
    <t>12.296</t>
  </si>
  <si>
    <t>31,908.8</t>
  </si>
  <si>
    <t>28,481.8</t>
  </si>
  <si>
    <t>13,590.3</t>
  </si>
  <si>
    <t>13,426.4</t>
  </si>
  <si>
    <t>44,271.0</t>
  </si>
  <si>
    <t>1,381</t>
  </si>
  <si>
    <t>832</t>
  </si>
  <si>
    <t>1,585</t>
  </si>
  <si>
    <t>392</t>
  </si>
  <si>
    <t>Enrolment rate by remittances ind=1</t>
  </si>
  <si>
    <t>enrolled</t>
  </si>
  <si>
    <t>Enrolment rate by remittances ind=2</t>
  </si>
  <si>
    <t>Enrolment rate by remittances ind=3</t>
  </si>
  <si>
    <t>Enrolment rate by remittances ind=4</t>
  </si>
  <si>
    <t>Enrolment rate by remittances ind=5</t>
  </si>
  <si>
    <t>Enrolment rate by remittances ind=6</t>
  </si>
  <si>
    <t>74.2</t>
  </si>
  <si>
    <t>20,417</t>
  </si>
  <si>
    <t>131</t>
  </si>
  <si>
    <t>219</t>
  </si>
  <si>
    <t>IDP</t>
  </si>
  <si>
    <t>54.0</t>
  </si>
  <si>
    <t>0.705</t>
  </si>
  <si>
    <t>0.552</t>
  </si>
  <si>
    <t>0.116</t>
  </si>
  <si>
    <t>0.087</t>
  </si>
  <si>
    <t>0.274</t>
  </si>
  <si>
    <t>0.144</t>
  </si>
  <si>
    <t>1.439</t>
  </si>
  <si>
    <t>1.383</t>
  </si>
  <si>
    <t>1.038</t>
  </si>
  <si>
    <t>1.147</t>
  </si>
  <si>
    <t>1.610</t>
  </si>
  <si>
    <t>1.814</t>
  </si>
  <si>
    <t>0.084</t>
  </si>
  <si>
    <t>0.188</t>
  </si>
  <si>
    <t>0.441</t>
  </si>
  <si>
    <t>0.509</t>
  </si>
  <si>
    <t>46.6</t>
  </si>
  <si>
    <t>24.1</t>
  </si>
  <si>
    <t>61.3</t>
  </si>
  <si>
    <t>20.3</t>
  </si>
  <si>
    <t>214.258</t>
  </si>
  <si>
    <t>216.678</t>
  </si>
  <si>
    <t>49.031</t>
  </si>
  <si>
    <t>40.120</t>
  </si>
  <si>
    <t>35.688</t>
  </si>
  <si>
    <t>35.404</t>
  </si>
  <si>
    <t>374,493.0</t>
  </si>
  <si>
    <t>1,018,355.7</t>
  </si>
  <si>
    <t>28.272</t>
  </si>
  <si>
    <t>18.961</t>
  </si>
  <si>
    <t>41.655</t>
  </si>
  <si>
    <t>10.784</t>
  </si>
  <si>
    <t>49,470.7</t>
  </si>
  <si>
    <t>2,532</t>
  </si>
  <si>
    <t>1,532</t>
  </si>
  <si>
    <t>0.620</t>
  </si>
  <si>
    <t>1.611</t>
  </si>
  <si>
    <t>1.730</t>
  </si>
  <si>
    <t>39.7</t>
  </si>
  <si>
    <t>41.0</t>
  </si>
  <si>
    <t>49.4</t>
  </si>
  <si>
    <t>85.3</t>
  </si>
  <si>
    <t>(0.069)</t>
  </si>
  <si>
    <t>0.127</t>
  </si>
  <si>
    <t>0.162</t>
  </si>
  <si>
    <t>No. of Hrs Employed</t>
  </si>
  <si>
    <t>61.5</t>
  </si>
  <si>
    <t>0.495</t>
  </si>
  <si>
    <t>0.109</t>
  </si>
  <si>
    <t>0.055</t>
  </si>
  <si>
    <t>Total urban</t>
  </si>
  <si>
    <t>Total rural</t>
  </si>
  <si>
    <t>Total IDP</t>
  </si>
  <si>
    <t>0.340</t>
  </si>
  <si>
    <t>0.125</t>
  </si>
  <si>
    <t>0.550</t>
  </si>
  <si>
    <t>0.174</t>
  </si>
  <si>
    <t>0.094</t>
  </si>
  <si>
    <t>0.106</t>
  </si>
  <si>
    <t>0.579</t>
  </si>
  <si>
    <t>0.740</t>
  </si>
  <si>
    <t>1.171</t>
  </si>
  <si>
    <t>1.375</t>
  </si>
  <si>
    <t>1.485</t>
  </si>
  <si>
    <t>1.729</t>
  </si>
  <si>
    <t>0.519</t>
  </si>
  <si>
    <t>0.941</t>
  </si>
  <si>
    <t>2.048</t>
  </si>
  <si>
    <t>3.755</t>
  </si>
  <si>
    <t>1.615</t>
  </si>
  <si>
    <t>0.326</t>
  </si>
  <si>
    <t>0.569</t>
  </si>
  <si>
    <t>2.519</t>
  </si>
  <si>
    <t>0.673</t>
  </si>
  <si>
    <t>1.813</t>
  </si>
  <si>
    <t>1.712</t>
  </si>
  <si>
    <t>2.076</t>
  </si>
  <si>
    <t>0.792</t>
  </si>
  <si>
    <t>0.462</t>
  </si>
  <si>
    <t>0.892</t>
  </si>
  <si>
    <t>0.455</t>
  </si>
  <si>
    <t>0.535</t>
  </si>
  <si>
    <t>0.355</t>
  </si>
  <si>
    <t>0.499</t>
  </si>
  <si>
    <t>0.385</t>
  </si>
  <si>
    <t>0.738</t>
  </si>
  <si>
    <t>1.608</t>
  </si>
  <si>
    <t>498</t>
  </si>
  <si>
    <t>596</t>
  </si>
  <si>
    <t>787</t>
  </si>
  <si>
    <t>1,252</t>
  </si>
  <si>
    <t>267</t>
  </si>
  <si>
    <t>387</t>
  </si>
  <si>
    <t>0.081</t>
  </si>
  <si>
    <t>0.604</t>
  </si>
  <si>
    <t>1.450</t>
  </si>
  <si>
    <t>0.153</t>
  </si>
  <si>
    <t>0.336</t>
  </si>
  <si>
    <t>0.318</t>
  </si>
  <si>
    <t>2.031</t>
  </si>
  <si>
    <t>83.5</t>
  </si>
  <si>
    <t>22.0</t>
  </si>
  <si>
    <t>83.9</t>
  </si>
  <si>
    <t>69.9</t>
  </si>
  <si>
    <t>22.8</t>
  </si>
  <si>
    <t>84.0</t>
  </si>
  <si>
    <t>72.6</t>
  </si>
  <si>
    <t>46.3</t>
  </si>
  <si>
    <t>Remittances by Urban-rural-IDP</t>
  </si>
  <si>
    <t>Mean value (USD) of remittances pc (Conditional), last 12m by rural-urban-idp</t>
  </si>
  <si>
    <t>72.7</t>
  </si>
  <si>
    <t>160.975</t>
  </si>
  <si>
    <t>110.152</t>
  </si>
  <si>
    <t>161.145</t>
  </si>
  <si>
    <t>208.393</t>
  </si>
  <si>
    <t>312.066</t>
  </si>
  <si>
    <t>23.602</t>
  </si>
  <si>
    <t>11.495</t>
  </si>
  <si>
    <t>23.106</t>
  </si>
  <si>
    <t>43.072</t>
  </si>
  <si>
    <t>99.301</t>
  </si>
  <si>
    <t>2.369</t>
  </si>
  <si>
    <t>3.014</t>
  </si>
  <si>
    <t>2.520</t>
  </si>
  <si>
    <t>2.142</t>
  </si>
  <si>
    <t>2.082</t>
  </si>
  <si>
    <t>2.063</t>
  </si>
  <si>
    <t>1.449</t>
  </si>
  <si>
    <t>1.158</t>
  </si>
  <si>
    <t>0.401</t>
  </si>
  <si>
    <t>0.590</t>
  </si>
  <si>
    <t>22.419</t>
  </si>
  <si>
    <t>36.471</t>
  </si>
  <si>
    <t>24.702</t>
  </si>
  <si>
    <t>24.246</t>
  </si>
  <si>
    <t>27.499</t>
  </si>
  <si>
    <t>3.617</t>
  </si>
  <si>
    <t>4.612</t>
  </si>
  <si>
    <t>8.582</t>
  </si>
  <si>
    <t>7.084</t>
  </si>
  <si>
    <t>10.599</t>
  </si>
  <si>
    <t>0.065</t>
  </si>
  <si>
    <t>671</t>
  </si>
  <si>
    <t>224</t>
  </si>
  <si>
    <t>0.267</t>
  </si>
  <si>
    <t>0.107</t>
  </si>
  <si>
    <t>757</t>
  </si>
  <si>
    <t>127</t>
  </si>
  <si>
    <t>0.503</t>
  </si>
  <si>
    <t>0.227</t>
  </si>
  <si>
    <t>67.8</t>
  </si>
  <si>
    <t>0.610</t>
  </si>
  <si>
    <t>2.181</t>
  </si>
  <si>
    <t>42.5</t>
  </si>
  <si>
    <t>60.3</t>
  </si>
  <si>
    <t>32.1</t>
  </si>
  <si>
    <t>0.567</t>
  </si>
  <si>
    <t>0.595</t>
  </si>
  <si>
    <t>0.064</t>
  </si>
  <si>
    <t>3.067</t>
  </si>
  <si>
    <t>(0.127)</t>
  </si>
  <si>
    <t>173.932</t>
  </si>
  <si>
    <t>30.438</t>
  </si>
  <si>
    <t>Value of remittances</t>
  </si>
  <si>
    <t>Percentage of recipients</t>
  </si>
  <si>
    <t>Q1 (bottom quintile)</t>
  </si>
  <si>
    <t>Q5 (top quintile)</t>
  </si>
  <si>
    <t>enrolment by income quintile, remit==yes</t>
  </si>
  <si>
    <t>enrolment by income quintile, remit==no</t>
  </si>
  <si>
    <t>literacy by income quintile, remit==yes</t>
  </si>
  <si>
    <t>literacy by income quintile, remit==no</t>
  </si>
  <si>
    <t>0.697</t>
  </si>
  <si>
    <t>0.658</t>
  </si>
  <si>
    <t>0.636</t>
  </si>
  <si>
    <t>0.337</t>
  </si>
  <si>
    <t>0.446</t>
  </si>
  <si>
    <t>0.663</t>
  </si>
  <si>
    <t>0.563</t>
  </si>
  <si>
    <t>0.067</t>
  </si>
  <si>
    <t>448</t>
  </si>
  <si>
    <t>622</t>
  </si>
  <si>
    <t>692</t>
  </si>
  <si>
    <t>849</t>
  </si>
  <si>
    <t>Recipients</t>
  </si>
  <si>
    <t>Non-recipients</t>
  </si>
  <si>
    <t xml:space="preserve">Enrollment rates </t>
  </si>
  <si>
    <t>Literacy rates</t>
  </si>
  <si>
    <t>Complete Primary/ Inc. Secondary</t>
  </si>
  <si>
    <t>female HHH by income quintile, remit==yes</t>
  </si>
  <si>
    <t>female HHH by income quintile, remit==no</t>
  </si>
  <si>
    <t>1.743</t>
  </si>
  <si>
    <t>3.545</t>
  </si>
  <si>
    <t>1.584</t>
  </si>
  <si>
    <t>0.486</t>
  </si>
  <si>
    <t>0.074</t>
  </si>
  <si>
    <t>0.582</t>
  </si>
  <si>
    <t>0.671</t>
  </si>
  <si>
    <t>0.438</t>
  </si>
  <si>
    <t>0.452</t>
  </si>
  <si>
    <t>type_remit</t>
  </si>
  <si>
    <t>Urban-recipient</t>
  </si>
  <si>
    <t>(0.040)</t>
  </si>
  <si>
    <t>Urban non-recipient</t>
  </si>
  <si>
    <t>2,056</t>
  </si>
  <si>
    <t>Rural recipient</t>
  </si>
  <si>
    <t>0.443</t>
  </si>
  <si>
    <t>(0.078)</t>
  </si>
  <si>
    <t>Rural non-recipient</t>
  </si>
  <si>
    <t>0.300</t>
  </si>
  <si>
    <t>(0.058)</t>
  </si>
  <si>
    <t>681</t>
  </si>
  <si>
    <t>IDP recipient</t>
  </si>
  <si>
    <t>-0.091</t>
  </si>
  <si>
    <t>(0.077)</t>
  </si>
  <si>
    <t>IDP non-recipient</t>
  </si>
  <si>
    <t>-0.117</t>
  </si>
  <si>
    <t>(0.159)</t>
  </si>
  <si>
    <t>0.303</t>
  </si>
  <si>
    <t>(0.027)</t>
  </si>
  <si>
    <t>(0.046)</t>
  </si>
  <si>
    <t>-0.067</t>
  </si>
  <si>
    <t>(0.036)</t>
  </si>
  <si>
    <t>(0.050)</t>
  </si>
  <si>
    <t>-0.611</t>
  </si>
  <si>
    <t>(0.059)</t>
  </si>
  <si>
    <t>-0.557</t>
  </si>
  <si>
    <t>(0.107)</t>
  </si>
  <si>
    <t>-0.125</t>
  </si>
  <si>
    <t>-0.550</t>
  </si>
  <si>
    <t>(0.066)</t>
  </si>
  <si>
    <t>-0.914</t>
  </si>
  <si>
    <t>(0.039)</t>
  </si>
  <si>
    <t>-0.838</t>
  </si>
  <si>
    <t>(0.085)</t>
  </si>
  <si>
    <t>-1.305</t>
  </si>
  <si>
    <t>(0.119)</t>
  </si>
  <si>
    <t>-1.697</t>
  </si>
  <si>
    <t>(0.109)</t>
  </si>
  <si>
    <t>-1.960</t>
  </si>
  <si>
    <t>(0.327)</t>
  </si>
  <si>
    <t>-1.108</t>
  </si>
  <si>
    <t>(0.045)</t>
  </si>
  <si>
    <t>-3.369</t>
  </si>
  <si>
    <t>-3.780</t>
  </si>
  <si>
    <t>(0.056)</t>
  </si>
  <si>
    <t>-3.980</t>
  </si>
  <si>
    <t>(0.135)</t>
  </si>
  <si>
    <t>-4.687</t>
  </si>
  <si>
    <t>(0.130)</t>
  </si>
  <si>
    <t>-4.126</t>
  </si>
  <si>
    <t>-4.735</t>
  </si>
  <si>
    <t>(0.186)</t>
  </si>
  <si>
    <t>-3.968</t>
  </si>
  <si>
    <t>(0.047)</t>
  </si>
  <si>
    <t>urban recipients</t>
  </si>
  <si>
    <t>10 quantiles of tc_imp</t>
  </si>
  <si>
    <t>0.690</t>
  </si>
  <si>
    <t>(0.033)</t>
  </si>
  <si>
    <t>1.051</t>
  </si>
  <si>
    <t>(0.011)</t>
  </si>
  <si>
    <t>1.236</t>
  </si>
  <si>
    <t>(0.009)</t>
  </si>
  <si>
    <t>(0.012)</t>
  </si>
  <si>
    <t>1.800</t>
  </si>
  <si>
    <t>(0.018)</t>
  </si>
  <si>
    <t>2.114</t>
  </si>
  <si>
    <t>(0.017)</t>
  </si>
  <si>
    <t>2.546</t>
  </si>
  <si>
    <t>(0.019)</t>
  </si>
  <si>
    <t>(0.026)</t>
  </si>
  <si>
    <t>3.740</t>
  </si>
  <si>
    <t>5.558</t>
  </si>
  <si>
    <t>(0.227)</t>
  </si>
  <si>
    <t>137</t>
  </si>
  <si>
    <t>2.324</t>
  </si>
  <si>
    <t>(0.082)</t>
  </si>
  <si>
    <t>742</t>
  </si>
  <si>
    <t>urban non-recipients</t>
  </si>
  <si>
    <t>(0.013)</t>
  </si>
  <si>
    <t>103</t>
  </si>
  <si>
    <t>(0.008)</t>
  </si>
  <si>
    <t>123</t>
  </si>
  <si>
    <t>0.899</t>
  </si>
  <si>
    <t>1.099</t>
  </si>
  <si>
    <t>(0.007)</t>
  </si>
  <si>
    <t>159</t>
  </si>
  <si>
    <t>1.324</t>
  </si>
  <si>
    <t>(0.006)</t>
  </si>
  <si>
    <t>196</t>
  </si>
  <si>
    <t>211</t>
  </si>
  <si>
    <t>1.912</t>
  </si>
  <si>
    <t>2.332</t>
  </si>
  <si>
    <t>252</t>
  </si>
  <si>
    <t>2.936</t>
  </si>
  <si>
    <t>265</t>
  </si>
  <si>
    <t>4.728</t>
  </si>
  <si>
    <t>(0.105)</t>
  </si>
  <si>
    <t>361</t>
  </si>
  <si>
    <t>1.798</t>
  </si>
  <si>
    <t>2,031</t>
  </si>
  <si>
    <t>rural recipients</t>
  </si>
  <si>
    <t>0.675</t>
  </si>
  <si>
    <t>1.003</t>
  </si>
  <si>
    <t>(0.055)</t>
  </si>
  <si>
    <t>1.420</t>
  </si>
  <si>
    <t>(0.020)</t>
  </si>
  <si>
    <t>1.704</t>
  </si>
  <si>
    <t>(0.014)</t>
  </si>
  <si>
    <t>1.846</t>
  </si>
  <si>
    <t>2.204</t>
  </si>
  <si>
    <t>2.582</t>
  </si>
  <si>
    <t>(0.065)</t>
  </si>
  <si>
    <t>3.867</t>
  </si>
  <si>
    <t>(0.304)</t>
  </si>
  <si>
    <t>1.773</t>
  </si>
  <si>
    <t>(0.110)</t>
  </si>
  <si>
    <t>rural non recipients</t>
  </si>
  <si>
    <t>(0.028)</t>
  </si>
  <si>
    <t>0.760</t>
  </si>
  <si>
    <t>1.016</t>
  </si>
  <si>
    <t>1.432</t>
  </si>
  <si>
    <t>(0.016)</t>
  </si>
  <si>
    <t>1.655</t>
  </si>
  <si>
    <t>(0.022)</t>
  </si>
  <si>
    <t>2.678</t>
  </si>
  <si>
    <t>(0.070)</t>
  </si>
  <si>
    <t>4.116</t>
  </si>
  <si>
    <t>(0.238)</t>
  </si>
  <si>
    <t>1.623</t>
  </si>
  <si>
    <t>675</t>
  </si>
  <si>
    <t>Remittances and hunger</t>
  </si>
  <si>
    <t>q_remit</t>
  </si>
  <si>
    <t>Q1-recipient</t>
  </si>
  <si>
    <t>-0.518</t>
  </si>
  <si>
    <t>(0.042)</t>
  </si>
  <si>
    <t>Q1 non-recipient</t>
  </si>
  <si>
    <t>-0.746</t>
  </si>
  <si>
    <t>(0.031)</t>
  </si>
  <si>
    <t>Q2 recipient</t>
  </si>
  <si>
    <t>-0.036</t>
  </si>
  <si>
    <t>Q2 non-recipient</t>
  </si>
  <si>
    <t>-0.073</t>
  </si>
  <si>
    <t>Q3 recipient</t>
  </si>
  <si>
    <t>Q3 non-recipient</t>
  </si>
  <si>
    <t>0.319</t>
  </si>
  <si>
    <t>Q4 recipient</t>
  </si>
  <si>
    <t>0.704</t>
  </si>
  <si>
    <t>(0.015)</t>
  </si>
  <si>
    <t>Q4 non-recipient</t>
  </si>
  <si>
    <t>0.712</t>
  </si>
  <si>
    <t>Q5 recipient</t>
  </si>
  <si>
    <t>1.304</t>
  </si>
  <si>
    <t>Q5 non-recipient</t>
  </si>
  <si>
    <t>1.260</t>
  </si>
  <si>
    <t>-1.099</t>
  </si>
  <si>
    <t>-1.129</t>
  </si>
  <si>
    <t>(0.043)</t>
  </si>
  <si>
    <t>-0.472</t>
  </si>
  <si>
    <t>-0.503</t>
  </si>
  <si>
    <t>-0.153</t>
  </si>
  <si>
    <t>(0.038)</t>
  </si>
  <si>
    <t>-0.099</t>
  </si>
  <si>
    <t>0.292</t>
  </si>
  <si>
    <t>(0.029)</t>
  </si>
  <si>
    <t>0.793</t>
  </si>
  <si>
    <t>(0.095)</t>
  </si>
  <si>
    <t>0.857</t>
  </si>
  <si>
    <t>(0.023)</t>
  </si>
  <si>
    <t>-1.705</t>
  </si>
  <si>
    <t>(0.163)</t>
  </si>
  <si>
    <t>-2.607</t>
  </si>
  <si>
    <t>-1.317</t>
  </si>
  <si>
    <t>-1.559</t>
  </si>
  <si>
    <t>(0.063)</t>
  </si>
  <si>
    <t>-0.897</t>
  </si>
  <si>
    <t>(0.053)</t>
  </si>
  <si>
    <t>-1.030</t>
  </si>
  <si>
    <t>-0.642</t>
  </si>
  <si>
    <t>(0.121)</t>
  </si>
  <si>
    <t>-0.543</t>
  </si>
  <si>
    <t>0.118</t>
  </si>
  <si>
    <t>(0.037)</t>
  </si>
  <si>
    <t>-4.625</t>
  </si>
  <si>
    <t>(0.221)</t>
  </si>
  <si>
    <t>-5.096</t>
  </si>
  <si>
    <t>(0.117)</t>
  </si>
  <si>
    <t>-4.064</t>
  </si>
  <si>
    <t>-4.382</t>
  </si>
  <si>
    <t>(0.104)</t>
  </si>
  <si>
    <t>-3.573</t>
  </si>
  <si>
    <t>-4.099</t>
  </si>
  <si>
    <t>-3.412</t>
  </si>
  <si>
    <t>-3.682</t>
  </si>
  <si>
    <t>(0.061)</t>
  </si>
  <si>
    <t>-2.892</t>
  </si>
  <si>
    <t>-3.262</t>
  </si>
  <si>
    <t>(0.120)</t>
  </si>
  <si>
    <t>(0.041)</t>
  </si>
  <si>
    <t>Main source of income by remit status</t>
  </si>
  <si>
    <t>RECODE of main_income_source (C.109 What is the main source of income for the ho</t>
  </si>
  <si>
    <t>Salaried labor</t>
  </si>
  <si>
    <t>Main source of income by remit status and type</t>
  </si>
  <si>
    <t>933</t>
  </si>
  <si>
    <t>Main source of income by remit status and type, remit==1</t>
  </si>
  <si>
    <t>Main source of income by remit status and type, remit==0</t>
  </si>
  <si>
    <t>Main source of income by regional breakdown</t>
  </si>
  <si>
    <t>Main source of income by quintile breakdown</t>
  </si>
  <si>
    <t>tc_imp</t>
  </si>
  <si>
    <t>tc_imp_f</t>
  </si>
  <si>
    <t>tc_imp_nf</t>
  </si>
  <si>
    <t>tc_imp_d</t>
  </si>
  <si>
    <t>Total imputed consumption</t>
  </si>
  <si>
    <t>Imputed food consumption</t>
  </si>
  <si>
    <t>Imputed non-food consumption</t>
  </si>
  <si>
    <t>Assets</t>
  </si>
  <si>
    <t>Total daily consumption</t>
  </si>
  <si>
    <t>Total daily value of remittances per capita</t>
  </si>
  <si>
    <t>Percentage remittances of total consumption</t>
  </si>
  <si>
    <t>Distribution total imputed consumption</t>
  </si>
  <si>
    <t>Urban recipients</t>
  </si>
  <si>
    <t>Urban non-recipients</t>
  </si>
  <si>
    <t>Rural recipients</t>
  </si>
  <si>
    <t>Rural non-recipients</t>
  </si>
  <si>
    <t>Hunger</t>
  </si>
  <si>
    <t>Relative advantage</t>
  </si>
  <si>
    <t>Unemployed, 7d</t>
  </si>
  <si>
    <t>percentage of adult (25+) males in HH</t>
  </si>
  <si>
    <t>educ expenses by recipient status</t>
  </si>
  <si>
    <t>57.1</t>
  </si>
  <si>
    <t>42.9</t>
  </si>
  <si>
    <t>41.9</t>
  </si>
  <si>
    <t>71.4</t>
  </si>
  <si>
    <t>82.6</t>
  </si>
  <si>
    <t>10,101</t>
  </si>
  <si>
    <t>310</t>
  </si>
  <si>
    <t>16,802</t>
  </si>
  <si>
    <t>3,615</t>
  </si>
  <si>
    <t>472</t>
  </si>
  <si>
    <t>950</t>
  </si>
  <si>
    <t>346</t>
  </si>
  <si>
    <t>651</t>
  </si>
  <si>
    <t>997</t>
  </si>
  <si>
    <t>1,604</t>
  </si>
  <si>
    <t>2,420</t>
  </si>
  <si>
    <t>194</t>
  </si>
  <si>
    <t>282</t>
  </si>
  <si>
    <t>452</t>
  </si>
  <si>
    <t>493</t>
  </si>
  <si>
    <t>945</t>
  </si>
  <si>
    <t>437</t>
  </si>
  <si>
    <t>201</t>
  </si>
  <si>
    <t>638</t>
  </si>
  <si>
    <t>Labor force participation, 7 days (%)</t>
  </si>
  <si>
    <t>Unemployment, 7 days (%)</t>
  </si>
  <si>
    <t>0.180</t>
  </si>
  <si>
    <t>Educational spending (change)</t>
  </si>
  <si>
    <t>hhh_remit</t>
  </si>
  <si>
    <t>Male recipient</t>
  </si>
  <si>
    <t>Male non-recipient</t>
  </si>
  <si>
    <t>Female recipient</t>
  </si>
  <si>
    <t>Female non-recipient</t>
  </si>
  <si>
    <t>0.113</t>
  </si>
  <si>
    <t>1,579</t>
  </si>
  <si>
    <t>1,564</t>
  </si>
  <si>
    <t>Male household head</t>
  </si>
  <si>
    <t>Female household head</t>
  </si>
  <si>
    <t>Recipient</t>
  </si>
  <si>
    <t>Non-recipient</t>
  </si>
  <si>
    <t>Percentage difference</t>
  </si>
  <si>
    <t>0.536</t>
  </si>
  <si>
    <t>0.391</t>
  </si>
  <si>
    <t>Poverty without remittances I</t>
  </si>
  <si>
    <t>Poverty without remittances II</t>
  </si>
  <si>
    <t>Poverty without remittances, 50% I</t>
  </si>
  <si>
    <t>Poverty without remittances, 50% II</t>
  </si>
  <si>
    <t>0.496</t>
  </si>
  <si>
    <t>0.264</t>
  </si>
  <si>
    <t>0.476</t>
  </si>
  <si>
    <t>0.338</t>
  </si>
  <si>
    <t>Overall, 50% deducted</t>
  </si>
  <si>
    <t>Overall, 100% deducted</t>
  </si>
  <si>
    <t>Recipients, 50% deducted</t>
  </si>
  <si>
    <t>Recipients, 100% deducted</t>
  </si>
  <si>
    <t>Poverty and amount of remittances</t>
  </si>
  <si>
    <t>20 quantiles of remit12m_pc</t>
  </si>
  <si>
    <t>0.451</t>
  </si>
  <si>
    <t>0.411</t>
  </si>
  <si>
    <t>0.406</t>
  </si>
  <si>
    <t>0.295</t>
  </si>
  <si>
    <t>0.352</t>
  </si>
  <si>
    <t>0.383</t>
  </si>
  <si>
    <t>0.247</t>
  </si>
  <si>
    <t>0.224</t>
  </si>
  <si>
    <t>0.360</t>
  </si>
  <si>
    <t>0.141</t>
  </si>
  <si>
    <t>0.110</t>
  </si>
  <si>
    <t>0.131</t>
  </si>
  <si>
    <t>0.099</t>
  </si>
  <si>
    <t>0.085</t>
  </si>
  <si>
    <t>10.778</t>
  </si>
  <si>
    <t>9.440</t>
  </si>
  <si>
    <t>6.478</t>
  </si>
  <si>
    <t>10.344</t>
  </si>
  <si>
    <t>0.969</t>
  </si>
  <si>
    <t>0.826</t>
  </si>
  <si>
    <t>0.359</t>
  </si>
  <si>
    <t>Percentiles</t>
  </si>
  <si>
    <t>Lack of money for food</t>
  </si>
  <si>
    <t>96.5</t>
  </si>
  <si>
    <t>2,941</t>
  </si>
  <si>
    <t>2,881</t>
  </si>
  <si>
    <t>Adults: 1 meal or less</t>
  </si>
  <si>
    <t>Children: 1 meal or less</t>
  </si>
  <si>
    <t>Rarely (1-2x)</t>
  </si>
  <si>
    <t>Sometimes (3-10x)</t>
  </si>
  <si>
    <t>Often (&gt;10x)</t>
  </si>
  <si>
    <t>D.35 In the last 12 months, did you receive more/less/the same amount of remitta</t>
  </si>
  <si>
    <t>The same as last year</t>
  </si>
  <si>
    <t>Less than last year</t>
  </si>
  <si>
    <t>More than last year</t>
  </si>
  <si>
    <t>D.36 What is the main reason for the change in the remittances that you have rec</t>
  </si>
  <si>
    <t>Change in the needs for remittances of the household</t>
  </si>
  <si>
    <t>Change in the availability of remittances</t>
  </si>
  <si>
    <t>Transferring remittances has become more difficult</t>
  </si>
  <si>
    <t>Transferring remittances has become easier</t>
  </si>
  <si>
    <t>D.34 Did you receive remittances the year before?</t>
  </si>
  <si>
    <t>652</t>
  </si>
  <si>
    <t>142</t>
  </si>
  <si>
    <t>867</t>
  </si>
  <si>
    <t>149</t>
  </si>
  <si>
    <t>3,043</t>
  </si>
  <si>
    <t>3,147</t>
  </si>
  <si>
    <t>Recipients in previous year</t>
  </si>
  <si>
    <t>Non-recipients in previous year</t>
  </si>
  <si>
    <t>Previous year</t>
  </si>
  <si>
    <t>Same amount as previous year</t>
  </si>
  <si>
    <t>More than previous year</t>
  </si>
  <si>
    <t>Less than previous year</t>
  </si>
  <si>
    <t>Reason for changes</t>
  </si>
  <si>
    <t>Change in needs for remittances</t>
  </si>
  <si>
    <t>Change in availability of remittances</t>
  </si>
  <si>
    <t>Transferring remittances more difficult</t>
  </si>
  <si>
    <t>Transferring remittances easier</t>
  </si>
  <si>
    <t>no money for food by remit status</t>
  </si>
  <si>
    <t>poverty by remit change</t>
  </si>
  <si>
    <t>RECODE of meals_adult (K.1 Yesterday, how many meals were eaten by adults?)</t>
  </si>
  <si>
    <t>RECODE of meals_childrenu5 (K.3 Yesterday, how many meals were eaten by children</t>
  </si>
  <si>
    <t>2,842</t>
  </si>
  <si>
    <t>432</t>
  </si>
  <si>
    <t>2,449</t>
  </si>
  <si>
    <t>Poverty incidence</t>
  </si>
  <si>
    <t>0.487</t>
  </si>
  <si>
    <t>0.270</t>
  </si>
  <si>
    <t>Meals Adults</t>
  </si>
  <si>
    <t>Meals Children</t>
  </si>
  <si>
    <t>Change in remit value</t>
  </si>
  <si>
    <t>96.3</t>
  </si>
  <si>
    <t>IDP recipients</t>
  </si>
  <si>
    <t>275.414</t>
  </si>
  <si>
    <t>232.496</t>
  </si>
  <si>
    <t>228.230</t>
  </si>
  <si>
    <t>373.949</t>
  </si>
  <si>
    <t>231.800</t>
  </si>
  <si>
    <t>273.507</t>
  </si>
  <si>
    <t>242.844</t>
  </si>
  <si>
    <t>63.938</t>
  </si>
  <si>
    <t>48.021</t>
  </si>
  <si>
    <t>56.889</t>
  </si>
  <si>
    <t>95.837</t>
  </si>
  <si>
    <t>48.150</t>
  </si>
  <si>
    <t>73.783</t>
  </si>
  <si>
    <t>63.213</t>
  </si>
  <si>
    <t>236,763,680.0</t>
  </si>
  <si>
    <t>245.928</t>
  </si>
  <si>
    <t>27.961</t>
  </si>
  <si>
    <t>16.167</t>
  </si>
  <si>
    <t>50.457</t>
  </si>
  <si>
    <t>13.404</t>
  </si>
  <si>
    <t>18.602</t>
  </si>
  <si>
    <t>24.566</t>
  </si>
  <si>
    <t>17.514</t>
  </si>
  <si>
    <t>6.201</t>
  </si>
  <si>
    <t>15.331</t>
  </si>
  <si>
    <t>71.1</t>
  </si>
  <si>
    <t>86.0</t>
  </si>
  <si>
    <t>3,148</t>
  </si>
  <si>
    <t>562</t>
  </si>
  <si>
    <t>3,959</t>
  </si>
  <si>
    <t>Age of household head</t>
  </si>
  <si>
    <t>Literacy rate</t>
  </si>
  <si>
    <t>Share of males</t>
  </si>
  <si>
    <t>Urban/Rural/IDP</t>
  </si>
  <si>
    <t>61.2</t>
  </si>
  <si>
    <t>0.176</t>
  </si>
  <si>
    <t>0.189</t>
  </si>
  <si>
    <t>0.146</t>
  </si>
  <si>
    <t>64.1</t>
  </si>
  <si>
    <t>42.6</t>
  </si>
  <si>
    <t>71.7</t>
  </si>
  <si>
    <t>94.3</t>
  </si>
  <si>
    <t>0.381</t>
  </si>
  <si>
    <t>0.747</t>
  </si>
  <si>
    <t>0.935</t>
  </si>
  <si>
    <t>0.554</t>
  </si>
  <si>
    <t>0.268</t>
  </si>
  <si>
    <t>0.878</t>
  </si>
  <si>
    <t>0.474</t>
  </si>
  <si>
    <t>1,372</t>
  </si>
  <si>
    <t>624</t>
  </si>
  <si>
    <t>469</t>
  </si>
  <si>
    <t>435</t>
  </si>
  <si>
    <t>925</t>
  </si>
  <si>
    <t>3,825</t>
  </si>
  <si>
    <t>24.8</t>
  </si>
  <si>
    <t>952</t>
  </si>
  <si>
    <t>3,874</t>
  </si>
  <si>
    <t>505</t>
  </si>
  <si>
    <t>881</t>
  </si>
  <si>
    <t>1,195</t>
  </si>
  <si>
    <t>371</t>
  </si>
  <si>
    <t>853</t>
  </si>
  <si>
    <t>2,944</t>
  </si>
  <si>
    <t>Main Source of Income - Regional</t>
  </si>
  <si>
    <t>Main Source of Income - Quintiles</t>
  </si>
  <si>
    <t>292</t>
  </si>
  <si>
    <t>145</t>
  </si>
  <si>
    <t>74.7</t>
  </si>
  <si>
    <t>57.0</t>
  </si>
  <si>
    <t>79.3</t>
  </si>
  <si>
    <t>75.3</t>
  </si>
  <si>
    <t>28.9</t>
  </si>
  <si>
    <t>63.3</t>
  </si>
  <si>
    <t>27.4</t>
  </si>
  <si>
    <t>77.5</t>
  </si>
  <si>
    <t>3.117</t>
  </si>
  <si>
    <t>3.327</t>
  </si>
  <si>
    <t>3.172</t>
  </si>
  <si>
    <t>2.388</t>
  </si>
  <si>
    <t>2.473</t>
  </si>
  <si>
    <t>2.711</t>
  </si>
  <si>
    <t>3.225</t>
  </si>
  <si>
    <t>3.003</t>
  </si>
  <si>
    <t>3.347</t>
  </si>
  <si>
    <t>3.530</t>
  </si>
  <si>
    <t>3.629</t>
  </si>
  <si>
    <t>3.401</t>
  </si>
  <si>
    <t>76.1</t>
  </si>
  <si>
    <t>87.9</t>
  </si>
  <si>
    <t>0.335</t>
  </si>
  <si>
    <t>0.175</t>
  </si>
  <si>
    <t>0.135</t>
  </si>
  <si>
    <t>0.173</t>
  </si>
  <si>
    <t>0.210</t>
  </si>
  <si>
    <t>75.6</t>
  </si>
  <si>
    <t>54.8</t>
  </si>
  <si>
    <t>45.2</t>
  </si>
  <si>
    <t>76.2</t>
  </si>
  <si>
    <t>65.1</t>
  </si>
  <si>
    <t>73.0</t>
  </si>
  <si>
    <t>7,954</t>
  </si>
  <si>
    <t>2,560</t>
  </si>
  <si>
    <t>10,514</t>
  </si>
  <si>
    <t>1,313</t>
  </si>
  <si>
    <t>526</t>
  </si>
  <si>
    <t>1,839</t>
  </si>
  <si>
    <t>1,063</t>
  </si>
  <si>
    <t>1,556</t>
  </si>
  <si>
    <t>3,399</t>
  </si>
  <si>
    <t>754</t>
  </si>
  <si>
    <t>4,153</t>
  </si>
  <si>
    <t>268</t>
  </si>
  <si>
    <t>347</t>
  </si>
  <si>
    <t>1,239</t>
  </si>
  <si>
    <t>1,631</t>
  </si>
  <si>
    <t>672</t>
  </si>
  <si>
    <t>316</t>
  </si>
  <si>
    <t>988</t>
  </si>
  <si>
    <t>79.5</t>
  </si>
  <si>
    <t>1,470</t>
  </si>
  <si>
    <t>2,365</t>
  </si>
  <si>
    <t>7,579</t>
  </si>
  <si>
    <t>2,522</t>
  </si>
  <si>
    <t>1,090</t>
  </si>
  <si>
    <t>259</t>
  </si>
  <si>
    <t>273</t>
  </si>
  <si>
    <t>296</t>
  </si>
  <si>
    <t>458</t>
  </si>
  <si>
    <t>233</t>
  </si>
  <si>
    <t>Educational spending (USD annual)</t>
  </si>
  <si>
    <r>
      <rPr>
        <b/>
        <sz val="11"/>
        <color theme="1"/>
        <rFont val="Calibri"/>
        <family val="2"/>
        <scheme val="minor"/>
      </rPr>
      <t>Notation</t>
    </r>
    <r>
      <rPr>
        <sz val="11"/>
        <rFont val="Calibri"/>
        <family val="2"/>
      </rPr>
      <t>: LB=lower bound; UB=upper bound; SE=standard error</t>
    </r>
  </si>
  <si>
    <r>
      <rPr>
        <b/>
        <sz val="11"/>
        <color theme="1"/>
        <rFont val="Calibri"/>
        <family val="2"/>
        <scheme val="minor"/>
      </rPr>
      <t>Purpose</t>
    </r>
    <r>
      <rPr>
        <sz val="11"/>
        <rFont val="Calibri"/>
        <family val="2"/>
      </rPr>
      <t xml:space="preserve">: This workbook contains the data, tables and graphs used for the chapter on Remittances for the Somali Poverty Profile 2016 with data from Wave 1 of the Somali High Frequency Survey </t>
    </r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</si>
  <si>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rFont val="Calibri"/>
        <family val="2"/>
      </rPr>
      <t>: The worksheets of this workbook are organized according to topics; for each there is also a sheet containing the raw data used to prepare the graph/table</t>
    </r>
  </si>
  <si>
    <t>Raw_Data_1</t>
  </si>
  <si>
    <t>Raw_Data_2</t>
  </si>
  <si>
    <t>Raw_Data_3</t>
  </si>
  <si>
    <t>Raw_Data_4</t>
  </si>
  <si>
    <t>Raw_Data_5</t>
  </si>
  <si>
    <t>Appendix I</t>
  </si>
  <si>
    <t>Appendix II</t>
  </si>
  <si>
    <t>Topic: Incidence and value of remittances</t>
  </si>
  <si>
    <t>Topic: Characteristics of recipients</t>
  </si>
  <si>
    <t>Topic: Recipients vs. non-recipients</t>
  </si>
  <si>
    <t>Topic: Poverty without remittances &amp; sources of income</t>
  </si>
  <si>
    <t>Topic: Remittances and education</t>
  </si>
  <si>
    <t>Topic: Remittances and poverty</t>
  </si>
  <si>
    <t>Title: Literacy rate by recipient status and income quintile</t>
  </si>
  <si>
    <t>Title: Enrollment rate by recipient status and income quintile</t>
  </si>
  <si>
    <t>Title: Remittance receipt compared to previous year</t>
  </si>
  <si>
    <t>Title: Incidence of remittances</t>
  </si>
  <si>
    <t>Title: Per capita value of remittances</t>
  </si>
  <si>
    <t>Title: Incidence and value of remittances, by income and urban, rural, IDP status</t>
  </si>
  <si>
    <t>Title: Remittances by gender and education of the household head</t>
  </si>
  <si>
    <t>Title: Characteristics of recipient and non-recipient households</t>
  </si>
  <si>
    <t>Title: Remittances value by gender and education of household head</t>
  </si>
  <si>
    <t>Title: Poverty incidence by value of remittances received</t>
  </si>
  <si>
    <t>Title: Poverty incidence by recipient status</t>
  </si>
  <si>
    <t>Title: Cumulative distribution of consumption, urban</t>
  </si>
  <si>
    <t>Title: Cumulative distribution of consumption, rural</t>
  </si>
  <si>
    <t>Title: Difference in consumption between recipients and non-recipients</t>
  </si>
  <si>
    <t>Title: Hunger and lack of money to buy food</t>
  </si>
  <si>
    <t>Title: Meals on previous day, children and adults</t>
  </si>
  <si>
    <t>Title: Poverty incidence with and without remittances</t>
  </si>
  <si>
    <t>Title: Main source of income, regional breakdown</t>
  </si>
  <si>
    <t>Title: Main source of income, income quintiles</t>
  </si>
  <si>
    <t>Table: Main sources of income for households</t>
  </si>
  <si>
    <t>Title: Poverty incidence by change in remittances value previous year</t>
  </si>
  <si>
    <t>Title: Labor market statistics by recipient status</t>
  </si>
  <si>
    <t>Table: Difference in educational spending per school-aged child between recipients and non-recipients.</t>
  </si>
  <si>
    <t>Table: Difference in share of males, household head excluded</t>
  </si>
  <si>
    <t>Table: Remittances share of total consumption</t>
  </si>
  <si>
    <t>Table: Changes in daily per capita consumption for recipients.</t>
  </si>
  <si>
    <t>Figure: Household headed by a woman by income quintile and recipient. status</t>
  </si>
  <si>
    <t>Figure: Total imputed daily consumption value by recipient status</t>
  </si>
  <si>
    <t>Figure: Experience of hunger in past 4 weeks by recipient status</t>
  </si>
  <si>
    <t>Figure: Unemployment by recipient status.</t>
  </si>
  <si>
    <t>Figure: Labor force participation by recipient status</t>
  </si>
  <si>
    <t>Name to look</t>
  </si>
  <si>
    <t>Country</t>
  </si>
  <si>
    <t>Label</t>
  </si>
  <si>
    <t>Remittances</t>
  </si>
  <si>
    <t>Year</t>
  </si>
  <si>
    <t>Population</t>
  </si>
  <si>
    <t>USD per capita</t>
  </si>
  <si>
    <t>Zimbabwe</t>
  </si>
  <si>
    <t>Zimbabwe, 2015</t>
  </si>
  <si>
    <t>Fragile and conflict affected situations</t>
  </si>
  <si>
    <t>Fragile/conflict*</t>
  </si>
  <si>
    <t xml:space="preserve">Fragile/conflict*, </t>
  </si>
  <si>
    <t>Senegal</t>
  </si>
  <si>
    <t>Senegal, 2015</t>
  </si>
  <si>
    <t>Burundi</t>
  </si>
  <si>
    <t xml:space="preserve">Burundi, </t>
  </si>
  <si>
    <t>Togo</t>
  </si>
  <si>
    <t>Togo, 2015</t>
  </si>
  <si>
    <t>Malawi</t>
  </si>
  <si>
    <t xml:space="preserve">Malawi, </t>
  </si>
  <si>
    <t>Fragile/conflict afflicted</t>
  </si>
  <si>
    <t>Fragile/conflict afflicted, 2015</t>
  </si>
  <si>
    <t>South Sudan</t>
  </si>
  <si>
    <t xml:space="preserve">South Sudan, </t>
  </si>
  <si>
    <t>Somalia</t>
  </si>
  <si>
    <t>Somali</t>
  </si>
  <si>
    <t>Somali, 2016</t>
  </si>
  <si>
    <t xml:space="preserve">Togo, </t>
  </si>
  <si>
    <t>Sub-Saharan Africa</t>
  </si>
  <si>
    <t>Sub-Saharan Africa, 2015</t>
  </si>
  <si>
    <t>Zambia</t>
  </si>
  <si>
    <t xml:space="preserve">Zambia, </t>
  </si>
  <si>
    <t>Benin</t>
  </si>
  <si>
    <t>Benin, 2015</t>
  </si>
  <si>
    <t>Rwanda</t>
  </si>
  <si>
    <t xml:space="preserve">Rwanda, </t>
  </si>
  <si>
    <t>Rwanda, 2015</t>
  </si>
  <si>
    <t xml:space="preserve">Benin, </t>
  </si>
  <si>
    <t>Sierra Leone</t>
  </si>
  <si>
    <t>Sierra Leone, 2015</t>
  </si>
  <si>
    <t xml:space="preserve">Sierra Leone, </t>
  </si>
  <si>
    <t>Guinea</t>
  </si>
  <si>
    <t>Guinea, 2015</t>
  </si>
  <si>
    <t>*</t>
  </si>
  <si>
    <t xml:space="preserve">Somali, </t>
  </si>
  <si>
    <t>Burundi, 2015</t>
  </si>
  <si>
    <t xml:space="preserve">Sub-Saharan Africa, </t>
  </si>
  <si>
    <t>Zambia, 2015</t>
  </si>
  <si>
    <t>Chad</t>
  </si>
  <si>
    <t xml:space="preserve">Chad, </t>
  </si>
  <si>
    <t>Malawi, 2015</t>
  </si>
  <si>
    <t xml:space="preserve">Senegal, </t>
  </si>
  <si>
    <t>South Sudan, 2014</t>
  </si>
  <si>
    <t xml:space="preserve">Guinea, </t>
  </si>
  <si>
    <t>Chad, 1994</t>
  </si>
  <si>
    <t xml:space="preserve">Zimbabwe, </t>
  </si>
  <si>
    <t>Title: Remittances per capita (current USD)</t>
  </si>
  <si>
    <t>0.198</t>
  </si>
  <si>
    <t>0.089</t>
  </si>
  <si>
    <t>0.150</t>
  </si>
  <si>
    <t>0.009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</si>
</sst>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#,##0.0"/>
    <numFmt numFmtId="165" formatCode="0.0"/>
    <numFmt numFmtId="166" formatCode="0\%"/>
    <numFmt numFmtId="167" formatCode="_(* #,##0.0_);_(* \(#,##0.0\);_(* &quot;-&quot;??_);_(@_)"/>
    <numFmt numFmtId="168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4"/>
        <bgColor indexed="65"/>
      </patternFill>
    </fill>
    <fill>
      <patternFill patternType="solid">
        <fgColor theme="4" tint="0.59996337778863"/>
        <bgColor indexed="65"/>
      </patternFill>
    </fill>
    <fill>
      <patternFill patternType="solid">
        <fgColor theme="4" tint="0.3999755851924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4"/>
        <bgColor indexed="65"/>
      </patternFill>
    </fill>
    <fill>
      <patternFill patternType="solid">
        <fgColor theme="5" tint="0.59996337778863"/>
        <bgColor indexed="65"/>
      </patternFill>
    </fill>
    <fill>
      <patternFill patternType="solid">
        <fgColor theme="5" tint="0.3999755851924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4"/>
        <bgColor indexed="65"/>
      </patternFill>
    </fill>
    <fill>
      <patternFill patternType="solid">
        <fgColor theme="6" tint="0.59996337778863"/>
        <bgColor indexed="65"/>
      </patternFill>
    </fill>
    <fill>
      <patternFill patternType="solid">
        <fgColor theme="6" tint="0.3999755851924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4"/>
        <bgColor indexed="65"/>
      </patternFill>
    </fill>
    <fill>
      <patternFill patternType="solid">
        <fgColor theme="7" tint="0.59996337778863"/>
        <bgColor indexed="65"/>
      </patternFill>
    </fill>
    <fill>
      <patternFill patternType="solid">
        <fgColor theme="7" tint="0.3999755851924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4"/>
        <bgColor indexed="65"/>
      </patternFill>
    </fill>
    <fill>
      <patternFill patternType="solid">
        <fgColor theme="8" tint="0.59996337778863"/>
        <bgColor indexed="65"/>
      </patternFill>
    </fill>
    <fill>
      <patternFill patternType="solid">
        <fgColor theme="8" tint="0.3999755851924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4"/>
        <bgColor indexed="65"/>
      </patternFill>
    </fill>
    <fill>
      <patternFill patternType="solid">
        <fgColor theme="9" tint="0.59996337778863"/>
        <bgColor indexed="65"/>
      </patternFill>
    </fill>
    <fill>
      <patternFill patternType="solid">
        <fgColor theme="9" tint="0.39997558519242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9"/>
      </bottom>
      <diagonal/>
    </border>
    <border>
      <left/>
      <right/>
      <top/>
      <bottom style="medium">
        <color theme="4" tint="0.3999755851924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5">
    <xf numFmtId="0" fontId="0" fillId="0" borderId="0"/>
    <xf numFmtId="0" fontId="2" fillId="0" borderId="0" applyNumberFormat="false" applyFill="false" applyBorder="false" applyAlignment="false" applyProtection="false"/>
    <xf numFmtId="0" fontId="3" fillId="0" borderId="1" applyNumberFormat="false" applyFill="false" applyAlignment="false" applyProtection="false"/>
    <xf numFmtId="0" fontId="4" fillId="0" borderId="2" applyNumberFormat="false" applyFill="false" applyAlignment="false" applyProtection="false"/>
    <xf numFmtId="0" fontId="5" fillId="0" borderId="3" applyNumberFormat="false" applyFill="false" applyAlignment="false" applyProtection="false"/>
    <xf numFmtId="0" fontId="5" fillId="0" borderId="0" applyNumberFormat="false" applyFill="false" applyBorder="false" applyAlignment="false" applyProtection="false"/>
    <xf numFmtId="0" fontId="6" fillId="2" borderId="0" applyNumberFormat="false" applyBorder="false" applyAlignment="false" applyProtection="false"/>
    <xf numFmtId="0" fontId="7" fillId="3" borderId="0" applyNumberFormat="false" applyBorder="false" applyAlignment="false" applyProtection="false"/>
    <xf numFmtId="0" fontId="8" fillId="4" borderId="0" applyNumberFormat="false" applyBorder="false" applyAlignment="false" applyProtection="false"/>
    <xf numFmtId="0" fontId="9" fillId="5" borderId="4" applyNumberFormat="false" applyAlignment="false" applyProtection="false"/>
    <xf numFmtId="0" fontId="10" fillId="6" borderId="5" applyNumberFormat="false" applyAlignment="false" applyProtection="false"/>
    <xf numFmtId="0" fontId="11" fillId="6" borderId="4" applyNumberFormat="false" applyAlignment="false" applyProtection="false"/>
    <xf numFmtId="0" fontId="12" fillId="0" borderId="6" applyNumberFormat="false" applyFill="false" applyAlignment="false" applyProtection="false"/>
    <xf numFmtId="0" fontId="13" fillId="7" borderId="7" applyNumberFormat="false" applyAlignment="false" applyProtection="false"/>
    <xf numFmtId="0" fontId="14" fillId="0" borderId="0" applyNumberFormat="false" applyFill="false" applyBorder="false" applyAlignment="false" applyProtection="false"/>
    <xf numFmtId="0" fontId="1" fillId="8" borderId="8" applyNumberFormat="false" applyFont="false" applyAlignment="false" applyProtection="false"/>
    <xf numFmtId="0" fontId="15" fillId="0" borderId="0" applyNumberFormat="false" applyFill="false" applyBorder="false" applyAlignment="false" applyProtection="false"/>
    <xf numFmtId="0" fontId="16" fillId="0" borderId="9" applyNumberFormat="false" applyFill="false" applyAlignment="false" applyProtection="false"/>
    <xf numFmtId="0" fontId="17" fillId="9" borderId="0" applyNumberFormat="false" applyBorder="false" applyAlignment="false" applyProtection="false"/>
    <xf numFmtId="0" fontId="1" fillId="10" borderId="0" applyNumberFormat="false" applyBorder="false" applyAlignment="false" applyProtection="false"/>
    <xf numFmtId="0" fontId="1" fillId="11" borderId="0" applyNumberFormat="false" applyBorder="false" applyAlignment="false" applyProtection="false"/>
    <xf numFmtId="0" fontId="17" fillId="12" borderId="0" applyNumberFormat="false" applyBorder="false" applyAlignment="false" applyProtection="false"/>
    <xf numFmtId="0" fontId="17" fillId="13" borderId="0" applyNumberFormat="false" applyBorder="false" applyAlignment="false" applyProtection="false"/>
    <xf numFmtId="0" fontId="1" fillId="14" borderId="0" applyNumberFormat="false" applyBorder="false" applyAlignment="false" applyProtection="false"/>
    <xf numFmtId="0" fontId="1" fillId="15" borderId="0" applyNumberFormat="false" applyBorder="false" applyAlignment="false" applyProtection="false"/>
    <xf numFmtId="0" fontId="17" fillId="16" borderId="0" applyNumberFormat="false" applyBorder="false" applyAlignment="false" applyProtection="false"/>
    <xf numFmtId="0" fontId="17" fillId="17" borderId="0" applyNumberFormat="false" applyBorder="false" applyAlignment="false" applyProtection="false"/>
    <xf numFmtId="0" fontId="1" fillId="18" borderId="0" applyNumberFormat="false" applyBorder="false" applyAlignment="false" applyProtection="false"/>
    <xf numFmtId="0" fontId="1" fillId="19" borderId="0" applyNumberFormat="false" applyBorder="false" applyAlignment="false" applyProtection="false"/>
    <xf numFmtId="0" fontId="17" fillId="20" borderId="0" applyNumberFormat="false" applyBorder="false" applyAlignment="false" applyProtection="false"/>
    <xf numFmtId="0" fontId="17" fillId="21" borderId="0" applyNumberFormat="false" applyBorder="false" applyAlignment="false" applyProtection="false"/>
    <xf numFmtId="0" fontId="1" fillId="22" borderId="0" applyNumberFormat="false" applyBorder="false" applyAlignment="false" applyProtection="false"/>
    <xf numFmtId="0" fontId="1" fillId="23" borderId="0" applyNumberFormat="false" applyBorder="false" applyAlignment="false" applyProtection="false"/>
    <xf numFmtId="0" fontId="17" fillId="24" borderId="0" applyNumberFormat="false" applyBorder="false" applyAlignment="false" applyProtection="false"/>
    <xf numFmtId="0" fontId="17" fillId="25" borderId="0" applyNumberFormat="false" applyBorder="false" applyAlignment="false" applyProtection="false"/>
    <xf numFmtId="0" fontId="1" fillId="26" borderId="0" applyNumberFormat="false" applyBorder="false" applyAlignment="false" applyProtection="false"/>
    <xf numFmtId="0" fontId="1" fillId="27" borderId="0" applyNumberFormat="false" applyBorder="false" applyAlignment="false" applyProtection="false"/>
    <xf numFmtId="0" fontId="17" fillId="28" borderId="0" applyNumberFormat="false" applyBorder="false" applyAlignment="false" applyProtection="false"/>
    <xf numFmtId="0" fontId="17" fillId="29" borderId="0" applyNumberFormat="false" applyBorder="false" applyAlignment="false" applyProtection="false"/>
    <xf numFmtId="0" fontId="1" fillId="30" borderId="0" applyNumberFormat="false" applyBorder="false" applyAlignment="false" applyProtection="false"/>
    <xf numFmtId="0" fontId="1" fillId="31" borderId="0" applyNumberFormat="false" applyBorder="false" applyAlignment="false" applyProtection="false"/>
    <xf numFmtId="0" fontId="17" fillId="32" borderId="0" applyNumberFormat="false" applyBorder="false" applyAlignment="false" applyProtection="false"/>
    <xf numFmtId="43" fontId="1" fillId="0" borderId="0" applyFont="false" applyFill="false" applyBorder="false" applyAlignment="false" applyProtection="false"/>
    <xf numFmtId="0" fontId="18" fillId="0" borderId="0" applyNumberFormat="false" applyFill="false" applyBorder="false" applyAlignment="false" applyProtection="false"/>
    <xf numFmtId="0" fontId="1" fillId="0" borderId="0"/>
  </cellStyleXfs>
  <cellXfs count="45">
    <xf numFmtId="0" fontId="0" fillId="0" borderId="0" xfId="0"/>
    <xf numFmtId="0" fontId="0" fillId="33" borderId="0" xfId="0" applyFill="true"/>
    <xf numFmtId="0" fontId="18" fillId="33" borderId="0" xfId="43" applyFill="true"/>
    <xf numFmtId="0" fontId="18" fillId="0" borderId="0" xfId="43"/>
    <xf numFmtId="0" fontId="0" fillId="0" borderId="0" xfId="0" applyAlignment="true"/>
    <xf numFmtId="0" fontId="16" fillId="0" borderId="0" xfId="0" applyFont="true"/>
    <xf numFmtId="2" fontId="0" fillId="0" borderId="0" xfId="0" applyNumberFormat="true"/>
    <xf numFmtId="4" fontId="0" fillId="0" borderId="0" xfId="0" applyNumberFormat="true"/>
    <xf numFmtId="0" fontId="16" fillId="0" borderId="0" xfId="0" applyFont="true" applyAlignment="true"/>
    <xf numFmtId="165" fontId="0" fillId="0" borderId="0" xfId="0" applyNumberFormat="true"/>
    <xf numFmtId="2" fontId="0" fillId="0" borderId="0" xfId="0" applyNumberFormat="true" applyAlignment="true">
      <alignment horizontal="center" vertical="center"/>
    </xf>
    <xf numFmtId="167" fontId="0" fillId="0" borderId="0" xfId="42" applyNumberFormat="true" applyFont="true"/>
    <xf numFmtId="1" fontId="0" fillId="0" borderId="0" xfId="0" applyNumberFormat="true"/>
    <xf numFmtId="168" fontId="0" fillId="0" borderId="0" xfId="42" applyNumberFormat="true" applyFont="true" applyAlignment="true">
      <alignment horizontal="center" vertical="center"/>
    </xf>
    <xf numFmtId="9" fontId="0" fillId="0" borderId="0" xfId="0" applyNumberFormat="true"/>
    <xf numFmtId="0" fontId="0" fillId="0" borderId="0" xfId="0" applyNumberFormat="true"/>
    <xf numFmtId="0" fontId="0" fillId="0" borderId="0" xfId="0" applyFont="true" applyAlignment="true">
      <alignment horizontal="center" vertical="center"/>
    </xf>
    <xf numFmtId="166" fontId="0" fillId="0" borderId="0" xfId="0" applyNumberFormat="true"/>
    <xf numFmtId="168" fontId="0" fillId="0" borderId="0" xfId="0" applyNumberFormat="true"/>
    <xf numFmtId="0" fontId="0" fillId="0" borderId="0" xfId="0" applyFont="true"/>
    <xf numFmtId="0" fontId="0" fillId="0" borderId="0" xfId="0" applyAlignment="true">
      <alignment horizontal="center" vertical="center"/>
    </xf>
    <xf numFmtId="0" fontId="18" fillId="0" borderId="0" xfId="43" applyFont="true"/>
    <xf numFmtId="0" fontId="1" fillId="0" borderId="0" xfId="0" applyFont="true"/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horizontal="right"/>
    </xf>
    <xf numFmtId="4" fontId="1" fillId="0" borderId="0" xfId="0" applyNumberFormat="true" applyFont="true" applyAlignment="true">
      <alignment horizontal="center" vertical="center"/>
    </xf>
    <xf numFmtId="164" fontId="1" fillId="0" borderId="0" xfId="0" applyNumberFormat="true" applyFont="true" applyAlignment="true">
      <alignment horizontal="center" vertical="center"/>
    </xf>
    <xf numFmtId="4" fontId="0" fillId="0" borderId="0" xfId="0" applyNumberFormat="true" applyFont="true"/>
    <xf numFmtId="0" fontId="19" fillId="0" borderId="0" xfId="0" applyFont="true"/>
    <xf numFmtId="0" fontId="1" fillId="33" borderId="0" xfId="44" applyFill="true"/>
    <xf numFmtId="0" fontId="0" fillId="0" borderId="0" xfId="0" applyFill="true"/>
    <xf numFmtId="0" fontId="0" fillId="0" borderId="0" xfId="0" applyFill="true" applyAlignment="true"/>
    <xf numFmtId="0" fontId="16" fillId="0" borderId="0" xfId="0" applyFont="true" applyFill="true"/>
    <xf numFmtId="0" fontId="16" fillId="0" borderId="0" xfId="0" applyFont="true" applyFill="true" applyAlignment="true"/>
    <xf numFmtId="0" fontId="16" fillId="33" borderId="10" xfId="0" applyFont="true" applyFill="true" applyBorder="true" applyAlignment="true">
      <alignment horizontal="center"/>
    </xf>
    <xf numFmtId="0" fontId="20" fillId="0" borderId="11" xfId="0" applyFont="true" applyBorder="true" applyAlignment="true">
      <alignment horizontal="left" vertical="top" wrapText="true"/>
    </xf>
    <xf numFmtId="0" fontId="0" fillId="0" borderId="11" xfId="0" applyBorder="true" applyAlignment="true">
      <alignment horizontal="left" vertical="top" wrapText="true"/>
    </xf>
    <xf numFmtId="0" fontId="20" fillId="0" borderId="0" xfId="0" applyFont="true" applyAlignment="true">
      <alignment horizontal="left" vertical="top" wrapText="true"/>
    </xf>
    <xf numFmtId="0" fontId="0" fillId="0" borderId="0" xfId="0" applyAlignment="true">
      <alignment horizontal="left" vertical="top" wrapText="true"/>
    </xf>
    <xf numFmtId="0" fontId="0" fillId="0" borderId="0" xfId="0" applyAlignment="true">
      <alignment horizontal="center"/>
    </xf>
    <xf numFmtId="0" fontId="0" fillId="0" borderId="0" xfId="0" applyAlignment="true">
      <alignment horizontal="center" vertical="center"/>
    </xf>
    <xf numFmtId="0" fontId="0" fillId="0" borderId="0" xfId="0"/>
    <xf numFmtId="0" fontId="0" fillId="0" borderId="0" xfId="0" applyFill="true"/>
    <xf numFmtId="1" fontId="0" fillId="0" borderId="0" xfId="0" applyNumberFormat="true"/>
    <xf numFmtId="0" fontId="16" fillId="0" borderId="0" xfId="0" applyFont="true" applyAlignment="true"/>
  </cellXfs>
  <cellStyles count="45">
    <cellStyle name="20% - Accent1" xfId="19" builtinId="30" customBuiltin="true"/>
    <cellStyle name="20% - Accent2" xfId="23" builtinId="34" customBuiltin="true"/>
    <cellStyle name="20% - Accent3" xfId="27" builtinId="38" customBuiltin="true"/>
    <cellStyle name="20% - Accent4" xfId="31" builtinId="42" customBuiltin="true"/>
    <cellStyle name="20% - Accent5" xfId="35" builtinId="46" customBuiltin="true"/>
    <cellStyle name="20% - Accent6" xfId="39" builtinId="50" customBuiltin="true"/>
    <cellStyle name="40% - Accent1" xfId="20" builtinId="31" customBuiltin="true"/>
    <cellStyle name="40% - Accent2" xfId="24" builtinId="35" customBuiltin="true"/>
    <cellStyle name="40% - Accent3" xfId="28" builtinId="39" customBuiltin="true"/>
    <cellStyle name="40% - Accent4" xfId="32" builtinId="43" customBuiltin="true"/>
    <cellStyle name="40% - Accent5" xfId="36" builtinId="47" customBuiltin="true"/>
    <cellStyle name="40% - Accent6" xfId="40" builtinId="51" customBuiltin="true"/>
    <cellStyle name="60% - Accent1" xfId="21" builtinId="32" customBuiltin="true"/>
    <cellStyle name="60% - Accent2" xfId="25" builtinId="36" customBuiltin="true"/>
    <cellStyle name="60% - Accent3" xfId="29" builtinId="40" customBuiltin="true"/>
    <cellStyle name="60% - Accent4" xfId="33" builtinId="44" customBuiltin="true"/>
    <cellStyle name="60% - Accent5" xfId="37" builtinId="48" customBuiltin="true"/>
    <cellStyle name="60% - Accent6" xfId="41" builtinId="52" customBuiltin="true"/>
    <cellStyle name="Accent1" xfId="18" builtinId="29" customBuiltin="true"/>
    <cellStyle name="Accent2" xfId="22" builtinId="33" customBuiltin="true"/>
    <cellStyle name="Accent3" xfId="26" builtinId="37" customBuiltin="true"/>
    <cellStyle name="Accent4" xfId="30" builtinId="41" customBuiltin="true"/>
    <cellStyle name="Accent5" xfId="34" builtinId="45" customBuiltin="true"/>
    <cellStyle name="Accent6" xfId="38" builtinId="49" customBuiltin="true"/>
    <cellStyle name="Bad" xfId="7" builtinId="27" customBuiltin="true"/>
    <cellStyle name="Calculation" xfId="11" builtinId="22" customBuiltin="true"/>
    <cellStyle name="Check Cell" xfId="13" builtinId="23" customBuiltin="true"/>
    <cellStyle name="Comma" xfId="42" builtinId="3"/>
    <cellStyle name="Explanatory Text" xfId="16" builtinId="53" customBuiltin="true"/>
    <cellStyle name="Good" xfId="6" builtinId="26" customBuiltin="true"/>
    <cellStyle name="Heading 1" xfId="2" builtinId="16" customBuiltin="true"/>
    <cellStyle name="Heading 2" xfId="3" builtinId="17" customBuiltin="true"/>
    <cellStyle name="Heading 3" xfId="4" builtinId="18" customBuiltin="true"/>
    <cellStyle name="Heading 4" xfId="5" builtinId="19" customBuiltin="true"/>
    <cellStyle name="Hyperlink" xfId="43" builtinId="8"/>
    <cellStyle name="Input" xfId="9" builtinId="20" customBuiltin="true"/>
    <cellStyle name="Linked Cell" xfId="12" builtinId="24" customBuiltin="true"/>
    <cellStyle name="Neutral" xfId="8" builtinId="28" customBuiltin="true"/>
    <cellStyle name="Normal" xfId="0" builtinId="0"/>
    <cellStyle name="Normal 2" xfId="44"/>
    <cellStyle name="Note" xfId="15" builtinId="10" customBuiltin="true"/>
    <cellStyle name="Output" xfId="10" builtinId="21" customBuiltin="true"/>
    <cellStyle name="Title" xfId="1" builtinId="15" customBuiltin="true"/>
    <cellStyle name="Total" xfId="17" builtinId="25" customBuiltin="true"/>
    <cellStyle name="Warning Text" xfId="14" builtinId="11" customBuiltin="true"/>
  </cellStyles>
  <dxfs count="0"/>
  <tableStyles count="0" defaultTableStyle="TableStyleMedium2" defaultPivotStyle="PivotStyleLight16"/>
  <colors>
    <mruColors>
      <color rgb="FFEF8A62"/>
      <color rgb="FF999999"/>
      <color rgb="FFD8B365"/>
      <color rgb="FF5AB4AC"/>
      <color rgb="FF21455B"/>
      <color rgb="FF41AE76"/>
      <color rgb="FFDEEBF7"/>
      <color rgb="FF3182BD"/>
      <color rgb="FF31A354"/>
      <color rgb="FFA1D99B"/>
    </mruColors>
  </colors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externalLinks/externalLink1.xml" Type="http://schemas.openxmlformats.org/officeDocument/2006/relationships/externalLink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charts/_rels/chart4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7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8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9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10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11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_rels/chart12.xml.rels><?xml version="1.0" encoding="UTF-8"?><Relationships xmlns="http://schemas.openxmlformats.org/package/2006/relationships"><Relationship Target="colors7.xml" Type="http://schemas.microsoft.com/office/2011/relationships/chartColorStyle" Id="rId2"/><Relationship Target="style7.xml" Type="http://schemas.microsoft.com/office/2011/relationships/chartStyle" Id="rId1"/></Relationships>
</file>

<file path=xl/charts/_rels/chart13.xml.rels><?xml version="1.0" encoding="UTF-8"?><Relationships xmlns="http://schemas.openxmlformats.org/package/2006/relationships"><Relationship Target="colors8.xml" Type="http://schemas.microsoft.com/office/2011/relationships/chartColorStyle" Id="rId2"/><Relationship Target="style8.xml" Type="http://schemas.microsoft.com/office/2011/relationships/chartStyle" Id="rId1"/></Relationships>
</file>

<file path=xl/charts/_rels/chart14.xml.rels><?xml version="1.0" encoding="UTF-8"?><Relationships xmlns="http://schemas.openxmlformats.org/package/2006/relationships"><Relationship Target="colors9.xml" Type="http://schemas.microsoft.com/office/2011/relationships/chartColorStyle" Id="rId2"/><Relationship Target="style9.xml" Type="http://schemas.microsoft.com/office/2011/relationships/chartStyle" Id="rId1"/></Relationships>
</file>

<file path=xl/charts/_rels/chart15.xml.rels><?xml version="1.0" encoding="UTF-8"?><Relationships xmlns="http://schemas.openxmlformats.org/package/2006/relationships"><Relationship Target="../drawings/drawing5.xml" Type="http://schemas.openxmlformats.org/officeDocument/2006/relationships/chartUserShapes" Id="rId3"/><Relationship Target="colors10.xml" Type="http://schemas.microsoft.com/office/2011/relationships/chartColorStyle" Id="rId2"/><Relationship Target="style10.xml" Type="http://schemas.microsoft.com/office/2011/relationships/chartStyle" Id="rId1"/></Relationships>
</file>

<file path=xl/charts/_rels/chart16.xml.rels><?xml version="1.0" encoding="UTF-8"?><Relationships xmlns="http://schemas.openxmlformats.org/package/2006/relationships"><Relationship Target="colors11.xml" Type="http://schemas.microsoft.com/office/2011/relationships/chartColorStyle" Id="rId2"/><Relationship Target="style11.xml" Type="http://schemas.microsoft.com/office/2011/relationships/chartStyle" Id="rId1"/></Relationships>
</file>

<file path=xl/charts/_rels/chart17.xml.rels><?xml version="1.0" encoding="UTF-8"?><Relationships xmlns="http://schemas.openxmlformats.org/package/2006/relationships"><Relationship Target="colors12.xml" Type="http://schemas.microsoft.com/office/2011/relationships/chartColorStyle" Id="rId2"/><Relationship Target="style12.xml" Type="http://schemas.microsoft.com/office/2011/relationships/chartStyle" Id="rId1"/></Relationships>
</file>

<file path=xl/charts/_rels/chart18.xml.rels><?xml version="1.0" encoding="UTF-8"?><Relationships xmlns="http://schemas.openxmlformats.org/package/2006/relationships"><Relationship Target="colors13.xml" Type="http://schemas.microsoft.com/office/2011/relationships/chartColorStyle" Id="rId2"/><Relationship Target="style13.xml" Type="http://schemas.microsoft.com/office/2011/relationships/chartStyle" Id="rId1"/></Relationships>
</file>

<file path=xl/charts/_rels/chart19.xml.rels><?xml version="1.0" encoding="UTF-8"?><Relationships xmlns="http://schemas.openxmlformats.org/package/2006/relationships"><Relationship Target="colors14.xml" Type="http://schemas.microsoft.com/office/2011/relationships/chartColorStyle" Id="rId2"/><Relationship Target="style14.xml" Type="http://schemas.microsoft.com/office/2011/relationships/chartStyle" Id="rId1"/></Relationships>
</file>

<file path=xl/charts/_rels/chart20.xml.rels><?xml version="1.0" encoding="UTF-8"?><Relationships xmlns="http://schemas.openxmlformats.org/package/2006/relationships"><Relationship Target="colors15.xml" Type="http://schemas.microsoft.com/office/2011/relationships/chartColorStyle" Id="rId2"/><Relationship Target="style15.xml" Type="http://schemas.microsoft.com/office/2011/relationships/chartStyle" Id="rId1"/></Relationships>
</file>

<file path=xl/charts/_rels/chart21.xml.rels><?xml version="1.0" encoding="UTF-8"?><Relationships xmlns="http://schemas.openxmlformats.org/package/2006/relationships"><Relationship Target="colors16.xml" Type="http://schemas.microsoft.com/office/2011/relationships/chartColorStyle" Id="rId2"/><Relationship Target="style16.xml" Type="http://schemas.microsoft.com/office/2011/relationships/chartStyle" Id="rId1"/></Relationships>
</file>

<file path=xl/charts/_rels/chart22.xml.rels><?xml version="1.0" encoding="UTF-8"?><Relationships xmlns="http://schemas.openxmlformats.org/package/2006/relationships"><Relationship Target="colors17.xml" Type="http://schemas.microsoft.com/office/2011/relationships/chartColorStyle" Id="rId2"/><Relationship Target="style17.xml" Type="http://schemas.microsoft.com/office/2011/relationships/chartStyle" Id="rId1"/></Relationships>
</file>

<file path=xl/charts/_rels/chart23.xml.rels><?xml version="1.0" encoding="UTF-8"?><Relationships xmlns="http://schemas.openxmlformats.org/package/2006/relationships"><Relationship Target="colors18.xml" Type="http://schemas.microsoft.com/office/2011/relationships/chartColorStyle" Id="rId2"/><Relationship Target="style18.xml" Type="http://schemas.microsoft.com/office/2011/relationships/chartStyle" Id="rId1"/></Relationships>
</file>

<file path=xl/charts/_rels/chart24.xml.rels><?xml version="1.0" encoding="UTF-8"?><Relationships xmlns="http://schemas.openxmlformats.org/package/2006/relationships"><Relationship Target="colors19.xml" Type="http://schemas.microsoft.com/office/2011/relationships/chartColorStyle" Id="rId2"/><Relationship Target="style19.xml" Type="http://schemas.microsoft.com/office/2011/relationships/chartStyle" Id="rId1"/></Relationships>
</file>

<file path=xl/charts/_rels/chart25.xml.rels><?xml version="1.0" encoding="UTF-8"?><Relationships xmlns="http://schemas.openxmlformats.org/package/2006/relationships"><Relationship Target="colors20.xml" Type="http://schemas.microsoft.com/office/2011/relationships/chartColorStyle" Id="rId2"/><Relationship Target="style20.xml" Type="http://schemas.microsoft.com/office/2011/relationships/chartStyle" Id="rId1"/></Relationships>
</file>

<file path=xl/charts/_rels/chart26.xml.rels><?xml version="1.0" encoding="UTF-8"?><Relationships xmlns="http://schemas.openxmlformats.org/package/2006/relationships"><Relationship Target="colors21.xml" Type="http://schemas.microsoft.com/office/2011/relationships/chartColorStyle" Id="rId2"/><Relationship Target="style21.xml" Type="http://schemas.microsoft.com/office/2011/relationships/chartStyle" Id="rId1"/></Relationships>
</file>

<file path=xl/charts/_rels/chart27.xml.rels><?xml version="1.0" encoding="UTF-8"?><Relationships xmlns="http://schemas.openxmlformats.org/package/2006/relationships"><Relationship Target="colors22.xml" Type="http://schemas.microsoft.com/office/2011/relationships/chartColorStyle" Id="rId2"/><Relationship Target="style22.xml" Type="http://schemas.microsoft.com/office/2011/relationships/chartStyle" Id="rId1"/></Relationships>
</file>

<file path=xl/charts/_rels/chart28.xml.rels><?xml version="1.0" encoding="UTF-8"?><Relationships xmlns="http://schemas.openxmlformats.org/package/2006/relationships"><Relationship Target="colors23.xml" Type="http://schemas.microsoft.com/office/2011/relationships/chartColorStyle" Id="rId2"/><Relationship Target="style2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11898512685913"/>
          <c:y val="3.6701662292213472E-2"/>
          <c:w val="0.80544119485064369"/>
          <c:h val="0.741181691230903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1'!$B$3</c:f>
              <c:strCache>
                <c:ptCount val="1"/>
                <c:pt idx="0">
                  <c:v>% households</c:v>
                </c:pt>
              </c:strCache>
            </c:strRef>
          </c:tx>
          <c:spPr>
            <a:solidFill>
              <a:srgbClr val="2F8396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1'!$C$2:$K$2</c:f>
              <c:strCache>
                <c:ptCount val="9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  <c:pt idx="7">
                  <c:v>Non-Poor</c:v>
                </c:pt>
                <c:pt idx="8">
                  <c:v>Poor</c:v>
                </c:pt>
              </c:strCache>
            </c:strRef>
          </c:cat>
          <c:val>
            <c:numRef>
              <c:f>'Figures 1'!$C$3:$K$3</c:f>
              <c:numCache>
                <c:formatCode>#,##0.00</c:formatCode>
                <c:ptCount val="9"/>
                <c:pt idx="0">
                  <c:v>32.4</c:v>
                </c:pt>
                <c:pt idx="1">
                  <c:v>23.3</c:v>
                </c:pt>
                <c:pt idx="2">
                  <c:v>31.5</c:v>
                </c:pt>
                <c:pt idx="3">
                  <c:v>23.7</c:v>
                </c:pt>
                <c:pt idx="4">
                  <c:v>13.4</c:v>
                </c:pt>
                <c:pt idx="5">
                  <c:v>6.9</c:v>
                </c:pt>
                <c:pt idx="7">
                  <c:v>27.3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B-4205-9D60-BAFA69FB7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6711368"/>
        <c:axId val="166710584"/>
      </c:barChart>
      <c:lineChart>
        <c:grouping val="standard"/>
        <c:varyColors val="0"/>
        <c:ser>
          <c:idx val="1"/>
          <c:order val="1"/>
          <c:tx>
            <c:strRef>
              <c:f>'Figures 1'!$B$4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Ref>
              <c:f>'Figures 1'!$C$2:$K$2</c:f>
              <c:strCache>
                <c:ptCount val="9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  <c:pt idx="7">
                  <c:v>Non-Poor</c:v>
                </c:pt>
                <c:pt idx="8">
                  <c:v>Poor</c:v>
                </c:pt>
              </c:strCache>
            </c:strRef>
          </c:cat>
          <c:val>
            <c:numRef>
              <c:f>'Figures 1'!$C$4:$K$4</c:f>
              <c:numCache>
                <c:formatCode>General</c:formatCode>
                <c:ptCount val="9"/>
                <c:pt idx="0" formatCode="#,##0.0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3B-4205-9D60-BAFA69FB7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11368"/>
        <c:axId val="166710584"/>
      </c:lineChart>
      <c:catAx>
        <c:axId val="166711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280000"/>
          <a:lstStyle/>
          <a:p>
            <a:pPr>
              <a:defRPr/>
            </a:pPr>
            <a:endParaRPr lang="en-US"/>
          </a:p>
        </c:txPr>
        <c:crossAx val="166710584"/>
        <c:crosses val="autoZero"/>
        <c:auto val="1"/>
        <c:lblAlgn val="ctr"/>
        <c:lblOffset val="100"/>
        <c:noMultiLvlLbl val="0"/>
      </c:catAx>
      <c:valAx>
        <c:axId val="1667105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% of households</a:t>
                </a:r>
              </a:p>
            </c:rich>
          </c:tx>
          <c:layout>
            <c:manualLayout>
              <c:xMode val="edge"/>
              <c:yMode val="edge"/>
              <c:x val="1.1507936507936473E-3"/>
              <c:y val="0.2271174035937815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6350">
            <a:noFill/>
          </a:ln>
        </c:spPr>
        <c:crossAx val="1667113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51666666666666661"/>
          <c:y val="5.1907093344101145E-2"/>
          <c:w val="0.46388295213098368"/>
          <c:h val="8.2708291271283402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/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02374703162105"/>
          <c:y val="3.1359781950333135E-2"/>
          <c:w val="0.82528246469191346"/>
          <c:h val="0.746523571572784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1'!$B$8</c:f>
              <c:strCache>
                <c:ptCount val="1"/>
                <c:pt idx="0">
                  <c:v>Annual value (USD)</c:v>
                </c:pt>
              </c:strCache>
            </c:strRef>
          </c:tx>
          <c:spPr>
            <a:solidFill>
              <a:srgbClr val="7FD1B9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1'!$C$2:$K$2</c:f>
              <c:strCache>
                <c:ptCount val="9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  <c:pt idx="7">
                  <c:v>Non-Poor</c:v>
                </c:pt>
                <c:pt idx="8">
                  <c:v>Poor</c:v>
                </c:pt>
              </c:strCache>
            </c:strRef>
          </c:cat>
          <c:val>
            <c:numRef>
              <c:f>'Figures 1'!$C$8:$K$8</c:f>
              <c:numCache>
                <c:formatCode>General</c:formatCode>
                <c:ptCount val="9"/>
                <c:pt idx="0">
                  <c:v>267.45499999999998</c:v>
                </c:pt>
                <c:pt idx="1">
                  <c:v>275.41399999999999</c:v>
                </c:pt>
                <c:pt idx="2">
                  <c:v>159.08699999999999</c:v>
                </c:pt>
                <c:pt idx="3">
                  <c:v>214.25800000000001</c:v>
                </c:pt>
                <c:pt idx="4">
                  <c:v>190.56399999999999</c:v>
                </c:pt>
                <c:pt idx="5">
                  <c:v>148.68</c:v>
                </c:pt>
                <c:pt idx="7">
                  <c:v>273.50700000000001</c:v>
                </c:pt>
                <c:pt idx="8">
                  <c:v>160.97499999999999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E2-48B4-81FB-1514F1C52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3634552"/>
        <c:axId val="277405504"/>
      </c:barChart>
      <c:lineChart>
        <c:grouping val="standard"/>
        <c:varyColors val="0"/>
        <c:ser>
          <c:idx val="1"/>
          <c:order val="1"/>
          <c:tx>
            <c:strRef>
              <c:f>'Figures 1'!$B$9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Ref>
              <c:f>'Figures 1'!$C$2:$K$2</c:f>
              <c:strCache>
                <c:ptCount val="9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  <c:pt idx="7">
                  <c:v>Non-Poor</c:v>
                </c:pt>
                <c:pt idx="8">
                  <c:v>Poor</c:v>
                </c:pt>
              </c:strCache>
            </c:strRef>
          </c:cat>
          <c:val>
            <c:numRef>
              <c:f>'Figures 1'!$C$9:$K$9</c:f>
              <c:numCache>
                <c:formatCode>General</c:formatCode>
                <c:ptCount val="9"/>
                <c:pt idx="0">
                  <c:v>232.49600000000001</c:v>
                </c:pt>
                <c:pt idx="1">
                  <c:v>232.49600000000001</c:v>
                </c:pt>
                <c:pt idx="2">
                  <c:v>232.49600000000001</c:v>
                </c:pt>
                <c:pt idx="3">
                  <c:v>232.49600000000001</c:v>
                </c:pt>
                <c:pt idx="4">
                  <c:v>232.49600000000001</c:v>
                </c:pt>
                <c:pt idx="5">
                  <c:v>232.49600000000001</c:v>
                </c:pt>
                <c:pt idx="6">
                  <c:v>232.49600000000001</c:v>
                </c:pt>
                <c:pt idx="7">
                  <c:v>232.49600000000001</c:v>
                </c:pt>
                <c:pt idx="8">
                  <c:v>232.49600000000001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E2-48B4-81FB-1514F1C52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634552"/>
        <c:axId val="277405504"/>
      </c:lineChart>
      <c:catAx>
        <c:axId val="163634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280000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  <c:crossAx val="277405504"/>
        <c:crosses val="autoZero"/>
        <c:auto val="1"/>
        <c:lblAlgn val="ctr"/>
        <c:lblOffset val="100"/>
        <c:noMultiLvlLbl val="0"/>
      </c:catAx>
      <c:valAx>
        <c:axId val="277405504"/>
        <c:scaling>
          <c:orientation val="minMax"/>
          <c:max val="4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Current</a:t>
                </a:r>
                <a:r>
                  <a:rPr lang="en-US" b="0" baseline="0"/>
                  <a:t> USD per household, per year</a:t>
                </a:r>
                <a:endParaRPr lang="en-US" b="0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 w="6350">
            <a:noFill/>
          </a:ln>
        </c:spPr>
        <c:crossAx val="1636345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42936507936507934"/>
          <c:y val="1.98558112928191E-2"/>
          <c:w val="0.52737501562304723"/>
          <c:h val="0.13612709469008685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/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76365454318211"/>
          <c:y val="0"/>
          <c:w val="0.8634661292338458"/>
          <c:h val="0.619584931691230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3366FF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B5C-4C12-92DB-DE2C9FAB61D9}"/>
              </c:ext>
            </c:extLst>
          </c:dPt>
          <c:dPt>
            <c:idx val="3"/>
            <c:invertIfNegative val="0"/>
            <c:bubble3D val="0"/>
            <c:spPr>
              <a:solidFill>
                <a:srgbClr val="1C4055"/>
              </a:solidFill>
              <a:ln w="3175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B5C-4C12-92DB-DE2C9FAB61D9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 w="3175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B5C-4C12-92DB-DE2C9FAB61D9}"/>
              </c:ext>
            </c:extLst>
          </c:dPt>
          <c:dPt>
            <c:idx val="5"/>
            <c:invertIfNegative val="0"/>
            <c:bubble3D val="0"/>
            <c:spPr>
              <a:solidFill>
                <a:srgbClr val="1C4055"/>
              </a:solidFill>
              <a:ln w="3175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B5C-4C12-92DB-DE2C9FAB61D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9B5C-4C12-92DB-DE2C9FAB61D9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9B5C-4C12-92DB-DE2C9FAB61D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B5C-4C12-92DB-DE2C9FAB61D9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9B5C-4C12-92DB-DE2C9FAB61D9}"/>
              </c:ext>
            </c:extLst>
          </c:dPt>
          <c:dLbls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>
                    <a:solidFill>
                      <a:schemeClr val="tx1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'Figures 1'!$T$4:$T$18</c:f>
              <c:strCache>
                <c:ptCount val="15"/>
                <c:pt idx="0">
                  <c:v>Zimbabwe</c:v>
                </c:pt>
                <c:pt idx="1">
                  <c:v>Senegal</c:v>
                </c:pt>
                <c:pt idx="2">
                  <c:v>Togo</c:v>
                </c:pt>
                <c:pt idx="3">
                  <c:v>Fragile and conflict affected situations</c:v>
                </c:pt>
                <c:pt idx="4">
                  <c:v>Somalia</c:v>
                </c:pt>
                <c:pt idx="5">
                  <c:v>Sub-Saharan Africa</c:v>
                </c:pt>
                <c:pt idx="6">
                  <c:v>Benin</c:v>
                </c:pt>
                <c:pt idx="7">
                  <c:v>Rwanda</c:v>
                </c:pt>
                <c:pt idx="8">
                  <c:v>Sierra Leone</c:v>
                </c:pt>
                <c:pt idx="9">
                  <c:v>Guinea</c:v>
                </c:pt>
                <c:pt idx="10">
                  <c:v>Burundi</c:v>
                </c:pt>
                <c:pt idx="11">
                  <c:v>Zambia</c:v>
                </c:pt>
                <c:pt idx="12">
                  <c:v>Malawi</c:v>
                </c:pt>
                <c:pt idx="13">
                  <c:v>South Sudan</c:v>
                </c:pt>
                <c:pt idx="14">
                  <c:v>Chad</c:v>
                </c:pt>
              </c:strCache>
            </c:strRef>
          </c:cat>
          <c:val>
            <c:numRef>
              <c:f>'Figures 1'!$AA$4:$AA$18</c:f>
              <c:numCache>
                <c:formatCode>0</c:formatCode>
                <c:ptCount val="15"/>
                <c:pt idx="0">
                  <c:v>131.16788226529604</c:v>
                </c:pt>
                <c:pt idx="1">
                  <c:v>106.6747348732487</c:v>
                </c:pt>
                <c:pt idx="2">
                  <c:v>54.39863176490141</c:v>
                </c:pt>
                <c:pt idx="3">
                  <c:v>49.333128340439082</c:v>
                </c:pt>
                <c:pt idx="4">
                  <c:v>48.021000000000001</c:v>
                </c:pt>
                <c:pt idx="5">
                  <c:v>39.800270691078694</c:v>
                </c:pt>
                <c:pt idx="6">
                  <c:v>27.96495841157062</c:v>
                </c:pt>
                <c:pt idx="7">
                  <c:v>13.902218789841758</c:v>
                </c:pt>
                <c:pt idx="8">
                  <c:v>10.258204681181569</c:v>
                </c:pt>
                <c:pt idx="9">
                  <c:v>7.3767169842147302</c:v>
                </c:pt>
                <c:pt idx="10">
                  <c:v>4.5652013944331209</c:v>
                </c:pt>
                <c:pt idx="11">
                  <c:v>2.9019994013811266</c:v>
                </c:pt>
                <c:pt idx="12">
                  <c:v>1.987761789113327</c:v>
                </c:pt>
                <c:pt idx="13">
                  <c:v>0.16091089556307664</c:v>
                </c:pt>
                <c:pt idx="14">
                  <c:v>5.1580317111229144E-2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5C-4C12-92DB-DE2C9FAB6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52790456"/>
        <c:axId val="352790848"/>
      </c:barChart>
      <c:catAx>
        <c:axId val="352790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940000"/>
          <a:lstStyle/>
          <a:p>
            <a:pPr>
              <a:defRPr sz="800">
                <a:solidFill>
                  <a:sysClr val="windowText" lastClr="000000"/>
                </a:solidFill>
              </a:defRPr>
            </a:pPr>
            <a:endParaRPr lang="en-US"/>
          </a:p>
        </c:txPr>
        <c:crossAx val="352790848"/>
        <c:crosses val="autoZero"/>
        <c:auto val="1"/>
        <c:lblAlgn val="ctr"/>
        <c:lblOffset val="100"/>
        <c:noMultiLvlLbl val="0"/>
      </c:catAx>
      <c:valAx>
        <c:axId val="35279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Current USD per capita</a:t>
                </a:r>
              </a:p>
            </c:rich>
          </c:tx>
          <c:layout>
            <c:manualLayout>
              <c:xMode val="edge"/>
              <c:yMode val="edge"/>
              <c:x val="3.968253968253968E-3"/>
              <c:y val="8.7248048320882968E-2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solidFill>
                  <a:schemeClr val="bg1"/>
                </a:solidFill>
              </a:defRPr>
            </a:pPr>
            <a:endParaRPr lang="en-US"/>
          </a:p>
        </c:txPr>
        <c:crossAx val="352790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92517199074045"/>
          <c:y val="5.0925925925925923E-2"/>
          <c:w val="0.76224851708401742"/>
          <c:h val="0.79645892796190465"/>
        </c:manualLayout>
      </c:layout>
      <c:scatterChart>
        <c:scatterStyle val="lineMarker"/>
        <c:varyColors val="0"/>
        <c:ser>
          <c:idx val="0"/>
          <c:order val="0"/>
          <c:tx>
            <c:v>Urban-rural-IDP-Status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0277777777777788"/>
                  <c:y val="-6.4814814814814811E-2"/>
                </c:manualLayout>
              </c:layout>
              <c:tx>
                <c:rich>
                  <a:bodyPr/>
                  <a:lstStyle/>
                  <a:p>
                    <a:fld id="{88F4085F-C86A-4BF2-9A1B-F2647D4CF0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720-416A-867A-AAF077FB2D1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A274318-EB37-4A71-98A7-F706B7B867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720-416A-867A-AAF077FB2D1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52EF713-765D-4E78-862D-C90879903C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720-416A-867A-AAF077FB2D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'Figures 2'!$C$4:$E$4</c:f>
              <c:numCache>
                <c:formatCode>General</c:formatCode>
                <c:ptCount val="3"/>
                <c:pt idx="0">
                  <c:v>28.7</c:v>
                </c:pt>
                <c:pt idx="1">
                  <c:v>18.100000000000001</c:v>
                </c:pt>
                <c:pt idx="2">
                  <c:v>5.7</c:v>
                </c:pt>
              </c:numCache>
            </c:numRef>
          </c:xVal>
          <c:yVal>
            <c:numRef>
              <c:f>'Figures 2'!$C$3:$E$3</c:f>
              <c:numCache>
                <c:formatCode>General</c:formatCode>
                <c:ptCount val="3"/>
                <c:pt idx="0">
                  <c:v>245.928</c:v>
                </c:pt>
                <c:pt idx="1">
                  <c:v>173.93199999999999</c:v>
                </c:pt>
                <c:pt idx="2">
                  <c:v>148.68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2'!$C$2:$E$2</c15:f>
                <c15:dlblRangeCache>
                  <c:ptCount val="3"/>
                  <c:pt idx="0">
                    <c:v>Urban</c:v>
                  </c:pt>
                  <c:pt idx="1">
                    <c:v>Rural</c:v>
                  </c:pt>
                  <c:pt idx="2">
                    <c:v>IDP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7720-416A-867A-AAF077FB2D14}"/>
            </c:ext>
          </c:extLst>
        </c:ser>
        <c:ser>
          <c:idx val="1"/>
          <c:order val="1"/>
          <c:tx>
            <c:v>Income quintile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1C405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5088662305357506"/>
                  <c:y val="8.5102996823296112E-2"/>
                </c:manualLayout>
              </c:layout>
              <c:tx>
                <c:rich>
                  <a:bodyPr/>
                  <a:lstStyle/>
                  <a:p>
                    <a:fld id="{E07C1708-9873-43AF-A889-A5DBE44C9E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7720-416A-867A-AAF077FB2D14}"/>
                </c:ext>
              </c:extLst>
            </c:dLbl>
            <c:dLbl>
              <c:idx val="1"/>
              <c:layout>
                <c:manualLayout>
                  <c:x val="-5.5589808493422467E-2"/>
                  <c:y val="-4.2551498411648105E-2"/>
                </c:manualLayout>
              </c:layout>
              <c:tx>
                <c:rich>
                  <a:bodyPr/>
                  <a:lstStyle/>
                  <a:p>
                    <a:fld id="{8A79953B-63E7-4172-8117-5B9806BAB8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7720-416A-867A-AAF077FB2D1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7F8C817-A558-4356-9344-A1221E0D06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720-416A-867A-AAF077FB2D14}"/>
                </c:ext>
              </c:extLst>
            </c:dLbl>
            <c:dLbl>
              <c:idx val="3"/>
              <c:layout>
                <c:manualLayout>
                  <c:x val="-2.2222222222222324E-2"/>
                  <c:y val="4.6296296296296294E-2"/>
                </c:manualLayout>
              </c:layout>
              <c:tx>
                <c:rich>
                  <a:bodyPr/>
                  <a:lstStyle/>
                  <a:p>
                    <a:fld id="{C37D582B-B2BF-4919-BA39-A5677591C8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720-416A-867A-AAF077FB2D14}"/>
                </c:ext>
              </c:extLst>
            </c:dLbl>
            <c:dLbl>
              <c:idx val="4"/>
              <c:layout>
                <c:manualLayout>
                  <c:x val="-2.9754616955579429E-2"/>
                  <c:y val="9.2685204768615762E-2"/>
                </c:manualLayout>
              </c:layout>
              <c:tx>
                <c:rich>
                  <a:bodyPr/>
                  <a:lstStyle/>
                  <a:p>
                    <a:fld id="{717FE4BE-3EC4-4CF8-800E-C8D01C5217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7720-416A-867A-AAF077FB2D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'Figures 2'!$F$4:$J$4</c:f>
              <c:numCache>
                <c:formatCode>#,##0.00</c:formatCode>
                <c:ptCount val="5"/>
                <c:pt idx="0">
                  <c:v>10.6</c:v>
                </c:pt>
                <c:pt idx="1">
                  <c:v>14.7</c:v>
                </c:pt>
                <c:pt idx="2">
                  <c:v>21.1</c:v>
                </c:pt>
                <c:pt idx="3">
                  <c:v>26.3</c:v>
                </c:pt>
                <c:pt idx="4">
                  <c:v>32.200000000000003</c:v>
                </c:pt>
              </c:numCache>
            </c:numRef>
          </c:xVal>
          <c:yVal>
            <c:numRef>
              <c:f>'Figures 2'!$F$3:$J$3</c:f>
              <c:numCache>
                <c:formatCode>General</c:formatCode>
                <c:ptCount val="5"/>
                <c:pt idx="0">
                  <c:v>110.152</c:v>
                </c:pt>
                <c:pt idx="1">
                  <c:v>161.14500000000001</c:v>
                </c:pt>
                <c:pt idx="2">
                  <c:v>208.393</c:v>
                </c:pt>
                <c:pt idx="3">
                  <c:v>242.84399999999999</c:v>
                </c:pt>
                <c:pt idx="4">
                  <c:v>312.06599999999997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2'!$F$2:$J$2</c15:f>
                <c15:dlblRangeCache>
                  <c:ptCount val="5"/>
                  <c:pt idx="0">
                    <c:v>Q1 (bottom quintile)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Q5 (top quintile)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7720-416A-867A-AAF077FB2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331608"/>
        <c:axId val="423332000"/>
      </c:scatterChart>
      <c:valAx>
        <c:axId val="423331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baseline="0">
                    <a:effectLst/>
                  </a:rPr>
                  <a:t>% of households that received remittances</a:t>
                </a:r>
                <a:endParaRPr lang="en-US" sz="8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21619276719688546"/>
              <c:y val="0.922904726106140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2000"/>
        <c:crosses val="autoZero"/>
        <c:crossBetween val="midCat"/>
      </c:valAx>
      <c:valAx>
        <c:axId val="42333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Current US$ per capita,</a:t>
                </a:r>
                <a:r>
                  <a:rPr lang="en-US" sz="8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 per year</a:t>
                </a:r>
                <a:endParaRPr lang="en-US" sz="800">
                  <a:solidFill>
                    <a:schemeClr val="tx1">
                      <a:lumMod val="95000"/>
                      <a:lumOff val="5000"/>
                    </a:schemeClr>
                  </a:solidFill>
                </a:endParaRPr>
              </a:p>
            </c:rich>
          </c:tx>
          <c:layout>
            <c:manualLayout>
              <c:xMode val="edge"/>
              <c:yMode val="edge"/>
              <c:x val="1.1411856074296513E-4"/>
              <c:y val="7.395751969996168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1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55643044619424"/>
          <c:y val="3.1359781950333135E-2"/>
          <c:w val="0.85144356955380573"/>
          <c:h val="0.634334645669291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1'!$B$3</c:f>
              <c:strCache>
                <c:ptCount val="1"/>
                <c:pt idx="0">
                  <c:v>% households</c:v>
                </c:pt>
              </c:strCache>
            </c:strRef>
          </c:tx>
          <c:spPr>
            <a:solidFill>
              <a:srgbClr val="2F8396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2'!$M$2:$T$2</c:f>
              <c:strCache>
                <c:ptCount val="8"/>
                <c:pt idx="0">
                  <c:v>Female headed</c:v>
                </c:pt>
                <c:pt idx="1">
                  <c:v>Male headed</c:v>
                </c:pt>
                <c:pt idx="3">
                  <c:v>No education</c:v>
                </c:pt>
                <c:pt idx="4">
                  <c:v>Incomplete Primary</c:v>
                </c:pt>
                <c:pt idx="5">
                  <c:v>Complete Primary/ Inc. Secondary</c:v>
                </c:pt>
                <c:pt idx="6">
                  <c:v>Complete Secondary</c:v>
                </c:pt>
                <c:pt idx="7">
                  <c:v>University</c:v>
                </c:pt>
              </c:strCache>
            </c:strRef>
          </c:cat>
          <c:val>
            <c:numRef>
              <c:f>'Figures 2'!$M$3:$T$3</c:f>
              <c:numCache>
                <c:formatCode>#,##0.00</c:formatCode>
                <c:ptCount val="8"/>
                <c:pt idx="0">
                  <c:v>25.5</c:v>
                </c:pt>
                <c:pt idx="1">
                  <c:v>17</c:v>
                </c:pt>
                <c:pt idx="3">
                  <c:v>17.600000000000001</c:v>
                </c:pt>
                <c:pt idx="4">
                  <c:v>21.4</c:v>
                </c:pt>
                <c:pt idx="5">
                  <c:v>27.6</c:v>
                </c:pt>
                <c:pt idx="6">
                  <c:v>28.7</c:v>
                </c:pt>
                <c:pt idx="7">
                  <c:v>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3-4E72-A329-88082008D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75941344"/>
        <c:axId val="279022784"/>
      </c:barChart>
      <c:lineChart>
        <c:grouping val="standard"/>
        <c:varyColors val="0"/>
        <c:ser>
          <c:idx val="1"/>
          <c:order val="1"/>
          <c:tx>
            <c:strRef>
              <c:f>'Figures 1'!$B$4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Ref>
              <c:f>'Figures 2'!$M$2:$T$2</c:f>
              <c:strCache>
                <c:ptCount val="8"/>
                <c:pt idx="0">
                  <c:v>Female headed</c:v>
                </c:pt>
                <c:pt idx="1">
                  <c:v>Male headed</c:v>
                </c:pt>
                <c:pt idx="3">
                  <c:v>No education</c:v>
                </c:pt>
                <c:pt idx="4">
                  <c:v>Incomplete Primary</c:v>
                </c:pt>
                <c:pt idx="5">
                  <c:v>Complete Primary/ Inc. Secondary</c:v>
                </c:pt>
                <c:pt idx="6">
                  <c:v>Complete Secondary</c:v>
                </c:pt>
                <c:pt idx="7">
                  <c:v>University</c:v>
                </c:pt>
              </c:strCache>
            </c:strRef>
          </c:cat>
          <c:val>
            <c:numRef>
              <c:f>'Figures 2'!$M$4:$T$4</c:f>
              <c:numCache>
                <c:formatCode>General</c:formatCode>
                <c:ptCount val="8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C3-4E72-A329-88082008D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941344"/>
        <c:axId val="279022784"/>
      </c:lineChart>
      <c:catAx>
        <c:axId val="27594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1140000" vert="horz" anchor="b" anchorCtr="0"/>
          <a:lstStyle/>
          <a:p>
            <a:pPr>
              <a:defRPr/>
            </a:pPr>
            <a:endParaRPr lang="en-US"/>
          </a:p>
        </c:txPr>
        <c:crossAx val="279022784"/>
        <c:crosses val="autoZero"/>
        <c:auto val="1"/>
        <c:lblAlgn val="ctr"/>
        <c:lblOffset val="100"/>
        <c:noMultiLvlLbl val="0"/>
      </c:catAx>
      <c:valAx>
        <c:axId val="2790227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% of households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 w="6350">
            <a:noFill/>
          </a:ln>
        </c:spPr>
        <c:crossAx val="2759413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25"/>
          <c:y val="4.0608486439195068E-2"/>
          <c:w val="0.45158730158730165"/>
          <c:h val="0.10960498687664044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/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37295338082739"/>
          <c:y val="3.1359781950333135E-2"/>
          <c:w val="0.86893325834270718"/>
          <c:h val="0.635640016151827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1'!$B$8</c:f>
              <c:strCache>
                <c:ptCount val="1"/>
                <c:pt idx="0">
                  <c:v>Annual value (USD)</c:v>
                </c:pt>
              </c:strCache>
            </c:strRef>
          </c:tx>
          <c:spPr>
            <a:solidFill>
              <a:srgbClr val="7FD1B9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2'!$M$2:$T$2</c:f>
              <c:strCache>
                <c:ptCount val="8"/>
                <c:pt idx="0">
                  <c:v>Female headed</c:v>
                </c:pt>
                <c:pt idx="1">
                  <c:v>Male headed</c:v>
                </c:pt>
                <c:pt idx="3">
                  <c:v>No education</c:v>
                </c:pt>
                <c:pt idx="4">
                  <c:v>Incomplete Primary</c:v>
                </c:pt>
                <c:pt idx="5">
                  <c:v>Complete Primary/ Inc. Secondary</c:v>
                </c:pt>
                <c:pt idx="6">
                  <c:v>Complete Secondary</c:v>
                </c:pt>
                <c:pt idx="7">
                  <c:v>University</c:v>
                </c:pt>
              </c:strCache>
            </c:strRef>
          </c:cat>
          <c:val>
            <c:numRef>
              <c:f>'Figures 2'!$M$8:$T$8</c:f>
              <c:numCache>
                <c:formatCode>General</c:formatCode>
                <c:ptCount val="8"/>
                <c:pt idx="0">
                  <c:v>228.23</c:v>
                </c:pt>
                <c:pt idx="1">
                  <c:v>238.119</c:v>
                </c:pt>
                <c:pt idx="3">
                  <c:v>216.678</c:v>
                </c:pt>
                <c:pt idx="4">
                  <c:v>200.589</c:v>
                </c:pt>
                <c:pt idx="5">
                  <c:v>231.42099999999999</c:v>
                </c:pt>
                <c:pt idx="6">
                  <c:v>218.39500000000001</c:v>
                </c:pt>
                <c:pt idx="7">
                  <c:v>373.94900000000001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4-4A15-804F-F71261C92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7202328"/>
        <c:axId val="423325728"/>
      </c:barChart>
      <c:lineChart>
        <c:grouping val="standard"/>
        <c:varyColors val="0"/>
        <c:ser>
          <c:idx val="1"/>
          <c:order val="1"/>
          <c:tx>
            <c:strRef>
              <c:f>'Figures 1'!$B$9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Ref>
              <c:f>'Figures 2'!$M$2:$T$2</c:f>
              <c:strCache>
                <c:ptCount val="8"/>
                <c:pt idx="0">
                  <c:v>Female headed</c:v>
                </c:pt>
                <c:pt idx="1">
                  <c:v>Male headed</c:v>
                </c:pt>
                <c:pt idx="3">
                  <c:v>No education</c:v>
                </c:pt>
                <c:pt idx="4">
                  <c:v>Incomplete Primary</c:v>
                </c:pt>
                <c:pt idx="5">
                  <c:v>Complete Primary/ Inc. Secondary</c:v>
                </c:pt>
                <c:pt idx="6">
                  <c:v>Complete Secondary</c:v>
                </c:pt>
                <c:pt idx="7">
                  <c:v>University</c:v>
                </c:pt>
              </c:strCache>
            </c:strRef>
          </c:cat>
          <c:val>
            <c:numRef>
              <c:f>'Figures 2'!$M$9:$T$9</c:f>
              <c:numCache>
                <c:formatCode>General</c:formatCode>
                <c:ptCount val="8"/>
                <c:pt idx="0">
                  <c:v>232.49600000000001</c:v>
                </c:pt>
                <c:pt idx="1">
                  <c:v>232.49600000000001</c:v>
                </c:pt>
                <c:pt idx="2">
                  <c:v>232.49600000000001</c:v>
                </c:pt>
                <c:pt idx="3">
                  <c:v>232.49600000000001</c:v>
                </c:pt>
                <c:pt idx="4">
                  <c:v>232.49600000000001</c:v>
                </c:pt>
                <c:pt idx="5">
                  <c:v>232.49600000000001</c:v>
                </c:pt>
                <c:pt idx="6">
                  <c:v>232.49600000000001</c:v>
                </c:pt>
                <c:pt idx="7">
                  <c:v>232.49600000000001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C4-4A15-804F-F71261C92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02328"/>
        <c:axId val="423325728"/>
      </c:lineChart>
      <c:catAx>
        <c:axId val="167202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1500000" vert="horz" anchor="b" anchorCtr="0"/>
          <a:lstStyle/>
          <a:p>
            <a:pPr>
              <a:defRPr/>
            </a:pPr>
            <a:endParaRPr lang="en-US"/>
          </a:p>
        </c:txPr>
        <c:crossAx val="423325728"/>
        <c:crosses val="autoZero"/>
        <c:auto val="1"/>
        <c:lblAlgn val="ctr"/>
        <c:lblOffset val="100"/>
        <c:noMultiLvlLbl val="0"/>
      </c:catAx>
      <c:valAx>
        <c:axId val="42332572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Current USD per capita per year</a:t>
                </a:r>
              </a:p>
            </c:rich>
          </c:tx>
          <c:layout>
            <c:manualLayout>
              <c:xMode val="edge"/>
              <c:yMode val="edge"/>
              <c:x val="0"/>
              <c:y val="4.6503802409314223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6350">
            <a:noFill/>
          </a:ln>
        </c:spPr>
        <c:crossAx val="1672023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1873015873015873"/>
          <c:y val="4.9725755434416813E-3"/>
          <c:w val="0.51507936507936514"/>
          <c:h val="0.1296428090719429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/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944381952256"/>
          <c:y val="5.876068376068376E-2"/>
          <c:w val="0.82935476815398079"/>
          <c:h val="0.5736397133050676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'Figures 2'!$B$25</c:f>
              <c:strCache>
                <c:ptCount val="1"/>
                <c:pt idx="0">
                  <c:v>Recipients</c:v>
                </c:pt>
              </c:strCache>
            </c:strRef>
          </c:tx>
          <c:spPr>
            <a:solidFill>
              <a:srgbClr val="41AE7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2'!$C$23:$J$23</c:f>
              <c:strCache>
                <c:ptCount val="8"/>
                <c:pt idx="0">
                  <c:v>Female headed</c:v>
                </c:pt>
                <c:pt idx="2">
                  <c:v>Enrollment rate</c:v>
                </c:pt>
                <c:pt idx="3">
                  <c:v>Literacy rate</c:v>
                </c:pt>
                <c:pt idx="5">
                  <c:v>Age of household head</c:v>
                </c:pt>
                <c:pt idx="6">
                  <c:v>Share of males</c:v>
                </c:pt>
                <c:pt idx="7">
                  <c:v>Dependancy share</c:v>
                </c:pt>
              </c:strCache>
            </c:strRef>
          </c:cat>
          <c:val>
            <c:numRef>
              <c:f>'Figures 2'!$C$25:$J$25</c:f>
              <c:numCache>
                <c:formatCode>_(* #,##0.0_);_(* \(#,##0.0\);_(* "-"??_);_(@_)</c:formatCode>
                <c:ptCount val="8"/>
                <c:pt idx="0">
                  <c:v>56.9</c:v>
                </c:pt>
                <c:pt idx="2" formatCode="General">
                  <c:v>65.3</c:v>
                </c:pt>
                <c:pt idx="3" formatCode="General">
                  <c:v>63.800000000000004</c:v>
                </c:pt>
                <c:pt idx="5">
                  <c:v>40.345999999999997</c:v>
                </c:pt>
                <c:pt idx="6" formatCode="General">
                  <c:v>45.4</c:v>
                </c:pt>
                <c:pt idx="7" formatCode="General">
                  <c:v>52.1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E-47B0-8FEF-4F64038EDD0E}"/>
            </c:ext>
          </c:extLst>
        </c:ser>
        <c:ser>
          <c:idx val="0"/>
          <c:order val="1"/>
          <c:tx>
            <c:strRef>
              <c:f>'Figures 2'!$B$24</c:f>
              <c:strCache>
                <c:ptCount val="1"/>
                <c:pt idx="0">
                  <c:v>Non-recipients</c:v>
                </c:pt>
              </c:strCache>
            </c:strRef>
          </c:tx>
          <c:spPr>
            <a:solidFill>
              <a:srgbClr val="21455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2'!$C$23:$J$23</c:f>
              <c:strCache>
                <c:ptCount val="8"/>
                <c:pt idx="0">
                  <c:v>Female headed</c:v>
                </c:pt>
                <c:pt idx="2">
                  <c:v>Enrollment rate</c:v>
                </c:pt>
                <c:pt idx="3">
                  <c:v>Literacy rate</c:v>
                </c:pt>
                <c:pt idx="5">
                  <c:v>Age of household head</c:v>
                </c:pt>
                <c:pt idx="6">
                  <c:v>Share of males</c:v>
                </c:pt>
                <c:pt idx="7">
                  <c:v>Dependancy share</c:v>
                </c:pt>
              </c:strCache>
            </c:strRef>
          </c:cat>
          <c:val>
            <c:numRef>
              <c:f>'Figures 2'!$C$24:$J$24</c:f>
              <c:numCache>
                <c:formatCode>_(* #,##0.0_);_(* \(#,##0.0\);_(* "-"??_);_(@_)</c:formatCode>
                <c:ptCount val="8"/>
                <c:pt idx="0">
                  <c:v>44.1</c:v>
                </c:pt>
                <c:pt idx="2" formatCode="General">
                  <c:v>50.6</c:v>
                </c:pt>
                <c:pt idx="3" formatCode="General">
                  <c:v>50.2</c:v>
                </c:pt>
                <c:pt idx="5">
                  <c:v>39.795000000000002</c:v>
                </c:pt>
                <c:pt idx="6" formatCode="General">
                  <c:v>47.199999999999996</c:v>
                </c:pt>
                <c:pt idx="7" formatCode="General">
                  <c:v>52.300000000000004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E-47B0-8FEF-4F64038ED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3335528"/>
        <c:axId val="423335920"/>
      </c:barChart>
      <c:catAx>
        <c:axId val="4233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5920"/>
        <c:crosses val="autoZero"/>
        <c:auto val="1"/>
        <c:lblAlgn val="ctr"/>
        <c:lblOffset val="100"/>
        <c:noMultiLvlLbl val="0"/>
      </c:catAx>
      <c:valAx>
        <c:axId val="42333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</a:t>
                </a:r>
                <a:r>
                  <a:rPr lang="en-US" baseline="0"/>
                  <a:t> households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1989751281089833E-4"/>
              <c:y val="0.18709998990510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5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275590551181102"/>
          <c:y val="0.93767455750723472"/>
          <c:w val="0.71861517310336209"/>
          <c:h val="6.2325442492765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87194864510366"/>
          <c:y val="5.8946764362735687E-2"/>
          <c:w val="0.81743785953712789"/>
          <c:h val="0.731827244207119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3'!$C$3</c:f>
              <c:strCache>
                <c:ptCount val="1"/>
                <c:pt idx="0">
                  <c:v>Recipients</c:v>
                </c:pt>
              </c:strCache>
            </c:strRef>
          </c:tx>
          <c:spPr>
            <a:solidFill>
              <a:srgbClr val="41AE76"/>
            </a:solidFill>
            <a:ln>
              <a:solidFill>
                <a:schemeClr val="tx1"/>
              </a:solidFill>
            </a:ln>
            <a:effectLst/>
          </c:spPr>
          <c:invertIfNegative val="0"/>
          <c:trendline>
            <c:spPr>
              <a:ln w="9525" cap="rnd">
                <a:solidFill>
                  <a:srgbClr val="31A354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cat>
            <c:strRef>
              <c:f>'Figures 3'!$B$4:$B$8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</c:strCache>
            </c:strRef>
          </c:cat>
          <c:val>
            <c:numRef>
              <c:f>'Figures 3'!$C$4:$C$8</c:f>
              <c:numCache>
                <c:formatCode>General</c:formatCode>
                <c:ptCount val="5"/>
                <c:pt idx="0">
                  <c:v>69.699999999999989</c:v>
                </c:pt>
                <c:pt idx="1">
                  <c:v>61</c:v>
                </c:pt>
                <c:pt idx="2">
                  <c:v>65.8</c:v>
                </c:pt>
                <c:pt idx="3">
                  <c:v>67.300000000000011</c:v>
                </c:pt>
                <c:pt idx="4">
                  <c:v>63.6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37-4C27-84EF-76BEA78CEA48}"/>
            </c:ext>
          </c:extLst>
        </c:ser>
        <c:ser>
          <c:idx val="1"/>
          <c:order val="1"/>
          <c:tx>
            <c:strRef>
              <c:f>'Figures 3'!$D$3</c:f>
              <c:strCache>
                <c:ptCount val="1"/>
                <c:pt idx="0">
                  <c:v>Non-recipients</c:v>
                </c:pt>
              </c:strCache>
            </c:strRef>
          </c:tx>
          <c:spPr>
            <a:solidFill>
              <a:srgbClr val="21455B"/>
            </a:solidFill>
            <a:ln>
              <a:solidFill>
                <a:schemeClr val="tx1"/>
              </a:solidFill>
            </a:ln>
            <a:effectLst/>
          </c:spPr>
          <c:invertIfNegative val="0"/>
          <c:trendline>
            <c:spPr>
              <a:ln w="9525" cap="sq">
                <a:solidFill>
                  <a:srgbClr val="21455B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cat>
            <c:strRef>
              <c:f>'Figures 3'!$B$4:$B$8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</c:strCache>
            </c:strRef>
          </c:cat>
          <c:val>
            <c:numRef>
              <c:f>'Figures 3'!$D$4:$D$8</c:f>
              <c:numCache>
                <c:formatCode>General</c:formatCode>
                <c:ptCount val="5"/>
                <c:pt idx="0">
                  <c:v>33.700000000000003</c:v>
                </c:pt>
                <c:pt idx="1">
                  <c:v>44.6</c:v>
                </c:pt>
                <c:pt idx="2">
                  <c:v>60.4</c:v>
                </c:pt>
                <c:pt idx="3">
                  <c:v>66.3</c:v>
                </c:pt>
                <c:pt idx="4">
                  <c:v>56.3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37-4C27-84EF-76BEA78CE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3336704"/>
        <c:axId val="423337096"/>
      </c:barChart>
      <c:catAx>
        <c:axId val="42333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7096"/>
        <c:crosses val="autoZero"/>
        <c:auto val="1"/>
        <c:lblAlgn val="ctr"/>
        <c:lblOffset val="100"/>
        <c:noMultiLvlLbl val="0"/>
      </c:catAx>
      <c:valAx>
        <c:axId val="42333709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Enrolment rate (%)</a:t>
                </a:r>
              </a:p>
            </c:rich>
          </c:tx>
          <c:layout>
            <c:manualLayout>
              <c:xMode val="edge"/>
              <c:yMode val="edge"/>
              <c:x val="0"/>
              <c:y val="0.196521845535848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6003162319139986E-2"/>
          <c:y val="0.90956967174205194"/>
          <c:w val="0.80108482907850442"/>
          <c:h val="9.0430328257948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67167249819806"/>
          <c:y val="5.8946764362735687E-2"/>
          <c:w val="0.81770114411273487"/>
          <c:h val="0.753262431248114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3'!$H$3</c:f>
              <c:strCache>
                <c:ptCount val="1"/>
                <c:pt idx="0">
                  <c:v>Recipients</c:v>
                </c:pt>
              </c:strCache>
            </c:strRef>
          </c:tx>
          <c:spPr>
            <a:solidFill>
              <a:srgbClr val="41AE76"/>
            </a:solidFill>
            <a:ln>
              <a:solidFill>
                <a:schemeClr val="tx1"/>
              </a:solidFill>
            </a:ln>
            <a:effectLst/>
          </c:spPr>
          <c:invertIfNegative val="0"/>
          <c:trendline>
            <c:spPr>
              <a:ln w="9525" cap="flat">
                <a:solidFill>
                  <a:srgbClr val="31A354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cat>
            <c:strRef>
              <c:f>'Figures 3'!$B$4:$B$8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</c:strCache>
            </c:strRef>
          </c:cat>
          <c:val>
            <c:numRef>
              <c:f>'Figures 3'!$H$4:$H$8</c:f>
              <c:numCache>
                <c:formatCode>General</c:formatCode>
                <c:ptCount val="5"/>
                <c:pt idx="0">
                  <c:v>49.5</c:v>
                </c:pt>
                <c:pt idx="1">
                  <c:v>44.3</c:v>
                </c:pt>
                <c:pt idx="2">
                  <c:v>57.9</c:v>
                </c:pt>
                <c:pt idx="3">
                  <c:v>53.6</c:v>
                </c:pt>
                <c:pt idx="4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6E-4BB1-A4B1-282AF6BC5D3A}"/>
            </c:ext>
          </c:extLst>
        </c:ser>
        <c:ser>
          <c:idx val="1"/>
          <c:order val="1"/>
          <c:tx>
            <c:strRef>
              <c:f>'Figures 3'!$I$3</c:f>
              <c:strCache>
                <c:ptCount val="1"/>
                <c:pt idx="0">
                  <c:v>Non-recipients</c:v>
                </c:pt>
              </c:strCache>
            </c:strRef>
          </c:tx>
          <c:spPr>
            <a:solidFill>
              <a:srgbClr val="21455B"/>
            </a:solidFill>
            <a:ln>
              <a:solidFill>
                <a:schemeClr val="tx1"/>
              </a:solidFill>
            </a:ln>
            <a:effectLst/>
          </c:spPr>
          <c:invertIfNegative val="0"/>
          <c:trendline>
            <c:spPr>
              <a:ln w="9525" cap="rnd">
                <a:solidFill>
                  <a:srgbClr val="21455B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cat>
            <c:strRef>
              <c:f>'Figures 3'!$B$4:$B$8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</c:strCache>
            </c:strRef>
          </c:cat>
          <c:val>
            <c:numRef>
              <c:f>'Figures 3'!$I$4:$I$8</c:f>
              <c:numCache>
                <c:formatCode>General</c:formatCode>
                <c:ptCount val="5"/>
                <c:pt idx="0">
                  <c:v>27.400000000000002</c:v>
                </c:pt>
                <c:pt idx="1">
                  <c:v>39.1</c:v>
                </c:pt>
                <c:pt idx="2">
                  <c:v>49.9</c:v>
                </c:pt>
                <c:pt idx="3">
                  <c:v>54</c:v>
                </c:pt>
                <c:pt idx="4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6E-4BB1-A4B1-282AF6BC5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3337880"/>
        <c:axId val="423338272"/>
      </c:barChart>
      <c:catAx>
        <c:axId val="423337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8272"/>
        <c:crosses val="autoZero"/>
        <c:auto val="1"/>
        <c:lblAlgn val="ctr"/>
        <c:lblOffset val="100"/>
        <c:noMultiLvlLbl val="0"/>
      </c:catAx>
      <c:valAx>
        <c:axId val="42333827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Literacy rate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7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718853402410855E-2"/>
          <c:y val="0.90956967174205194"/>
          <c:w val="0.92411490219524839"/>
          <c:h val="9.0430328257948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'Figures 3'!$B$31</c:f>
              <c:strCache>
                <c:ptCount val="1"/>
                <c:pt idx="0">
                  <c:v>Change in needs for remittances</c:v>
                </c:pt>
              </c:strCache>
            </c:strRef>
          </c:tx>
          <c:spPr>
            <a:solidFill>
              <a:srgbClr val="F7F7F7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'Figures 3'!$C$31</c:f>
              <c:numCache>
                <c:formatCode>General</c:formatCode>
                <c:ptCount val="1"/>
                <c:pt idx="0">
                  <c:v>46.3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E7-4448-AEB0-C0990A19182B}"/>
            </c:ext>
          </c:extLst>
        </c:ser>
        <c:ser>
          <c:idx val="1"/>
          <c:order val="1"/>
          <c:tx>
            <c:strRef>
              <c:f>'Figures 3'!$B$32</c:f>
              <c:strCache>
                <c:ptCount val="1"/>
                <c:pt idx="0">
                  <c:v>Change in availability of remittances</c:v>
                </c:pt>
              </c:strCache>
            </c:strRef>
          </c:tx>
          <c:spPr>
            <a:solidFill>
              <a:srgbClr val="CCCCCC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'Figures 3'!$C$32</c:f>
              <c:numCache>
                <c:formatCode>General</c:formatCode>
                <c:ptCount val="1"/>
                <c:pt idx="0">
                  <c:v>30.8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E7-4448-AEB0-C0990A19182B}"/>
            </c:ext>
          </c:extLst>
        </c:ser>
        <c:ser>
          <c:idx val="2"/>
          <c:order val="2"/>
          <c:tx>
            <c:strRef>
              <c:f>'Figures 3'!$B$33</c:f>
              <c:strCache>
                <c:ptCount val="1"/>
                <c:pt idx="0">
                  <c:v>Transferring remittances more difficult</c:v>
                </c:pt>
              </c:strCache>
            </c:strRef>
          </c:tx>
          <c:spPr>
            <a:solidFill>
              <a:srgbClr val="969696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'Figures 3'!$C$33</c:f>
              <c:numCache>
                <c:formatCode>General</c:formatCode>
                <c:ptCount val="1"/>
                <c:pt idx="0">
                  <c:v>16.600000000000001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E7-4448-AEB0-C0990A19182B}"/>
            </c:ext>
          </c:extLst>
        </c:ser>
        <c:ser>
          <c:idx val="3"/>
          <c:order val="3"/>
          <c:tx>
            <c:strRef>
              <c:f>'Figures 3'!$B$34</c:f>
              <c:strCache>
                <c:ptCount val="1"/>
                <c:pt idx="0">
                  <c:v>Transferring remittances easier</c:v>
                </c:pt>
              </c:strCache>
            </c:strRef>
          </c:tx>
          <c:spPr>
            <a:solidFill>
              <a:srgbClr val="636363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'Figures 3'!$C$34</c:f>
              <c:numCache>
                <c:formatCode>General</c:formatCode>
                <c:ptCount val="1"/>
                <c:pt idx="0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E7-4448-AEB0-C0990A19182B}"/>
            </c:ext>
          </c:extLst>
        </c:ser>
        <c:ser>
          <c:idx val="4"/>
          <c:order val="4"/>
          <c:tx>
            <c:strRef>
              <c:f>'Figures 3'!$B$35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252525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'Figures 3'!$C$35</c:f>
              <c:numCache>
                <c:formatCode>General</c:formatCode>
                <c:ptCount val="1"/>
                <c:pt idx="0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E7-4448-AEB0-C0990A191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6521760"/>
        <c:axId val="596522152"/>
      </c:barChart>
      <c:catAx>
        <c:axId val="59652176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96522152"/>
        <c:crosses val="autoZero"/>
        <c:auto val="1"/>
        <c:lblAlgn val="ctr"/>
        <c:lblOffset val="100"/>
        <c:noMultiLvlLbl val="0"/>
      </c:catAx>
      <c:valAx>
        <c:axId val="59652215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176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'Figures 3'!$E$31</c:f>
              <c:strCache>
                <c:ptCount val="1"/>
                <c:pt idx="0">
                  <c:v>Same amount as previous year</c:v>
                </c:pt>
              </c:strCache>
            </c:strRef>
          </c:tx>
          <c:spPr>
            <a:solidFill>
              <a:srgbClr val="E5F5E0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3'!$F$30:$I$30</c:f>
              <c:strCache>
                <c:ptCount val="4"/>
                <c:pt idx="0">
                  <c:v>Non-recipients</c:v>
                </c:pt>
                <c:pt idx="1">
                  <c:v>IDP recipients</c:v>
                </c:pt>
                <c:pt idx="2">
                  <c:v>Rural recipients</c:v>
                </c:pt>
                <c:pt idx="3">
                  <c:v>Urban recipients</c:v>
                </c:pt>
              </c:strCache>
            </c:strRef>
          </c:cat>
          <c:val>
            <c:numRef>
              <c:f>'Figures 3'!$F$31:$I$31</c:f>
              <c:numCache>
                <c:formatCode>General</c:formatCode>
                <c:ptCount val="4"/>
                <c:pt idx="1">
                  <c:v>32.1</c:v>
                </c:pt>
                <c:pt idx="2">
                  <c:v>73.400000000000006</c:v>
                </c:pt>
                <c:pt idx="3">
                  <c:v>76.8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09-4FAA-AA58-6E0A6D5CF945}"/>
            </c:ext>
          </c:extLst>
        </c:ser>
        <c:ser>
          <c:idx val="1"/>
          <c:order val="1"/>
          <c:tx>
            <c:strRef>
              <c:f>'Figures 3'!$E$32</c:f>
              <c:strCache>
                <c:ptCount val="1"/>
                <c:pt idx="0">
                  <c:v>Less than previous year</c:v>
                </c:pt>
              </c:strCache>
            </c:strRef>
          </c:tx>
          <c:spPr>
            <a:solidFill>
              <a:srgbClr val="A1D99B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3'!$F$30:$I$30</c:f>
              <c:strCache>
                <c:ptCount val="4"/>
                <c:pt idx="0">
                  <c:v>Non-recipients</c:v>
                </c:pt>
                <c:pt idx="1">
                  <c:v>IDP recipients</c:v>
                </c:pt>
                <c:pt idx="2">
                  <c:v>Rural recipients</c:v>
                </c:pt>
                <c:pt idx="3">
                  <c:v>Urban recipients</c:v>
                </c:pt>
              </c:strCache>
            </c:strRef>
          </c:cat>
          <c:val>
            <c:numRef>
              <c:f>'Figures 3'!$F$32:$I$32</c:f>
              <c:numCache>
                <c:formatCode>General</c:formatCode>
                <c:ptCount val="4"/>
                <c:pt idx="1">
                  <c:v>49.4</c:v>
                </c:pt>
                <c:pt idx="2">
                  <c:v>21.3</c:v>
                </c:pt>
                <c:pt idx="3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09-4FAA-AA58-6E0A6D5CF945}"/>
            </c:ext>
          </c:extLst>
        </c:ser>
        <c:ser>
          <c:idx val="2"/>
          <c:order val="2"/>
          <c:tx>
            <c:strRef>
              <c:f>'Figures 3'!$E$33</c:f>
              <c:strCache>
                <c:ptCount val="1"/>
                <c:pt idx="0">
                  <c:v>More than previous year</c:v>
                </c:pt>
              </c:strCache>
            </c:strRef>
          </c:tx>
          <c:spPr>
            <a:solidFill>
              <a:srgbClr val="31A354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3'!$F$30:$I$30</c:f>
              <c:strCache>
                <c:ptCount val="4"/>
                <c:pt idx="0">
                  <c:v>Non-recipients</c:v>
                </c:pt>
                <c:pt idx="1">
                  <c:v>IDP recipients</c:v>
                </c:pt>
                <c:pt idx="2">
                  <c:v>Rural recipients</c:v>
                </c:pt>
                <c:pt idx="3">
                  <c:v>Urban recipients</c:v>
                </c:pt>
              </c:strCache>
            </c:strRef>
          </c:cat>
          <c:val>
            <c:numRef>
              <c:f>'Figures 3'!$F$33:$I$33</c:f>
              <c:numCache>
                <c:formatCode>General</c:formatCode>
                <c:ptCount val="4"/>
                <c:pt idx="1">
                  <c:v>18.5</c:v>
                </c:pt>
                <c:pt idx="2">
                  <c:v>5.3</c:v>
                </c:pt>
                <c:pt idx="3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09-4FAA-AA58-6E0A6D5CF945}"/>
            </c:ext>
          </c:extLst>
        </c:ser>
        <c:ser>
          <c:idx val="4"/>
          <c:order val="3"/>
          <c:tx>
            <c:strRef>
              <c:f>'Figures 3'!$E$35</c:f>
              <c:strCache>
                <c:ptCount val="1"/>
                <c:pt idx="0">
                  <c:v>Non-recipients in previous year</c:v>
                </c:pt>
              </c:strCache>
            </c:strRef>
          </c:tx>
          <c:spPr>
            <a:solidFill>
              <a:srgbClr val="DEEBF7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3'!$F$30:$I$30</c:f>
              <c:strCache>
                <c:ptCount val="4"/>
                <c:pt idx="0">
                  <c:v>Non-recipients</c:v>
                </c:pt>
                <c:pt idx="1">
                  <c:v>IDP recipients</c:v>
                </c:pt>
                <c:pt idx="2">
                  <c:v>Rural recipients</c:v>
                </c:pt>
                <c:pt idx="3">
                  <c:v>Urban recipients</c:v>
                </c:pt>
              </c:strCache>
            </c:strRef>
          </c:cat>
          <c:val>
            <c:numRef>
              <c:f>'Figures 3'!$F$35:$I$35</c:f>
              <c:numCache>
                <c:formatCode>General</c:formatCode>
                <c:ptCount val="4"/>
                <c:pt idx="0">
                  <c:v>96.5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09-4FAA-AA58-6E0A6D5CF945}"/>
            </c:ext>
          </c:extLst>
        </c:ser>
        <c:ser>
          <c:idx val="3"/>
          <c:order val="4"/>
          <c:tx>
            <c:strRef>
              <c:f>'Figures 3'!$E$34</c:f>
              <c:strCache>
                <c:ptCount val="1"/>
                <c:pt idx="0">
                  <c:v>Recipients in previous year</c:v>
                </c:pt>
              </c:strCache>
            </c:strRef>
          </c:tx>
          <c:spPr>
            <a:solidFill>
              <a:srgbClr val="3182BD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3'!$F$30:$I$30</c:f>
              <c:strCache>
                <c:ptCount val="4"/>
                <c:pt idx="0">
                  <c:v>Non-recipients</c:v>
                </c:pt>
                <c:pt idx="1">
                  <c:v>IDP recipients</c:v>
                </c:pt>
                <c:pt idx="2">
                  <c:v>Rural recipients</c:v>
                </c:pt>
                <c:pt idx="3">
                  <c:v>Urban recipients</c:v>
                </c:pt>
              </c:strCache>
            </c:strRef>
          </c:cat>
          <c:val>
            <c:numRef>
              <c:f>'Figures 3'!$F$34:$I$34</c:f>
              <c:numCache>
                <c:formatCode>General</c:formatCode>
                <c:ptCount val="4"/>
                <c:pt idx="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09-4FAA-AA58-6E0A6D5CF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96522936"/>
        <c:axId val="596523328"/>
      </c:barChart>
      <c:catAx>
        <c:axId val="596522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3328"/>
        <c:crosses val="autoZero"/>
        <c:auto val="1"/>
        <c:lblAlgn val="ctr"/>
        <c:lblOffset val="100"/>
        <c:noMultiLvlLbl val="0"/>
      </c:catAx>
      <c:valAx>
        <c:axId val="59652332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  <a:r>
                  <a:rPr lang="en-US" baseline="0"/>
                  <a:t> of households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293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877734033245841E-2"/>
          <c:y val="0.79397236803732862"/>
          <c:w val="0.9556889763779528"/>
          <c:h val="0.168990594925634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7702787151607"/>
          <c:y val="3.1602141480547886E-2"/>
          <c:w val="0.82510998625171839"/>
          <c:h val="0.70098567991675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'Figures 4'!$D$3</c:f>
              <c:strCache>
                <c:ptCount val="1"/>
                <c:pt idx="0">
                  <c:v>Recipients</c:v>
                </c:pt>
              </c:strCache>
            </c:strRef>
          </c:tx>
          <c:spPr>
            <a:solidFill>
              <a:srgbClr val="41AE7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4'!$B$4:$B$9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4'!$D$4:$D$9</c:f>
              <c:numCache>
                <c:formatCode>_(* #,##0_);_(* \(#,##0\);_(* "-"??_);_(@_)</c:formatCode>
                <c:ptCount val="6"/>
                <c:pt idx="0">
                  <c:v>40.1</c:v>
                </c:pt>
                <c:pt idx="1">
                  <c:v>10.7</c:v>
                </c:pt>
                <c:pt idx="2">
                  <c:v>22.7</c:v>
                </c:pt>
                <c:pt idx="3">
                  <c:v>40.300000000000004</c:v>
                </c:pt>
                <c:pt idx="4">
                  <c:v>50.9</c:v>
                </c:pt>
                <c:pt idx="5">
                  <c:v>69.199999999999989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97-48E6-8CC4-D017C38DFCA9}"/>
            </c:ext>
          </c:extLst>
        </c:ser>
        <c:ser>
          <c:idx val="0"/>
          <c:order val="1"/>
          <c:tx>
            <c:strRef>
              <c:f>'Figures 4'!$C$3</c:f>
              <c:strCache>
                <c:ptCount val="1"/>
                <c:pt idx="0">
                  <c:v>Non-recipients</c:v>
                </c:pt>
              </c:strCache>
            </c:strRef>
          </c:tx>
          <c:spPr>
            <a:solidFill>
              <a:srgbClr val="21455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4'!$B$4:$B$9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4'!$C$4:$C$9</c:f>
              <c:numCache>
                <c:formatCode>_(* #,##0_);_(* \(#,##0\);_(* "-"??_);_(@_)</c:formatCode>
                <c:ptCount val="6"/>
                <c:pt idx="0">
                  <c:v>68.400000000000006</c:v>
                </c:pt>
                <c:pt idx="1">
                  <c:v>26.700000000000003</c:v>
                </c:pt>
                <c:pt idx="2">
                  <c:v>34.9</c:v>
                </c:pt>
                <c:pt idx="3">
                  <c:v>50.3</c:v>
                </c:pt>
                <c:pt idx="4">
                  <c:v>62</c:v>
                </c:pt>
                <c:pt idx="5">
                  <c:v>70.199999999999989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7-48E6-8CC4-D017C38DF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3327688"/>
        <c:axId val="423328080"/>
      </c:barChart>
      <c:lineChart>
        <c:grouping val="standard"/>
        <c:varyColors val="0"/>
        <c:ser>
          <c:idx val="2"/>
          <c:order val="2"/>
          <c:tx>
            <c:strRef>
              <c:f>'Figures 4'!$E$3</c:f>
              <c:strCache>
                <c:ptCount val="1"/>
                <c:pt idx="0">
                  <c:v>Overall</c:v>
                </c:pt>
              </c:strCache>
            </c:strRef>
          </c:tx>
          <c:spPr>
            <a:ln w="12700" cap="rnd">
              <a:solidFill>
                <a:srgbClr val="000000"/>
              </a:solidFill>
              <a:prstDash val="lgDash"/>
              <a:round/>
            </a:ln>
            <a:effectLst/>
          </c:spPr>
          <c:marker>
            <c:symbol val="none"/>
          </c:marker>
          <c:val>
            <c:numRef>
              <c:f>'Figures 4'!$E$4:$E$9</c:f>
              <c:numCache>
                <c:formatCode>_(* #,##0_);_(* \(#,##0\);_(* "-"??_);_(@_)</c:formatCode>
                <c:ptCount val="6"/>
                <c:pt idx="0">
                  <c:v>51.1</c:v>
                </c:pt>
                <c:pt idx="1">
                  <c:v>51.1</c:v>
                </c:pt>
                <c:pt idx="2">
                  <c:v>51.1</c:v>
                </c:pt>
                <c:pt idx="3">
                  <c:v>51.1</c:v>
                </c:pt>
                <c:pt idx="4">
                  <c:v>51.1</c:v>
                </c:pt>
                <c:pt idx="5">
                  <c:v>51.1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97-48E6-8CC4-D017C38DF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327688"/>
        <c:axId val="423328080"/>
      </c:lineChart>
      <c:catAx>
        <c:axId val="423327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28080"/>
        <c:crosses val="autoZero"/>
        <c:auto val="1"/>
        <c:lblAlgn val="ctr"/>
        <c:lblOffset val="100"/>
        <c:noMultiLvlLbl val="0"/>
      </c:catAx>
      <c:valAx>
        <c:axId val="42332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incidence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27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693198779543539"/>
          <c:w val="1"/>
          <c:h val="8.30680122045645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580927384076995E-2"/>
          <c:y val="7.8703703703703706E-2"/>
          <c:w val="0.87753018372703417"/>
          <c:h val="0.68448923444895571"/>
        </c:manualLayout>
      </c:layout>
      <c:scatterChart>
        <c:scatterStyle val="lineMarker"/>
        <c:varyColors val="0"/>
        <c:ser>
          <c:idx val="0"/>
          <c:order val="0"/>
          <c:tx>
            <c:v>Urban recipients</c:v>
          </c:tx>
          <c:spPr>
            <a:ln w="12700" cap="rnd">
              <a:solidFill>
                <a:srgbClr val="41AE76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41AE76"/>
              </a:solidFill>
              <a:ln w="9525">
                <a:noFill/>
              </a:ln>
              <a:effectLst/>
            </c:spPr>
          </c:marker>
          <c:xVal>
            <c:numRef>
              <c:f>'Figures 4'!$C$33:$C$42</c:f>
              <c:numCache>
                <c:formatCode>General</c:formatCode>
                <c:ptCount val="10"/>
                <c:pt idx="0">
                  <c:v>0.69</c:v>
                </c:pt>
                <c:pt idx="1">
                  <c:v>1.0509999999999999</c:v>
                </c:pt>
                <c:pt idx="2">
                  <c:v>1.236</c:v>
                </c:pt>
                <c:pt idx="3">
                  <c:v>1.4850000000000001</c:v>
                </c:pt>
                <c:pt idx="4">
                  <c:v>1.8</c:v>
                </c:pt>
                <c:pt idx="5">
                  <c:v>2.1139999999999999</c:v>
                </c:pt>
                <c:pt idx="6">
                  <c:v>2.5459999999999998</c:v>
                </c:pt>
                <c:pt idx="7">
                  <c:v>3.0670000000000002</c:v>
                </c:pt>
                <c:pt idx="8">
                  <c:v>3.74</c:v>
                </c:pt>
                <c:pt idx="9">
                  <c:v>5.5579999999999998</c:v>
                </c:pt>
              </c:numCache>
            </c:numRef>
          </c:xVal>
          <c:yVal>
            <c:numRef>
              <c:f>'Figures 4'!$B$33:$B$42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4C-4DEA-9394-34A94372CE1B}"/>
            </c:ext>
          </c:extLst>
        </c:ser>
        <c:ser>
          <c:idx val="1"/>
          <c:order val="1"/>
          <c:tx>
            <c:v>Urban non-recipients</c:v>
          </c:tx>
          <c:spPr>
            <a:ln w="12700" cap="rnd">
              <a:solidFill>
                <a:srgbClr val="21455B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21455B"/>
              </a:solidFill>
              <a:ln w="9525">
                <a:noFill/>
              </a:ln>
              <a:effectLst/>
            </c:spPr>
          </c:marker>
          <c:xVal>
            <c:numRef>
              <c:f>'Figures 4'!$D$33:$D$42</c:f>
              <c:numCache>
                <c:formatCode>General</c:formatCode>
                <c:ptCount val="10"/>
                <c:pt idx="0">
                  <c:v>0.45600000000000002</c:v>
                </c:pt>
                <c:pt idx="1">
                  <c:v>0.70199999999999996</c:v>
                </c:pt>
                <c:pt idx="2">
                  <c:v>0.89900000000000002</c:v>
                </c:pt>
                <c:pt idx="3">
                  <c:v>1.099</c:v>
                </c:pt>
                <c:pt idx="4">
                  <c:v>1.3240000000000001</c:v>
                </c:pt>
                <c:pt idx="5">
                  <c:v>1.6080000000000001</c:v>
                </c:pt>
                <c:pt idx="6">
                  <c:v>1.9119999999999999</c:v>
                </c:pt>
                <c:pt idx="7">
                  <c:v>2.3319999999999999</c:v>
                </c:pt>
                <c:pt idx="8">
                  <c:v>2.9359999999999999</c:v>
                </c:pt>
                <c:pt idx="9">
                  <c:v>4.7279999999999998</c:v>
                </c:pt>
              </c:numCache>
            </c:numRef>
          </c:xVal>
          <c:yVal>
            <c:numRef>
              <c:f>'Figures 4'!$B$33:$B$42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4C-4DEA-9394-34A94372C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528816"/>
        <c:axId val="596529208"/>
      </c:scatterChart>
      <c:valAx>
        <c:axId val="596528816"/>
        <c:scaling>
          <c:orientation val="minMax"/>
          <c:max val="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Total imputed</a:t>
                </a:r>
                <a:r>
                  <a:rPr lang="en-US" sz="800" baseline="0"/>
                  <a:t> consumption (current USD)</a:t>
                </a:r>
                <a:endParaRPr lang="en-US" sz="8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9208"/>
        <c:crosses val="autoZero"/>
        <c:crossBetween val="midCat"/>
        <c:majorUnit val="1"/>
        <c:minorUnit val="0.5"/>
      </c:valAx>
      <c:valAx>
        <c:axId val="596529208"/>
        <c:scaling>
          <c:orientation val="minMax"/>
          <c:max val="1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8816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580927384076995E-2"/>
          <c:y val="8.7962962962962965E-2"/>
          <c:w val="0.87753018372703417"/>
          <c:h val="0.6797852787781371"/>
        </c:manualLayout>
      </c:layout>
      <c:scatterChart>
        <c:scatterStyle val="lineMarker"/>
        <c:varyColors val="0"/>
        <c:ser>
          <c:idx val="0"/>
          <c:order val="0"/>
          <c:tx>
            <c:v>Rural recipients</c:v>
          </c:tx>
          <c:spPr>
            <a:ln w="12700" cap="rnd">
              <a:solidFill>
                <a:srgbClr val="41AE76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41AE76"/>
              </a:solidFill>
              <a:ln w="9525">
                <a:noFill/>
              </a:ln>
              <a:effectLst/>
            </c:spPr>
          </c:marker>
          <c:xVal>
            <c:numRef>
              <c:f>'Figures 4'!$E$33:$E$42</c:f>
              <c:numCache>
                <c:formatCode>General</c:formatCode>
                <c:ptCount val="10"/>
                <c:pt idx="0">
                  <c:v>0.67500000000000004</c:v>
                </c:pt>
                <c:pt idx="1">
                  <c:v>0.79200000000000004</c:v>
                </c:pt>
                <c:pt idx="2">
                  <c:v>1.0029999999999999</c:v>
                </c:pt>
                <c:pt idx="3">
                  <c:v>1.42</c:v>
                </c:pt>
                <c:pt idx="4">
                  <c:v>1.704</c:v>
                </c:pt>
                <c:pt idx="5">
                  <c:v>1.8460000000000001</c:v>
                </c:pt>
                <c:pt idx="6">
                  <c:v>2.0310000000000001</c:v>
                </c:pt>
                <c:pt idx="7">
                  <c:v>2.2040000000000002</c:v>
                </c:pt>
                <c:pt idx="8">
                  <c:v>2.5819999999999999</c:v>
                </c:pt>
                <c:pt idx="9">
                  <c:v>3.867</c:v>
                </c:pt>
              </c:numCache>
            </c:numRef>
          </c:xVal>
          <c:yVal>
            <c:numRef>
              <c:f>'Figures 4'!$B$33:$B$42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3C-455D-B281-8706BF4DC41F}"/>
            </c:ext>
          </c:extLst>
        </c:ser>
        <c:ser>
          <c:idx val="1"/>
          <c:order val="1"/>
          <c:tx>
            <c:v>Rural non-recipients</c:v>
          </c:tx>
          <c:spPr>
            <a:ln w="12700" cap="rnd">
              <a:solidFill>
                <a:srgbClr val="21455B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21455B"/>
              </a:solidFill>
              <a:ln w="9525">
                <a:noFill/>
              </a:ln>
              <a:effectLst/>
            </c:spPr>
          </c:marker>
          <c:xVal>
            <c:numRef>
              <c:f>'Figures 4'!$F$33:$F$42</c:f>
              <c:numCache>
                <c:formatCode>General</c:formatCode>
                <c:ptCount val="10"/>
                <c:pt idx="0">
                  <c:v>0.53</c:v>
                </c:pt>
                <c:pt idx="1">
                  <c:v>0.76</c:v>
                </c:pt>
                <c:pt idx="2">
                  <c:v>0.89200000000000002</c:v>
                </c:pt>
                <c:pt idx="3">
                  <c:v>1.016</c:v>
                </c:pt>
                <c:pt idx="4">
                  <c:v>1.171</c:v>
                </c:pt>
                <c:pt idx="5">
                  <c:v>1.4319999999999999</c:v>
                </c:pt>
                <c:pt idx="6">
                  <c:v>1.655</c:v>
                </c:pt>
                <c:pt idx="7">
                  <c:v>2.0779999999999998</c:v>
                </c:pt>
                <c:pt idx="8">
                  <c:v>2.6779999999999999</c:v>
                </c:pt>
                <c:pt idx="9">
                  <c:v>4.1159999999999997</c:v>
                </c:pt>
              </c:numCache>
            </c:numRef>
          </c:xVal>
          <c:yVal>
            <c:numRef>
              <c:f>'Figures 4'!$B$33:$B$42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3C-455D-B281-8706BF4DC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529992"/>
        <c:axId val="596530384"/>
      </c:scatterChart>
      <c:valAx>
        <c:axId val="596529992"/>
        <c:scaling>
          <c:orientation val="minMax"/>
          <c:max val="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Total imputed consumption (current USD)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30384"/>
        <c:crosses val="autoZero"/>
        <c:crossBetween val="midCat"/>
        <c:majorUnit val="1"/>
        <c:minorUnit val="0.5"/>
      </c:valAx>
      <c:valAx>
        <c:axId val="596530384"/>
        <c:scaling>
          <c:orientation val="minMax"/>
          <c:max val="1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Percentile</a:t>
                </a:r>
                <a:endParaRPr lang="en-US" sz="8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999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639545056868"/>
          <c:y val="4.6296296296296294E-2"/>
          <c:w val="0.82796237970253717"/>
          <c:h val="0.7633945756780402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'Figures 4'!$L$4</c:f>
              <c:strCache>
                <c:ptCount val="1"/>
                <c:pt idx="0">
                  <c:v>Percentiles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tx2"/>
              </a:solidFill>
              <a:ln w="9525">
                <a:noFill/>
              </a:ln>
              <a:effectLst/>
            </c:spPr>
          </c:marker>
          <c:trendline>
            <c:spPr>
              <a:ln w="9525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'Figures 4'!$K$5:$K$24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xVal>
          <c:yVal>
            <c:numRef>
              <c:f>'Figures 4'!$L$5:$L$24</c:f>
              <c:numCache>
                <c:formatCode>General</c:formatCode>
                <c:ptCount val="20"/>
                <c:pt idx="0">
                  <c:v>74</c:v>
                </c:pt>
                <c:pt idx="1">
                  <c:v>73.8</c:v>
                </c:pt>
                <c:pt idx="2">
                  <c:v>46.800000000000004</c:v>
                </c:pt>
                <c:pt idx="3">
                  <c:v>49.6</c:v>
                </c:pt>
                <c:pt idx="4">
                  <c:v>26.400000000000002</c:v>
                </c:pt>
                <c:pt idx="5">
                  <c:v>45.1</c:v>
                </c:pt>
                <c:pt idx="6">
                  <c:v>41.099999999999994</c:v>
                </c:pt>
                <c:pt idx="7">
                  <c:v>40.6</c:v>
                </c:pt>
                <c:pt idx="8">
                  <c:v>29.5</c:v>
                </c:pt>
                <c:pt idx="9">
                  <c:v>32.6</c:v>
                </c:pt>
                <c:pt idx="10">
                  <c:v>33.800000000000004</c:v>
                </c:pt>
                <c:pt idx="11">
                  <c:v>18</c:v>
                </c:pt>
                <c:pt idx="12">
                  <c:v>34.699999999999996</c:v>
                </c:pt>
                <c:pt idx="13">
                  <c:v>22.1</c:v>
                </c:pt>
                <c:pt idx="14">
                  <c:v>35.199999999999996</c:v>
                </c:pt>
                <c:pt idx="15">
                  <c:v>38.299999999999997</c:v>
                </c:pt>
                <c:pt idx="16">
                  <c:v>20.3</c:v>
                </c:pt>
                <c:pt idx="17">
                  <c:v>24.7</c:v>
                </c:pt>
                <c:pt idx="18">
                  <c:v>22.400000000000002</c:v>
                </c:pt>
                <c:pt idx="19">
                  <c:v>15.299999999999999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57-4438-9A38-60E0A1608667}"/>
            </c:ext>
          </c:extLst>
        </c:ser>
        <c:ser>
          <c:idx val="1"/>
          <c:order val="1"/>
          <c:tx>
            <c:strRef>
              <c:f>'Figures 4'!$J$25:$J$27</c:f>
              <c:strCache>
                <c:ptCount val="3"/>
                <c:pt idx="0">
                  <c:v>Urban</c:v>
                </c:pt>
                <c:pt idx="1">
                  <c:v>Rural</c:v>
                </c:pt>
                <c:pt idx="2">
                  <c:v>IDP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xVal>
            <c:numRef>
              <c:f>'Figures 4'!$K$25:$K$27</c:f>
              <c:numCache>
                <c:formatCode>General</c:formatCode>
                <c:ptCount val="3"/>
                <c:pt idx="0">
                  <c:v>53.89</c:v>
                </c:pt>
                <c:pt idx="1">
                  <c:v>47.199999999999996</c:v>
                </c:pt>
                <c:pt idx="2">
                  <c:v>32.39</c:v>
                </c:pt>
              </c:numCache>
            </c:numRef>
          </c:xVal>
          <c:yVal>
            <c:numRef>
              <c:f>'Figures 4'!$L$25:$L$27</c:f>
              <c:numCache>
                <c:formatCode>General</c:formatCode>
                <c:ptCount val="3"/>
                <c:pt idx="0">
                  <c:v>33.6</c:v>
                </c:pt>
                <c:pt idx="1">
                  <c:v>36</c:v>
                </c:pt>
                <c:pt idx="2">
                  <c:v>69.199999999999989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57-4438-9A38-60E0A1608667}"/>
            </c:ext>
          </c:extLst>
        </c:ser>
        <c:ser>
          <c:idx val="2"/>
          <c:order val="2"/>
          <c:tx>
            <c:strRef>
              <c:f>'Figures 4'!$J$28</c:f>
              <c:strCache>
                <c:ptCount val="1"/>
                <c:pt idx="0">
                  <c:v>Non-recipients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'Figures 4'!$K$28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'Figures 4'!$L$28</c:f>
              <c:numCache>
                <c:formatCode>General</c:formatCode>
                <c:ptCount val="1"/>
                <c:pt idx="0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57-4438-9A38-60E0A1608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557216"/>
        <c:axId val="420556040"/>
      </c:scatterChart>
      <c:valAx>
        <c:axId val="420557216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 of remittances value per capita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556040"/>
        <c:crosses val="autoZero"/>
        <c:crossBetween val="midCat"/>
        <c:majorUnit val="10"/>
      </c:valAx>
      <c:valAx>
        <c:axId val="4205560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incidence (% of population)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557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5'!$D$2</c:f>
              <c:strCache>
                <c:ptCount val="1"/>
                <c:pt idx="0">
                  <c:v>Imputed food consumption</c:v>
                </c:pt>
              </c:strCache>
            </c:strRef>
          </c:tx>
          <c:spPr>
            <a:solidFill>
              <a:srgbClr val="F1A340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5'!$B$7:$B$11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</c:strCache>
            </c:strRef>
          </c:cat>
          <c:val>
            <c:numRef>
              <c:f>'Figures 5'!$D$7:$D$11</c:f>
              <c:numCache>
                <c:formatCode>General</c:formatCode>
                <c:ptCount val="5"/>
                <c:pt idx="0">
                  <c:v>3.0000000000000027</c:v>
                </c:pt>
                <c:pt idx="1">
                  <c:v>3.1000000000000028</c:v>
                </c:pt>
                <c:pt idx="2">
                  <c:v>-5.3999999999999995</c:v>
                </c:pt>
                <c:pt idx="3">
                  <c:v>2.4999999999999964</c:v>
                </c:pt>
                <c:pt idx="4">
                  <c:v>-6.399999999999995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0-4F20-80F7-CF493179C485}"/>
            </c:ext>
          </c:extLst>
        </c:ser>
        <c:ser>
          <c:idx val="1"/>
          <c:order val="1"/>
          <c:tx>
            <c:strRef>
              <c:f>'Figures 5'!$E$2</c:f>
              <c:strCache>
                <c:ptCount val="1"/>
                <c:pt idx="0">
                  <c:v>Imputed non-food consumption</c:v>
                </c:pt>
              </c:strCache>
            </c:strRef>
          </c:tx>
          <c:spPr>
            <a:solidFill>
              <a:srgbClr val="F7F7F7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5'!$B$7:$B$11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</c:strCache>
            </c:strRef>
          </c:cat>
          <c:val>
            <c:numRef>
              <c:f>'Figures 5'!$E$7:$E$11</c:f>
              <c:numCache>
                <c:formatCode>General</c:formatCode>
                <c:ptCount val="5"/>
                <c:pt idx="0">
                  <c:v>90.200000000000017</c:v>
                </c:pt>
                <c:pt idx="1">
                  <c:v>24.2</c:v>
                </c:pt>
                <c:pt idx="2">
                  <c:v>13.3</c:v>
                </c:pt>
                <c:pt idx="3">
                  <c:v>-9.8999999999999986</c:v>
                </c:pt>
                <c:pt idx="4">
                  <c:v>11.099999999999998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D0-4F20-80F7-CF493179C485}"/>
            </c:ext>
          </c:extLst>
        </c:ser>
        <c:ser>
          <c:idx val="2"/>
          <c:order val="2"/>
          <c:tx>
            <c:strRef>
              <c:f>'Figures 5'!$F$2</c:f>
              <c:strCache>
                <c:ptCount val="1"/>
                <c:pt idx="0">
                  <c:v>Assets</c:v>
                </c:pt>
              </c:strCache>
            </c:strRef>
          </c:tx>
          <c:spPr>
            <a:solidFill>
              <a:srgbClr val="998EC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5'!$B$7:$B$11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</c:strCache>
            </c:strRef>
          </c:cat>
          <c:val>
            <c:numRef>
              <c:f>'Figures 5'!$F$7:$F$11</c:f>
              <c:numCache>
                <c:formatCode>General</c:formatCode>
                <c:ptCount val="5"/>
                <c:pt idx="0">
                  <c:v>47.100000000000009</c:v>
                </c:pt>
                <c:pt idx="1">
                  <c:v>31.799999999999962</c:v>
                </c:pt>
                <c:pt idx="2">
                  <c:v>52.600000000000023</c:v>
                </c:pt>
                <c:pt idx="3">
                  <c:v>27</c:v>
                </c:pt>
                <c:pt idx="4">
                  <c:v>37.000000000000014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D0-4F20-80F7-CF493179C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96533520"/>
        <c:axId val="596533912"/>
      </c:barChart>
      <c:catAx>
        <c:axId val="59653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33912"/>
        <c:crosses val="autoZero"/>
        <c:auto val="1"/>
        <c:lblAlgn val="ctr"/>
        <c:lblOffset val="100"/>
        <c:noMultiLvlLbl val="0"/>
      </c:catAx>
      <c:valAx>
        <c:axId val="59653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</a:t>
                </a:r>
                <a:r>
                  <a:rPr lang="en-US" baseline="0"/>
                  <a:t>e change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3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17164363888476"/>
          <c:y val="2.2604398588107522E-2"/>
          <c:w val="0.86920205996977651"/>
          <c:h val="0.781558034412365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5'!$A$22</c:f>
              <c:strCache>
                <c:ptCount val="1"/>
                <c:pt idx="0">
                  <c:v>Rarely (1-2x)</c:v>
                </c:pt>
              </c:strCache>
            </c:strRef>
          </c:tx>
          <c:spPr>
            <a:solidFill>
              <a:srgbClr val="FEE0D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multiLvlStrRef>
              <c:f>'Figures 5'!$E$19:$I$20</c:f>
              <c:multiLvlStrCache>
                <c:ptCount val="5"/>
                <c:lvl>
                  <c:pt idx="0">
                    <c:v>Recipients</c:v>
                  </c:pt>
                  <c:pt idx="1">
                    <c:v>Non-recipients</c:v>
                  </c:pt>
                  <c:pt idx="3">
                    <c:v>Recipients</c:v>
                  </c:pt>
                  <c:pt idx="4">
                    <c:v>Non-recipients</c:v>
                  </c:pt>
                </c:lvl>
                <c:lvl>
                  <c:pt idx="0">
                    <c:v>Hunger</c:v>
                  </c:pt>
                  <c:pt idx="2">
                    <c:v> </c:v>
                  </c:pt>
                  <c:pt idx="3">
                    <c:v>Lack of money for food</c:v>
                  </c:pt>
                </c:lvl>
              </c:multiLvlStrCache>
            </c:multiLvlStrRef>
          </c:cat>
          <c:val>
            <c:numRef>
              <c:f>'Figures 5'!$E$22:$I$22</c:f>
              <c:numCache>
                <c:formatCode>General</c:formatCode>
                <c:ptCount val="5"/>
                <c:pt idx="0">
                  <c:v>10</c:v>
                </c:pt>
                <c:pt idx="1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B6-4F72-9AE7-E9526CB086EE}"/>
            </c:ext>
          </c:extLst>
        </c:ser>
        <c:ser>
          <c:idx val="1"/>
          <c:order val="1"/>
          <c:tx>
            <c:strRef>
              <c:f>'Figures 5'!$A$23</c:f>
              <c:strCache>
                <c:ptCount val="1"/>
                <c:pt idx="0">
                  <c:v>Sometimes (3-10x)</c:v>
                </c:pt>
              </c:strCache>
            </c:strRef>
          </c:tx>
          <c:spPr>
            <a:solidFill>
              <a:srgbClr val="FC927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multiLvlStrRef>
              <c:f>'Figures 5'!$E$19:$I$20</c:f>
              <c:multiLvlStrCache>
                <c:ptCount val="5"/>
                <c:lvl>
                  <c:pt idx="0">
                    <c:v>Recipients</c:v>
                  </c:pt>
                  <c:pt idx="1">
                    <c:v>Non-recipients</c:v>
                  </c:pt>
                  <c:pt idx="3">
                    <c:v>Recipients</c:v>
                  </c:pt>
                  <c:pt idx="4">
                    <c:v>Non-recipients</c:v>
                  </c:pt>
                </c:lvl>
                <c:lvl>
                  <c:pt idx="0">
                    <c:v>Hunger</c:v>
                  </c:pt>
                  <c:pt idx="2">
                    <c:v> </c:v>
                  </c:pt>
                  <c:pt idx="3">
                    <c:v>Lack of money for food</c:v>
                  </c:pt>
                </c:lvl>
              </c:multiLvlStrCache>
            </c:multiLvlStrRef>
          </c:cat>
          <c:val>
            <c:numRef>
              <c:f>'Figures 5'!$E$23:$I$23</c:f>
              <c:numCache>
                <c:formatCode>General</c:formatCode>
                <c:ptCount val="5"/>
                <c:pt idx="0">
                  <c:v>3.7</c:v>
                </c:pt>
                <c:pt idx="1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B6-4F72-9AE7-E9526CB086EE}"/>
            </c:ext>
          </c:extLst>
        </c:ser>
        <c:ser>
          <c:idx val="2"/>
          <c:order val="2"/>
          <c:tx>
            <c:strRef>
              <c:f>'Figures 5'!$A$24</c:f>
              <c:strCache>
                <c:ptCount val="1"/>
                <c:pt idx="0">
                  <c:v>Often (&gt;10x)</c:v>
                </c:pt>
              </c:strCache>
            </c:strRef>
          </c:tx>
          <c:spPr>
            <a:solidFill>
              <a:srgbClr val="DE2D26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multiLvlStrRef>
              <c:f>'Figures 5'!$E$19:$I$20</c:f>
              <c:multiLvlStrCache>
                <c:ptCount val="5"/>
                <c:lvl>
                  <c:pt idx="0">
                    <c:v>Recipients</c:v>
                  </c:pt>
                  <c:pt idx="1">
                    <c:v>Non-recipients</c:v>
                  </c:pt>
                  <c:pt idx="3">
                    <c:v>Recipients</c:v>
                  </c:pt>
                  <c:pt idx="4">
                    <c:v>Non-recipients</c:v>
                  </c:pt>
                </c:lvl>
                <c:lvl>
                  <c:pt idx="0">
                    <c:v>Hunger</c:v>
                  </c:pt>
                  <c:pt idx="2">
                    <c:v> </c:v>
                  </c:pt>
                  <c:pt idx="3">
                    <c:v>Lack of money for food</c:v>
                  </c:pt>
                </c:lvl>
              </c:multiLvlStrCache>
            </c:multiLvlStrRef>
          </c:cat>
          <c:val>
            <c:numRef>
              <c:f>'Figures 5'!$E$24:$I$24</c:f>
              <c:numCache>
                <c:formatCode>General</c:formatCode>
                <c:ptCount val="5"/>
                <c:pt idx="0">
                  <c:v>0.3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B6-4F72-9AE7-E9526CB086EE}"/>
            </c:ext>
          </c:extLst>
        </c:ser>
        <c:ser>
          <c:idx val="3"/>
          <c:order val="3"/>
          <c:tx>
            <c:strRef>
              <c:f>'Figures 5'!$A$25</c:f>
              <c:strCache>
                <c:ptCount val="1"/>
                <c:pt idx="0">
                  <c:v>Lack of money for food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41AE76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7B6-4F72-9AE7-E9526CB086EE}"/>
              </c:ext>
            </c:extLst>
          </c:dPt>
          <c:dPt>
            <c:idx val="4"/>
            <c:invertIfNegative val="0"/>
            <c:bubble3D val="0"/>
            <c:spPr>
              <a:solidFill>
                <a:srgbClr val="21455B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7B6-4F72-9AE7-E9526CB086EE}"/>
              </c:ext>
            </c:extLst>
          </c:dPt>
          <c:cat>
            <c:multiLvlStrRef>
              <c:f>'Figures 5'!$E$19:$I$20</c:f>
              <c:multiLvlStrCache>
                <c:ptCount val="5"/>
                <c:lvl>
                  <c:pt idx="0">
                    <c:v>Recipients</c:v>
                  </c:pt>
                  <c:pt idx="1">
                    <c:v>Non-recipients</c:v>
                  </c:pt>
                  <c:pt idx="3">
                    <c:v>Recipients</c:v>
                  </c:pt>
                  <c:pt idx="4">
                    <c:v>Non-recipients</c:v>
                  </c:pt>
                </c:lvl>
                <c:lvl>
                  <c:pt idx="0">
                    <c:v>Hunger</c:v>
                  </c:pt>
                  <c:pt idx="2">
                    <c:v> </c:v>
                  </c:pt>
                  <c:pt idx="3">
                    <c:v>Lack of money for food</c:v>
                  </c:pt>
                </c:lvl>
              </c:multiLvlStrCache>
            </c:multiLvlStrRef>
          </c:cat>
          <c:val>
            <c:numRef>
              <c:f>'Figures 5'!$E$25:$I$25</c:f>
              <c:numCache>
                <c:formatCode>General</c:formatCode>
                <c:ptCount val="5"/>
                <c:pt idx="3">
                  <c:v>3.5000000000000004</c:v>
                </c:pt>
                <c:pt idx="4">
                  <c:v>14.299999999999999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B6-4F72-9AE7-E9526CB0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23341408"/>
        <c:axId val="596518624"/>
      </c:barChart>
      <c:catAx>
        <c:axId val="42334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18624"/>
        <c:crosses val="autoZero"/>
        <c:auto val="1"/>
        <c:lblAlgn val="ctr"/>
        <c:lblOffset val="100"/>
        <c:noMultiLvlLbl val="0"/>
      </c:catAx>
      <c:valAx>
        <c:axId val="59651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4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71158594156616894"/>
          <c:y val="8.5643409157188696E-2"/>
          <c:w val="0.26063628065605327"/>
          <c:h val="0.295518546440897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5'!$L$23</c:f>
              <c:strCache>
                <c:ptCount val="1"/>
                <c:pt idx="0">
                  <c:v>Recipients</c:v>
                </c:pt>
              </c:strCache>
            </c:strRef>
          </c:tx>
          <c:spPr>
            <a:solidFill>
              <a:srgbClr val="31A354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5'!$M$22:$N$22</c:f>
              <c:strCache>
                <c:ptCount val="2"/>
                <c:pt idx="0">
                  <c:v>Adults: 1 meal or less</c:v>
                </c:pt>
                <c:pt idx="1">
                  <c:v>Children: 1 meal or less</c:v>
                </c:pt>
              </c:strCache>
            </c:strRef>
          </c:cat>
          <c:val>
            <c:numRef>
              <c:f>'Figures 5'!$M$23:$N$23</c:f>
              <c:numCache>
                <c:formatCode>General</c:formatCode>
                <c:ptCount val="2"/>
                <c:pt idx="0">
                  <c:v>3.3</c:v>
                </c:pt>
                <c:pt idx="1">
                  <c:v>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F-4386-8992-6605A9CDA750}"/>
            </c:ext>
          </c:extLst>
        </c:ser>
        <c:ser>
          <c:idx val="1"/>
          <c:order val="1"/>
          <c:tx>
            <c:strRef>
              <c:f>'Figures 5'!$L$24</c:f>
              <c:strCache>
                <c:ptCount val="1"/>
                <c:pt idx="0">
                  <c:v>Non-recipients</c:v>
                </c:pt>
              </c:strCache>
            </c:strRef>
          </c:tx>
          <c:spPr>
            <a:solidFill>
              <a:srgbClr val="21455B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'Figures 5'!$M$22:$N$22</c:f>
              <c:strCache>
                <c:ptCount val="2"/>
                <c:pt idx="0">
                  <c:v>Adults: 1 meal or less</c:v>
                </c:pt>
                <c:pt idx="1">
                  <c:v>Children: 1 meal or less</c:v>
                </c:pt>
              </c:strCache>
            </c:strRef>
          </c:cat>
          <c:val>
            <c:numRef>
              <c:f>'Figures 5'!$M$24:$N$24</c:f>
              <c:numCache>
                <c:formatCode>General</c:formatCode>
                <c:ptCount val="2"/>
                <c:pt idx="0">
                  <c:v>3.7</c:v>
                </c:pt>
                <c:pt idx="1">
                  <c:v>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2F-4386-8992-6605A9CDA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96519408"/>
        <c:axId val="596519800"/>
      </c:barChart>
      <c:catAx>
        <c:axId val="59651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19800"/>
        <c:crosses val="autoZero"/>
        <c:auto val="1"/>
        <c:lblAlgn val="ctr"/>
        <c:lblOffset val="100"/>
        <c:noMultiLvlLbl val="0"/>
      </c:catAx>
      <c:valAx>
        <c:axId val="596519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19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6'!$B$4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4A58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A71-4B54-8648-F3C5EBADEB52}"/>
              </c:ext>
            </c:extLst>
          </c:dPt>
          <c:dPt>
            <c:idx val="1"/>
            <c:invertIfNegative val="0"/>
            <c:bubble3D val="0"/>
            <c:spPr>
              <a:solidFill>
                <a:srgbClr val="D6604D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A71-4B54-8648-F3C5EBADEB52}"/>
              </c:ext>
            </c:extLst>
          </c:dPt>
          <c:dPt>
            <c:idx val="2"/>
            <c:invertIfNegative val="0"/>
            <c:bubble3D val="0"/>
            <c:spPr>
              <a:solidFill>
                <a:srgbClr val="B2182A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71-4B54-8648-F3C5EBADEB52}"/>
              </c:ext>
            </c:extLst>
          </c:dPt>
          <c:dPt>
            <c:idx val="3"/>
            <c:invertIfNegative val="0"/>
            <c:bubble3D val="0"/>
            <c:spPr>
              <a:solidFill>
                <a:srgbClr val="41AE76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71-4B54-8648-F3C5EBADEB52}"/>
              </c:ext>
            </c:extLst>
          </c:dPt>
          <c:dPt>
            <c:idx val="4"/>
            <c:invertIfNegative val="0"/>
            <c:bubble3D val="0"/>
            <c:spPr>
              <a:solidFill>
                <a:srgbClr val="F4A58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A71-4B54-8648-F3C5EBADEB52}"/>
              </c:ext>
            </c:extLst>
          </c:dPt>
          <c:dPt>
            <c:idx val="5"/>
            <c:invertIfNegative val="0"/>
            <c:bubble3D val="0"/>
            <c:spPr>
              <a:solidFill>
                <a:srgbClr val="D6604D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A71-4B54-8648-F3C5EBADEB52}"/>
              </c:ext>
            </c:extLst>
          </c:dPt>
          <c:dPt>
            <c:idx val="6"/>
            <c:invertIfNegative val="0"/>
            <c:bubble3D val="0"/>
            <c:spPr>
              <a:solidFill>
                <a:srgbClr val="B2182A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A71-4B54-8648-F3C5EBADEB52}"/>
              </c:ext>
            </c:extLst>
          </c:dPt>
          <c:dPt>
            <c:idx val="7"/>
            <c:invertIfNegative val="0"/>
            <c:bubble3D val="0"/>
            <c:spPr>
              <a:solidFill>
                <a:srgbClr val="BABABA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A71-4B54-8648-F3C5EBADEB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'Figures 6'!$B$2:$I$2</c:f>
              <c:strCache>
                <c:ptCount val="8"/>
                <c:pt idx="0">
                  <c:v>Overall</c:v>
                </c:pt>
                <c:pt idx="1">
                  <c:v>Overall, 50% deducted</c:v>
                </c:pt>
                <c:pt idx="2">
                  <c:v>Overall, 100% deducted</c:v>
                </c:pt>
                <c:pt idx="4">
                  <c:v>Recipients</c:v>
                </c:pt>
                <c:pt idx="5">
                  <c:v>Recipients, 50% deducted</c:v>
                </c:pt>
                <c:pt idx="6">
                  <c:v>Recipients, 100% deducted</c:v>
                </c:pt>
                <c:pt idx="7">
                  <c:v>Non-recipients</c:v>
                </c:pt>
              </c:strCache>
            </c:strRef>
          </c:cat>
          <c:val>
            <c:numRef>
              <c:f>'Figures 6'!$B$3:$I$3</c:f>
              <c:numCache>
                <c:formatCode>0</c:formatCode>
                <c:ptCount val="8"/>
                <c:pt idx="0">
                  <c:v>51.1</c:v>
                </c:pt>
                <c:pt idx="1">
                  <c:v>53</c:v>
                </c:pt>
                <c:pt idx="2">
                  <c:v>55.400000000000006</c:v>
                </c:pt>
                <c:pt idx="4">
                  <c:v>36.4</c:v>
                </c:pt>
                <c:pt idx="5" formatCode="General">
                  <c:v>47.2</c:v>
                </c:pt>
                <c:pt idx="6">
                  <c:v>56.3</c:v>
                </c:pt>
                <c:pt idx="7">
                  <c:v>55.000000000000007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A71-4B54-8648-F3C5EBADE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3332784"/>
        <c:axId val="423333176"/>
      </c:barChart>
      <c:catAx>
        <c:axId val="42333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3176"/>
        <c:crosses val="autoZero"/>
        <c:auto val="1"/>
        <c:lblAlgn val="ctr"/>
        <c:lblOffset val="100"/>
        <c:noMultiLvlLbl val="0"/>
      </c:catAx>
      <c:valAx>
        <c:axId val="423333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2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6'!$C$23</c:f>
              <c:strCache>
                <c:ptCount val="1"/>
                <c:pt idx="0">
                  <c:v>Poverty incidence</c:v>
                </c:pt>
              </c:strCache>
            </c:strRef>
          </c:tx>
          <c:spPr>
            <a:solidFill>
              <a:srgbClr val="DE2D26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C927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33B-447C-A6BB-1B35A4F08AFF}"/>
              </c:ext>
            </c:extLst>
          </c:dPt>
          <c:dPt>
            <c:idx val="2"/>
            <c:invertIfNegative val="0"/>
            <c:bubble3D val="0"/>
            <c:spPr>
              <a:solidFill>
                <a:srgbClr val="FEE0D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33B-447C-A6BB-1B35A4F08AFF}"/>
              </c:ext>
            </c:extLst>
          </c:dPt>
          <c:cat>
            <c:strRef>
              <c:f>'Figures 6'!$B$24:$B$26</c:f>
              <c:strCache>
                <c:ptCount val="3"/>
                <c:pt idx="0">
                  <c:v>Less than previous year</c:v>
                </c:pt>
                <c:pt idx="1">
                  <c:v>Same amount as previous year</c:v>
                </c:pt>
                <c:pt idx="2">
                  <c:v>More than previous year</c:v>
                </c:pt>
              </c:strCache>
            </c:strRef>
          </c:cat>
          <c:val>
            <c:numRef>
              <c:f>'Figures 6'!$C$24:$C$26</c:f>
              <c:numCache>
                <c:formatCode>General</c:formatCode>
                <c:ptCount val="3"/>
                <c:pt idx="0">
                  <c:v>48.699999999999996</c:v>
                </c:pt>
                <c:pt idx="1">
                  <c:v>33.800000000000004</c:v>
                </c:pt>
                <c:pt idx="2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3B-447C-A6BB-1B35A4F08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21678512"/>
        <c:axId val="421678904"/>
      </c:barChart>
      <c:catAx>
        <c:axId val="421678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678904"/>
        <c:crosses val="autoZero"/>
        <c:auto val="1"/>
        <c:lblAlgn val="ctr"/>
        <c:lblOffset val="100"/>
        <c:noMultiLvlLbl val="0"/>
      </c:catAx>
      <c:valAx>
        <c:axId val="42167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incidence (% of population)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67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'Figures 6'!$L$3</c:f>
              <c:strCache>
                <c:ptCount val="1"/>
                <c:pt idx="0">
                  <c:v>Salaried labor</c:v>
                </c:pt>
              </c:strCache>
            </c:strRef>
          </c:tx>
          <c:spPr>
            <a:solidFill>
              <a:srgbClr val="0571B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6'!$M$2:$R$2</c:f>
              <c:strCache>
                <c:ptCount val="6"/>
                <c:pt idx="0">
                  <c:v>Mogadishu (Urban)</c:v>
                </c:pt>
                <c:pt idx="1">
                  <c:v>NE Urban</c:v>
                </c:pt>
                <c:pt idx="2">
                  <c:v>NW Urban</c:v>
                </c:pt>
                <c:pt idx="3">
                  <c:v>NE Rural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6'!$M$3:$R$3</c:f>
              <c:numCache>
                <c:formatCode>General</c:formatCode>
                <c:ptCount val="6"/>
                <c:pt idx="0">
                  <c:v>33.700000000000003</c:v>
                </c:pt>
                <c:pt idx="1">
                  <c:v>42.4</c:v>
                </c:pt>
                <c:pt idx="2">
                  <c:v>41.3</c:v>
                </c:pt>
                <c:pt idx="3">
                  <c:v>30.6</c:v>
                </c:pt>
                <c:pt idx="4">
                  <c:v>19.2</c:v>
                </c:pt>
                <c:pt idx="5">
                  <c:v>29.4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74-4BCD-8664-A47EEDEFCDE0}"/>
            </c:ext>
          </c:extLst>
        </c:ser>
        <c:ser>
          <c:idx val="3"/>
          <c:order val="1"/>
          <c:tx>
            <c:strRef>
              <c:f>'Figures 6'!$L$6</c:f>
              <c:strCache>
                <c:ptCount val="1"/>
                <c:pt idx="0">
                  <c:v>Family business</c:v>
                </c:pt>
              </c:strCache>
            </c:strRef>
          </c:tx>
          <c:spPr>
            <a:solidFill>
              <a:srgbClr val="92C5DE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6'!$M$2:$R$2</c:f>
              <c:strCache>
                <c:ptCount val="6"/>
                <c:pt idx="0">
                  <c:v>Mogadishu (Urban)</c:v>
                </c:pt>
                <c:pt idx="1">
                  <c:v>NE Urban</c:v>
                </c:pt>
                <c:pt idx="2">
                  <c:v>NW Urban</c:v>
                </c:pt>
                <c:pt idx="3">
                  <c:v>NE Rural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6'!$M$6:$R$6</c:f>
              <c:numCache>
                <c:formatCode>General</c:formatCode>
                <c:ptCount val="6"/>
                <c:pt idx="0">
                  <c:v>13.4</c:v>
                </c:pt>
                <c:pt idx="1">
                  <c:v>12.2</c:v>
                </c:pt>
                <c:pt idx="2">
                  <c:v>9.6999999999999993</c:v>
                </c:pt>
                <c:pt idx="3">
                  <c:v>14.3</c:v>
                </c:pt>
                <c:pt idx="4">
                  <c:v>10.6</c:v>
                </c:pt>
                <c:pt idx="5">
                  <c:v>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74-4BCD-8664-A47EEDEFCDE0}"/>
            </c:ext>
          </c:extLst>
        </c:ser>
        <c:ser>
          <c:idx val="1"/>
          <c:order val="2"/>
          <c:tx>
            <c:strRef>
              <c:f>'Figures 6'!$L$4</c:f>
              <c:strCache>
                <c:ptCount val="1"/>
                <c:pt idx="0">
                  <c:v>Remittances from abroad</c:v>
                </c:pt>
              </c:strCache>
            </c:strRef>
          </c:tx>
          <c:spPr>
            <a:solidFill>
              <a:srgbClr val="F7F7F7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6'!$M$2:$R$2</c:f>
              <c:strCache>
                <c:ptCount val="6"/>
                <c:pt idx="0">
                  <c:v>Mogadishu (Urban)</c:v>
                </c:pt>
                <c:pt idx="1">
                  <c:v>NE Urban</c:v>
                </c:pt>
                <c:pt idx="2">
                  <c:v>NW Urban</c:v>
                </c:pt>
                <c:pt idx="3">
                  <c:v>NE Rural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6'!$M$4:$R$4</c:f>
              <c:numCache>
                <c:formatCode>General</c:formatCode>
                <c:ptCount val="6"/>
                <c:pt idx="0">
                  <c:v>29.7</c:v>
                </c:pt>
                <c:pt idx="1">
                  <c:v>18.100000000000001</c:v>
                </c:pt>
                <c:pt idx="2">
                  <c:v>16.8</c:v>
                </c:pt>
                <c:pt idx="3">
                  <c:v>18.100000000000001</c:v>
                </c:pt>
                <c:pt idx="4">
                  <c:v>9.9</c:v>
                </c:pt>
                <c:pt idx="5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74-4BCD-8664-A47EEDEFCDE0}"/>
            </c:ext>
          </c:extLst>
        </c:ser>
        <c:ser>
          <c:idx val="2"/>
          <c:order val="3"/>
          <c:tx>
            <c:strRef>
              <c:f>'Figures 6'!$L$5</c:f>
              <c:strCache>
                <c:ptCount val="1"/>
                <c:pt idx="0">
                  <c:v>Family assistance</c:v>
                </c:pt>
              </c:strCache>
            </c:strRef>
          </c:tx>
          <c:spPr>
            <a:solidFill>
              <a:srgbClr val="F4A582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6'!$M$2:$R$2</c:f>
              <c:strCache>
                <c:ptCount val="6"/>
                <c:pt idx="0">
                  <c:v>Mogadishu (Urban)</c:v>
                </c:pt>
                <c:pt idx="1">
                  <c:v>NE Urban</c:v>
                </c:pt>
                <c:pt idx="2">
                  <c:v>NW Urban</c:v>
                </c:pt>
                <c:pt idx="3">
                  <c:v>NE Rural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6'!$M$5:$R$5</c:f>
              <c:numCache>
                <c:formatCode>General</c:formatCode>
                <c:ptCount val="6"/>
                <c:pt idx="0">
                  <c:v>8.4</c:v>
                </c:pt>
                <c:pt idx="1">
                  <c:v>10.1</c:v>
                </c:pt>
                <c:pt idx="2">
                  <c:v>9.6</c:v>
                </c:pt>
                <c:pt idx="3">
                  <c:v>21.6</c:v>
                </c:pt>
                <c:pt idx="4">
                  <c:v>19.600000000000001</c:v>
                </c:pt>
                <c:pt idx="5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74-4BCD-8664-A47EEDEFCDE0}"/>
            </c:ext>
          </c:extLst>
        </c:ser>
        <c:ser>
          <c:idx val="4"/>
          <c:order val="4"/>
          <c:tx>
            <c:strRef>
              <c:f>'Figures 6'!$L$7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CA002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6'!$M$2:$R$2</c:f>
              <c:strCache>
                <c:ptCount val="6"/>
                <c:pt idx="0">
                  <c:v>Mogadishu (Urban)</c:v>
                </c:pt>
                <c:pt idx="1">
                  <c:v>NE Urban</c:v>
                </c:pt>
                <c:pt idx="2">
                  <c:v>NW Urban</c:v>
                </c:pt>
                <c:pt idx="3">
                  <c:v>NE Rural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6'!$M$7:$R$7</c:f>
              <c:numCache>
                <c:formatCode>General</c:formatCode>
                <c:ptCount val="6"/>
                <c:pt idx="0">
                  <c:v>14.8</c:v>
                </c:pt>
                <c:pt idx="1">
                  <c:v>17.3</c:v>
                </c:pt>
                <c:pt idx="2">
                  <c:v>22.5</c:v>
                </c:pt>
                <c:pt idx="3">
                  <c:v>15.4</c:v>
                </c:pt>
                <c:pt idx="4">
                  <c:v>40.700000000000003</c:v>
                </c:pt>
                <c:pt idx="5">
                  <c:v>41.3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74-4BCD-8664-A47EEDEFC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96531168"/>
        <c:axId val="596531560"/>
      </c:barChart>
      <c:catAx>
        <c:axId val="596531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31560"/>
        <c:crosses val="autoZero"/>
        <c:auto val="1"/>
        <c:lblAlgn val="ctr"/>
        <c:lblOffset val="100"/>
        <c:noMultiLvlLbl val="0"/>
      </c:catAx>
      <c:valAx>
        <c:axId val="596531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3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'Figures 6'!$L$3</c:f>
              <c:strCache>
                <c:ptCount val="1"/>
                <c:pt idx="0">
                  <c:v>Salaried labor</c:v>
                </c:pt>
              </c:strCache>
            </c:strRef>
          </c:tx>
          <c:spPr>
            <a:solidFill>
              <a:srgbClr val="0571B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6'!$T$2:$X$2</c:f>
              <c:strCache>
                <c:ptCount val="5"/>
                <c:pt idx="0">
                  <c:v>Q1 (bottom 20)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 (top 20)</c:v>
                </c:pt>
              </c:strCache>
            </c:strRef>
          </c:cat>
          <c:val>
            <c:numRef>
              <c:f>'Figures 6'!$T$3:$X$3</c:f>
              <c:numCache>
                <c:formatCode>General</c:formatCode>
                <c:ptCount val="5"/>
                <c:pt idx="0">
                  <c:v>25.8</c:v>
                </c:pt>
                <c:pt idx="1">
                  <c:v>33.6</c:v>
                </c:pt>
                <c:pt idx="2">
                  <c:v>37.4</c:v>
                </c:pt>
                <c:pt idx="3">
                  <c:v>39.299999999999997</c:v>
                </c:pt>
                <c:pt idx="4">
                  <c:v>41.2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77-4BFC-ACD2-E8107C243CF4}"/>
            </c:ext>
          </c:extLst>
        </c:ser>
        <c:ser>
          <c:idx val="3"/>
          <c:order val="1"/>
          <c:tx>
            <c:strRef>
              <c:f>'Figures 6'!$L$6</c:f>
              <c:strCache>
                <c:ptCount val="1"/>
                <c:pt idx="0">
                  <c:v>Family business</c:v>
                </c:pt>
              </c:strCache>
            </c:strRef>
          </c:tx>
          <c:spPr>
            <a:solidFill>
              <a:srgbClr val="92C5DE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6'!$T$2:$X$2</c:f>
              <c:strCache>
                <c:ptCount val="5"/>
                <c:pt idx="0">
                  <c:v>Q1 (bottom 20)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 (top 20)</c:v>
                </c:pt>
              </c:strCache>
            </c:strRef>
          </c:cat>
          <c:val>
            <c:numRef>
              <c:f>'Figures 6'!$T$6:$X$6</c:f>
              <c:numCache>
                <c:formatCode>General</c:formatCode>
                <c:ptCount val="5"/>
                <c:pt idx="0">
                  <c:v>8.4</c:v>
                </c:pt>
                <c:pt idx="1">
                  <c:v>12.8</c:v>
                </c:pt>
                <c:pt idx="2">
                  <c:v>9.8000000000000007</c:v>
                </c:pt>
                <c:pt idx="3">
                  <c:v>11.3</c:v>
                </c:pt>
                <c:pt idx="4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77-4BFC-ACD2-E8107C243CF4}"/>
            </c:ext>
          </c:extLst>
        </c:ser>
        <c:ser>
          <c:idx val="1"/>
          <c:order val="2"/>
          <c:tx>
            <c:strRef>
              <c:f>'Figures 6'!$L$4</c:f>
              <c:strCache>
                <c:ptCount val="1"/>
                <c:pt idx="0">
                  <c:v>Remittances from abroad</c:v>
                </c:pt>
              </c:strCache>
            </c:strRef>
          </c:tx>
          <c:spPr>
            <a:solidFill>
              <a:srgbClr val="F7F7F7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6'!$T$2:$X$2</c:f>
              <c:strCache>
                <c:ptCount val="5"/>
                <c:pt idx="0">
                  <c:v>Q1 (bottom 20)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 (top 20)</c:v>
                </c:pt>
              </c:strCache>
            </c:strRef>
          </c:cat>
          <c:val>
            <c:numRef>
              <c:f>'Figures 6'!$T$4:$X$4</c:f>
              <c:numCache>
                <c:formatCode>General</c:formatCode>
                <c:ptCount val="5"/>
                <c:pt idx="0">
                  <c:v>5.5</c:v>
                </c:pt>
                <c:pt idx="1">
                  <c:v>8.8000000000000007</c:v>
                </c:pt>
                <c:pt idx="2">
                  <c:v>17.8</c:v>
                </c:pt>
                <c:pt idx="3">
                  <c:v>17.399999999999999</c:v>
                </c:pt>
                <c:pt idx="4">
                  <c:v>23.7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77-4BFC-ACD2-E8107C243CF4}"/>
            </c:ext>
          </c:extLst>
        </c:ser>
        <c:ser>
          <c:idx val="2"/>
          <c:order val="3"/>
          <c:tx>
            <c:strRef>
              <c:f>'Figures 6'!$L$5</c:f>
              <c:strCache>
                <c:ptCount val="1"/>
                <c:pt idx="0">
                  <c:v>Family assistance</c:v>
                </c:pt>
              </c:strCache>
            </c:strRef>
          </c:tx>
          <c:spPr>
            <a:solidFill>
              <a:srgbClr val="F4A582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6'!$T$2:$X$2</c:f>
              <c:strCache>
                <c:ptCount val="5"/>
                <c:pt idx="0">
                  <c:v>Q1 (bottom 20)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 (top 20)</c:v>
                </c:pt>
              </c:strCache>
            </c:strRef>
          </c:cat>
          <c:val>
            <c:numRef>
              <c:f>'Figures 6'!$T$5:$X$5</c:f>
              <c:numCache>
                <c:formatCode>General</c:formatCode>
                <c:ptCount val="5"/>
                <c:pt idx="0">
                  <c:v>18.899999999999999</c:v>
                </c:pt>
                <c:pt idx="1">
                  <c:v>16.3</c:v>
                </c:pt>
                <c:pt idx="2">
                  <c:v>9.8000000000000007</c:v>
                </c:pt>
                <c:pt idx="3">
                  <c:v>11.1</c:v>
                </c:pt>
                <c:pt idx="4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77-4BFC-ACD2-E8107C243CF4}"/>
            </c:ext>
          </c:extLst>
        </c:ser>
        <c:ser>
          <c:idx val="4"/>
          <c:order val="4"/>
          <c:tx>
            <c:strRef>
              <c:f>'Figures 6'!$L$7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CA002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strRef>
              <c:f>'Figures 6'!$T$2:$X$2</c:f>
              <c:strCache>
                <c:ptCount val="5"/>
                <c:pt idx="0">
                  <c:v>Q1 (bottom 20)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 (top 20)</c:v>
                </c:pt>
              </c:strCache>
            </c:strRef>
          </c:cat>
          <c:val>
            <c:numRef>
              <c:f>'Figures 6'!$T$7:$X$7</c:f>
              <c:numCache>
                <c:formatCode>General</c:formatCode>
                <c:ptCount val="5"/>
                <c:pt idx="0">
                  <c:v>41.4</c:v>
                </c:pt>
                <c:pt idx="1">
                  <c:v>28.6</c:v>
                </c:pt>
                <c:pt idx="2">
                  <c:v>25.1</c:v>
                </c:pt>
                <c:pt idx="3">
                  <c:v>20.9</c:v>
                </c:pt>
                <c:pt idx="4">
                  <c:v>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77-4BFC-ACD2-E8107C243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96532344"/>
        <c:axId val="596532736"/>
      </c:barChart>
      <c:catAx>
        <c:axId val="596532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32736"/>
        <c:crosses val="autoZero"/>
        <c:auto val="1"/>
        <c:lblAlgn val="ctr"/>
        <c:lblOffset val="100"/>
        <c:noMultiLvlLbl val="0"/>
      </c:catAx>
      <c:valAx>
        <c:axId val="59653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32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'Figures 6'!$N$34</c:f>
              <c:strCache>
                <c:ptCount val="1"/>
                <c:pt idx="0">
                  <c:v>Recipients</c:v>
                </c:pt>
              </c:strCache>
            </c:strRef>
          </c:tx>
          <c:spPr>
            <a:solidFill>
              <a:srgbClr val="41AE7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6'!$L$35:$L$37</c:f>
              <c:strCache>
                <c:ptCount val="3"/>
                <c:pt idx="0">
                  <c:v>Labor force participation, 7 days (%)</c:v>
                </c:pt>
                <c:pt idx="1">
                  <c:v>Hours worked per week</c:v>
                </c:pt>
                <c:pt idx="2">
                  <c:v>Unemployment, 7 days (%)</c:v>
                </c:pt>
              </c:strCache>
            </c:strRef>
          </c:cat>
          <c:val>
            <c:numRef>
              <c:f>'Figures 6'!$N$35:$N$37</c:f>
              <c:numCache>
                <c:formatCode>0.0</c:formatCode>
                <c:ptCount val="3"/>
                <c:pt idx="0">
                  <c:v>24.4</c:v>
                </c:pt>
                <c:pt idx="1">
                  <c:v>34.399000000000001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37-4994-A849-3C387C8A1BC6}"/>
            </c:ext>
          </c:extLst>
        </c:ser>
        <c:ser>
          <c:idx val="0"/>
          <c:order val="1"/>
          <c:tx>
            <c:strRef>
              <c:f>'Figures 6'!$M$34</c:f>
              <c:strCache>
                <c:ptCount val="1"/>
                <c:pt idx="0">
                  <c:v>Non-recipients</c:v>
                </c:pt>
              </c:strCache>
            </c:strRef>
          </c:tx>
          <c:spPr>
            <a:solidFill>
              <a:srgbClr val="21455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6'!$L$35:$L$37</c:f>
              <c:strCache>
                <c:ptCount val="3"/>
                <c:pt idx="0">
                  <c:v>Labor force participation, 7 days (%)</c:v>
                </c:pt>
                <c:pt idx="1">
                  <c:v>Hours worked per week</c:v>
                </c:pt>
                <c:pt idx="2">
                  <c:v>Unemployment, 7 days (%)</c:v>
                </c:pt>
              </c:strCache>
            </c:strRef>
          </c:cat>
          <c:val>
            <c:numRef>
              <c:f>'Figures 6'!$M$35:$M$37</c:f>
              <c:numCache>
                <c:formatCode>0.0</c:formatCode>
                <c:ptCount val="3"/>
                <c:pt idx="0">
                  <c:v>25.3</c:v>
                </c:pt>
                <c:pt idx="1">
                  <c:v>35.688000000000002</c:v>
                </c:pt>
                <c:pt idx="2">
                  <c:v>61.2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37-4994-A849-3C387C8A1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96526464"/>
        <c:axId val="596526856"/>
      </c:barChart>
      <c:catAx>
        <c:axId val="596526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6856"/>
        <c:crosses val="autoZero"/>
        <c:auto val="1"/>
        <c:lblAlgn val="ctr"/>
        <c:lblOffset val="100"/>
        <c:noMultiLvlLbl val="0"/>
      </c:catAx>
      <c:valAx>
        <c:axId val="59652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6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Recipients</c:v>
          </c:tx>
          <c:spPr>
            <a:solidFill>
              <a:srgbClr val="41AE76"/>
            </a:solidFill>
            <a:ln>
              <a:solidFill>
                <a:schemeClr val="tx1"/>
              </a:solidFill>
            </a:ln>
            <a:effectLst/>
          </c:spPr>
          <c:invertIfNegative val="0"/>
          <c:trendline>
            <c:spPr>
              <a:ln w="9525" cap="flat">
                <a:solidFill>
                  <a:srgbClr val="41AE76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cat>
            <c:strLit>
              <c:ptCount val="5"/>
              <c:pt idx="0">
                <c:v>Q1 (bottom 20)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 (top 20)</c:v>
              </c:pt>
            </c:strLit>
          </c:cat>
          <c:val>
            <c:numRef>
              <c:f>'Appendix 2'!$C$4:$C$8</c:f>
              <c:numCache>
                <c:formatCode>General</c:formatCode>
                <c:ptCount val="5"/>
                <c:pt idx="0">
                  <c:v>44.9</c:v>
                </c:pt>
                <c:pt idx="1">
                  <c:v>48.6</c:v>
                </c:pt>
                <c:pt idx="2">
                  <c:v>58.199999999999996</c:v>
                </c:pt>
                <c:pt idx="3">
                  <c:v>52.7</c:v>
                </c:pt>
                <c:pt idx="4">
                  <c:v>67.100000000000009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CE-41C6-A422-5293C542AF2C}"/>
            </c:ext>
          </c:extLst>
        </c:ser>
        <c:ser>
          <c:idx val="1"/>
          <c:order val="1"/>
          <c:tx>
            <c:v>Non-recipients</c:v>
          </c:tx>
          <c:spPr>
            <a:solidFill>
              <a:srgbClr val="21455B"/>
            </a:solidFill>
            <a:ln>
              <a:solidFill>
                <a:schemeClr val="tx1"/>
              </a:solidFill>
            </a:ln>
            <a:effectLst/>
          </c:spPr>
          <c:invertIfNegative val="0"/>
          <c:trendline>
            <c:spPr>
              <a:ln w="9525" cap="rnd">
                <a:solidFill>
                  <a:srgbClr val="21455B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cat>
            <c:strLit>
              <c:ptCount val="5"/>
              <c:pt idx="0">
                <c:v>Q1 (bottom 20)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 (top 20)</c:v>
              </c:pt>
            </c:strLit>
          </c:cat>
          <c:val>
            <c:numRef>
              <c:f>'Appendix 2'!$D$4:$D$8</c:f>
              <c:numCache>
                <c:formatCode>General</c:formatCode>
                <c:ptCount val="5"/>
                <c:pt idx="0">
                  <c:v>40.699999999999996</c:v>
                </c:pt>
                <c:pt idx="1">
                  <c:v>43.8</c:v>
                </c:pt>
                <c:pt idx="2">
                  <c:v>45.2</c:v>
                </c:pt>
                <c:pt idx="3">
                  <c:v>46.2</c:v>
                </c:pt>
                <c:pt idx="4">
                  <c:v>45.5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CE-41C6-A422-5293C542A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3340232"/>
        <c:axId val="423340624"/>
      </c:barChart>
      <c:catAx>
        <c:axId val="423340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40624"/>
        <c:crosses val="autoZero"/>
        <c:auto val="1"/>
        <c:lblAlgn val="ctr"/>
        <c:lblOffset val="100"/>
        <c:noMultiLvlLbl val="0"/>
      </c:catAx>
      <c:valAx>
        <c:axId val="4233406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Percentage</a:t>
                </a:r>
                <a:r>
                  <a:rPr lang="en-US" sz="800" baseline="0">
                    <a:solidFill>
                      <a:sysClr val="windowText" lastClr="000000"/>
                    </a:solidFill>
                  </a:rPr>
                  <a:t> of households</a:t>
                </a:r>
                <a:endParaRPr lang="en-US" sz="8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40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99131358580174"/>
          <c:y val="3.1602141480547886E-2"/>
          <c:w val="0.78939570053743269"/>
          <c:h val="0.70098567991675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'Appendix 2'!$L$16</c:f>
              <c:strCache>
                <c:ptCount val="1"/>
                <c:pt idx="0">
                  <c:v>Recipients</c:v>
                </c:pt>
              </c:strCache>
            </c:strRef>
          </c:tx>
          <c:spPr>
            <a:solidFill>
              <a:srgbClr val="41AE7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4'!$B$4:$B$9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2'!$L$17:$L$22</c:f>
              <c:numCache>
                <c:formatCode>0.00</c:formatCode>
                <c:ptCount val="6"/>
                <c:pt idx="0">
                  <c:v>2.1040000000000001</c:v>
                </c:pt>
                <c:pt idx="1">
                  <c:v>3.0139999999999998</c:v>
                </c:pt>
                <c:pt idx="2">
                  <c:v>2.0630000000000002</c:v>
                </c:pt>
                <c:pt idx="3">
                  <c:v>2.1419999999999999</c:v>
                </c:pt>
                <c:pt idx="4">
                  <c:v>1.4490000000000001</c:v>
                </c:pt>
                <c:pt idx="5">
                  <c:v>1.038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6C-48E2-9137-362A03BEFF6B}"/>
            </c:ext>
          </c:extLst>
        </c:ser>
        <c:ser>
          <c:idx val="0"/>
          <c:order val="1"/>
          <c:tx>
            <c:strRef>
              <c:f>'Appendix 2'!$K$16</c:f>
              <c:strCache>
                <c:ptCount val="1"/>
                <c:pt idx="0">
                  <c:v>Non-recipients</c:v>
                </c:pt>
              </c:strCache>
            </c:strRef>
          </c:tx>
          <c:spPr>
            <a:solidFill>
              <a:srgbClr val="21455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4'!$B$4:$B$9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2'!$K$17:$K$22</c:f>
              <c:numCache>
                <c:formatCode>0.00</c:formatCode>
                <c:ptCount val="6"/>
                <c:pt idx="0">
                  <c:v>1.375</c:v>
                </c:pt>
                <c:pt idx="1">
                  <c:v>2.3690000000000002</c:v>
                </c:pt>
                <c:pt idx="2">
                  <c:v>2.0819999999999999</c:v>
                </c:pt>
                <c:pt idx="3">
                  <c:v>1.712</c:v>
                </c:pt>
                <c:pt idx="4">
                  <c:v>1.45</c:v>
                </c:pt>
                <c:pt idx="5">
                  <c:v>1.1579999999999999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6C-48E2-9137-362A03BEF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3328864"/>
        <c:axId val="423329256"/>
      </c:barChart>
      <c:lineChart>
        <c:grouping val="standard"/>
        <c:varyColors val="0"/>
        <c:ser>
          <c:idx val="2"/>
          <c:order val="2"/>
          <c:tx>
            <c:strRef>
              <c:f>'Appendix 2'!$M$16</c:f>
              <c:strCache>
                <c:ptCount val="1"/>
                <c:pt idx="0">
                  <c:v>Overall</c:v>
                </c:pt>
              </c:strCache>
            </c:strRef>
          </c:tx>
          <c:spPr>
            <a:ln w="12700" cap="rnd">
              <a:solidFill>
                <a:srgbClr val="000000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'Figures 4'!$B$4:$B$9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2'!$M$17:$M$22</c:f>
              <c:numCache>
                <c:formatCode>0.00</c:formatCode>
                <c:ptCount val="6"/>
                <c:pt idx="0">
                  <c:v>1.73</c:v>
                </c:pt>
                <c:pt idx="1">
                  <c:v>1.73</c:v>
                </c:pt>
                <c:pt idx="2">
                  <c:v>1.73</c:v>
                </c:pt>
                <c:pt idx="3">
                  <c:v>1.73</c:v>
                </c:pt>
                <c:pt idx="4">
                  <c:v>1.73</c:v>
                </c:pt>
                <c:pt idx="5">
                  <c:v>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6C-48E2-9137-362A03BEF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328864"/>
        <c:axId val="423329256"/>
      </c:lineChart>
      <c:catAx>
        <c:axId val="42332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29256"/>
        <c:crosses val="autoZero"/>
        <c:auto val="1"/>
        <c:lblAlgn val="ctr"/>
        <c:lblOffset val="100"/>
        <c:noMultiLvlLbl val="0"/>
      </c:catAx>
      <c:valAx>
        <c:axId val="423329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Current USD per capita, per day</a:t>
                </a:r>
              </a:p>
            </c:rich>
          </c:tx>
          <c:layout>
            <c:manualLayout>
              <c:xMode val="edge"/>
              <c:yMode val="edge"/>
              <c:x val="8.3645794275715661E-4"/>
              <c:y val="9.080187091998115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2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693198779543539"/>
          <c:w val="1"/>
          <c:h val="8.30680122045645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30877390326212"/>
          <c:y val="3.1602141480547886E-2"/>
          <c:w val="0.82907824021997245"/>
          <c:h val="0.700985679916756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41AE7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'Appendix 2'!$B$42:$B$47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2'!$D$42:$D$47</c:f>
              <c:numCache>
                <c:formatCode>_(* #,##0.0_);_(* \(#,##0.0\);_(* "-"??_);_(@_)</c:formatCode>
                <c:ptCount val="6"/>
                <c:pt idx="0">
                  <c:v>53.4</c:v>
                </c:pt>
                <c:pt idx="1">
                  <c:v>45.2</c:v>
                </c:pt>
                <c:pt idx="2">
                  <c:v>65.2</c:v>
                </c:pt>
                <c:pt idx="3">
                  <c:v>54.1</c:v>
                </c:pt>
                <c:pt idx="4">
                  <c:v>76.2</c:v>
                </c:pt>
                <c:pt idx="5">
                  <c:v>83.3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'Appendix Remittances 2'!#REF!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E87-4829-A335-CE33B4FE61AD}"/>
            </c:ext>
          </c:extLst>
        </c:ser>
        <c:ser>
          <c:idx val="0"/>
          <c:order val="1"/>
          <c:spPr>
            <a:solidFill>
              <a:srgbClr val="21455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'Appendix 2'!$B$42:$B$47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2'!$C$42:$C$47</c:f>
              <c:numCache>
                <c:formatCode>_(* #,##0.0_);_(* \(#,##0.0\);_(* "-"??_);_(@_)</c:formatCode>
                <c:ptCount val="6"/>
                <c:pt idx="0">
                  <c:v>55.7</c:v>
                </c:pt>
                <c:pt idx="1">
                  <c:v>57</c:v>
                </c:pt>
                <c:pt idx="2">
                  <c:v>48.8</c:v>
                </c:pt>
                <c:pt idx="3">
                  <c:v>57.4</c:v>
                </c:pt>
                <c:pt idx="4">
                  <c:v>39.700000000000003</c:v>
                </c:pt>
                <c:pt idx="5">
                  <c:v>79.3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'Appendix Remittances 2'!#REF!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E87-4829-A335-CE33B4FE6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96525288"/>
        <c:axId val="596525680"/>
      </c:barChart>
      <c:lineChart>
        <c:grouping val="standard"/>
        <c:varyColors val="0"/>
        <c:ser>
          <c:idx val="2"/>
          <c:order val="2"/>
          <c:spPr>
            <a:ln w="12700" cap="rnd">
              <a:solidFill>
                <a:srgbClr val="000000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'Appendix 2'!$B$42:$B$47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2'!$E$42:$E$47</c:f>
              <c:numCache>
                <c:formatCode>_(* #,##0.0_);_(* \(#,##0.0\);_(* "-"??_);_(@_)</c:formatCode>
                <c:ptCount val="6"/>
                <c:pt idx="0">
                  <c:v>59.7</c:v>
                </c:pt>
                <c:pt idx="1">
                  <c:v>59.7</c:v>
                </c:pt>
                <c:pt idx="2">
                  <c:v>59.7</c:v>
                </c:pt>
                <c:pt idx="3">
                  <c:v>59.7</c:v>
                </c:pt>
                <c:pt idx="4">
                  <c:v>59.7</c:v>
                </c:pt>
                <c:pt idx="5">
                  <c:v>59.7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'Appendix Remittances 2'!#REF!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E87-4829-A335-CE33B4FE6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6525288"/>
        <c:axId val="596525680"/>
      </c:lineChart>
      <c:catAx>
        <c:axId val="596525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5680"/>
        <c:crosses val="autoZero"/>
        <c:auto val="1"/>
        <c:lblAlgn val="ctr"/>
        <c:lblOffset val="100"/>
        <c:noMultiLvlLbl val="0"/>
      </c:catAx>
      <c:valAx>
        <c:axId val="59652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Unemployment, 7 days (%)</a:t>
                </a:r>
              </a:p>
            </c:rich>
          </c:tx>
          <c:layout>
            <c:manualLayout>
              <c:xMode val="edge"/>
              <c:yMode val="edge"/>
              <c:x val="1.1342332208473941E-3"/>
              <c:y val="0.149122165017834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5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693198779543539"/>
          <c:w val="1"/>
          <c:h val="8.30680122045645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24528183977005"/>
          <c:y val="3.1602141480547886E-2"/>
          <c:w val="0.86475471816022997"/>
          <c:h val="0.7378306196323137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'Appendix 2'!$J$41</c:f>
              <c:strCache>
                <c:ptCount val="1"/>
                <c:pt idx="0">
                  <c:v>Recipients</c:v>
                </c:pt>
              </c:strCache>
            </c:strRef>
          </c:tx>
          <c:spPr>
            <a:solidFill>
              <a:srgbClr val="41AE7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'Appendix 2'!$B$42:$B$47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2'!$J$42:$J$47</c:f>
              <c:numCache>
                <c:formatCode>_(* #,##0.0_);_(* \(#,##0.0\);_(* "-"??_);_(@_)</c:formatCode>
                <c:ptCount val="6"/>
                <c:pt idx="0">
                  <c:v>28.3</c:v>
                </c:pt>
                <c:pt idx="1">
                  <c:v>28.9</c:v>
                </c:pt>
                <c:pt idx="2">
                  <c:v>24.7</c:v>
                </c:pt>
                <c:pt idx="3">
                  <c:v>21.4</c:v>
                </c:pt>
                <c:pt idx="4">
                  <c:v>16.100000000000001</c:v>
                </c:pt>
                <c:pt idx="5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E-41B9-83E8-21F0469850FE}"/>
            </c:ext>
          </c:extLst>
        </c:ser>
        <c:ser>
          <c:idx val="0"/>
          <c:order val="1"/>
          <c:tx>
            <c:strRef>
              <c:f>'Appendix 2'!$I$41</c:f>
              <c:strCache>
                <c:ptCount val="1"/>
                <c:pt idx="0">
                  <c:v>Non-recipients</c:v>
                </c:pt>
              </c:strCache>
            </c:strRef>
          </c:tx>
          <c:spPr>
            <a:solidFill>
              <a:srgbClr val="21455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'Appendix 2'!$B$42:$B$47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2'!$I$42:$I$47</c:f>
              <c:numCache>
                <c:formatCode>_(* #,##0.0_);_(* \(#,##0.0\);_(* "-"??_);_(@_)</c:formatCode>
                <c:ptCount val="6"/>
                <c:pt idx="0">
                  <c:v>28.9</c:v>
                </c:pt>
                <c:pt idx="1">
                  <c:v>36.700000000000003</c:v>
                </c:pt>
                <c:pt idx="2">
                  <c:v>27.9</c:v>
                </c:pt>
                <c:pt idx="3">
                  <c:v>18.100000000000001</c:v>
                </c:pt>
                <c:pt idx="4">
                  <c:v>27.4</c:v>
                </c:pt>
                <c:pt idx="5">
                  <c:v>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E-41B9-83E8-21F046985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96527640"/>
        <c:axId val="596528032"/>
      </c:barChart>
      <c:lineChart>
        <c:grouping val="standard"/>
        <c:varyColors val="0"/>
        <c:ser>
          <c:idx val="2"/>
          <c:order val="2"/>
          <c:tx>
            <c:strRef>
              <c:f>'Appendix 2'!$K$41</c:f>
              <c:strCache>
                <c:ptCount val="1"/>
                <c:pt idx="0">
                  <c:v>Overall</c:v>
                </c:pt>
              </c:strCache>
            </c:strRef>
          </c:tx>
          <c:spPr>
            <a:ln w="12700" cap="rnd">
              <a:solidFill>
                <a:srgbClr val="000000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'Appendix 2'!$B$42:$B$47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'Appendix 2'!$K$42:$K$47</c:f>
              <c:numCache>
                <c:formatCode>_(* #,##0.0_);_(* \(#,##0.0\);_(* "-"??_);_(@_)</c:formatCode>
                <c:ptCount val="6"/>
                <c:pt idx="0">
                  <c:v>24.5</c:v>
                </c:pt>
                <c:pt idx="1">
                  <c:v>24.5</c:v>
                </c:pt>
                <c:pt idx="2">
                  <c:v>24.5</c:v>
                </c:pt>
                <c:pt idx="3">
                  <c:v>24.5</c:v>
                </c:pt>
                <c:pt idx="4">
                  <c:v>24.5</c:v>
                </c:pt>
                <c:pt idx="5">
                  <c:v>24.5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BE-41B9-83E8-21F046985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6527640"/>
        <c:axId val="596528032"/>
      </c:lineChart>
      <c:catAx>
        <c:axId val="596527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8032"/>
        <c:crosses val="autoZero"/>
        <c:auto val="1"/>
        <c:lblAlgn val="ctr"/>
        <c:lblOffset val="100"/>
        <c:noMultiLvlLbl val="0"/>
      </c:catAx>
      <c:valAx>
        <c:axId val="59652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Labor force participation (%)</a:t>
                </a:r>
              </a:p>
            </c:rich>
          </c:tx>
          <c:layout>
            <c:manualLayout>
              <c:xMode val="edge"/>
              <c:yMode val="edge"/>
              <c:x val="1.1342332208473928E-3"/>
              <c:y val="0.122180371664999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527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693198779543539"/>
          <c:w val="1"/>
          <c:h val="8.30680122045645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43565194099074"/>
          <c:y val="3.1602141480547886E-2"/>
          <c:w val="0.84495113884485251"/>
          <c:h val="0.7009856799167562"/>
        </c:manualLayout>
      </c:layout>
      <c:barChart>
        <c:barDir val="col"/>
        <c:grouping val="clustered"/>
        <c:varyColors val="0"/>
        <c:ser>
          <c:idx val="1"/>
          <c:order val="0"/>
          <c:tx>
            <c:v>Recipients</c:v>
          </c:tx>
          <c:spPr>
            <a:solidFill>
              <a:srgbClr val="41AE7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Lit>
              <c:ptCount val="4"/>
              <c:pt idx="0">
                <c:v>Never</c:v>
              </c:pt>
              <c:pt idx="1">
                <c:v>Rarely (1-2 times)</c:v>
              </c:pt>
              <c:pt idx="2">
                <c:v>Sometimes (3-10 times)</c:v>
              </c:pt>
              <c:pt idx="3">
                <c:v>Often (more than 10 times)</c:v>
              </c:pt>
            </c:strLit>
          </c:cat>
          <c:val>
            <c:numLit>
              <c:formatCode>General</c:formatCode>
              <c:ptCount val="4"/>
              <c:pt idx="0">
                <c:v>86.7</c:v>
              </c:pt>
              <c:pt idx="1">
                <c:v>10.4</c:v>
              </c:pt>
              <c:pt idx="2">
                <c:v>2.6</c:v>
              </c:pt>
              <c:pt idx="3">
                <c:v>0.3</c:v>
              </c:pt>
            </c:numLit>
          </c:val>
          <c:extLst>
            <c:ext xmlns:c16="http://schemas.microsoft.com/office/drawing/2014/chart" uri="{C3380CC4-5D6E-409C-BE32-E72D297353CC}">
              <c16:uniqueId val="{00000000-52FC-48C6-9C82-6F6C918B3EBC}"/>
            </c:ext>
          </c:extLst>
        </c:ser>
        <c:ser>
          <c:idx val="0"/>
          <c:order val="1"/>
          <c:tx>
            <c:v>Non-recipients</c:v>
          </c:tx>
          <c:spPr>
            <a:solidFill>
              <a:srgbClr val="21455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Lit>
              <c:ptCount val="4"/>
              <c:pt idx="0">
                <c:v>Never</c:v>
              </c:pt>
              <c:pt idx="1">
                <c:v>Rarely (1-2 times)</c:v>
              </c:pt>
              <c:pt idx="2">
                <c:v>Sometimes (3-10 times)</c:v>
              </c:pt>
              <c:pt idx="3">
                <c:v>Often (more than 10 times)</c:v>
              </c:pt>
            </c:strLit>
          </c:cat>
          <c:val>
            <c:numRef>
              <c:f>'Figures 5'!$F$21:$F$24</c:f>
              <c:numCache>
                <c:formatCode>General</c:formatCode>
                <c:ptCount val="4"/>
                <c:pt idx="0">
                  <c:v>71.099999999999994</c:v>
                </c:pt>
                <c:pt idx="1">
                  <c:v>18.3</c:v>
                </c:pt>
                <c:pt idx="2">
                  <c:v>7.7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FC-48C6-9C82-6F6C918B3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3339056"/>
        <c:axId val="423339448"/>
      </c:barChart>
      <c:catAx>
        <c:axId val="423339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9448"/>
        <c:crosses val="autoZero"/>
        <c:auto val="1"/>
        <c:lblAlgn val="ctr"/>
        <c:lblOffset val="100"/>
        <c:noMultiLvlLbl val="0"/>
      </c:catAx>
      <c:valAx>
        <c:axId val="423339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r>
                  <a:rPr lang="en-US" baseline="0"/>
                  <a:t> of households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9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9342866139213621E-3"/>
          <c:y val="0.9169319212939625"/>
          <c:w val="0.99194701146035857"/>
          <c:h val="8.30680787060375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6.xml" Type="http://schemas.openxmlformats.org/officeDocument/2006/relationships/chart" Id="rId3"/><Relationship Target="../charts/chart5.xml" Type="http://schemas.openxmlformats.org/officeDocument/2006/relationships/chart" Id="rId2"/><Relationship Target="../charts/chart4.xml" Type="http://schemas.openxmlformats.org/officeDocument/2006/relationships/chart" Id="rId1"/><Relationship Target="../charts/chart7.xml" Type="http://schemas.openxmlformats.org/officeDocument/2006/relationships/chart" Id="rId4"/></Relationships>
</file>

<file path=xl/drawings/_rels/drawing3.xml.rels><?xml version="1.0" encoding="UTF-8"?><Relationships xmlns="http://schemas.openxmlformats.org/package/2006/relationships"><Relationship Target="../charts/chart10.xml" Type="http://schemas.openxmlformats.org/officeDocument/2006/relationships/chart" Id="rId3"/><Relationship Target="../charts/chart9.xml" Type="http://schemas.openxmlformats.org/officeDocument/2006/relationships/chart" Id="rId2"/><Relationship Target="../charts/chart8.xml" Type="http://schemas.openxmlformats.org/officeDocument/2006/relationships/chart" Id="rId1"/><Relationship Target="../charts/chart11.xml" Type="http://schemas.openxmlformats.org/officeDocument/2006/relationships/chart" Id="rId4"/></Relationships>
</file>

<file path=xl/drawings/_rels/drawing4.xml.rels><?xml version="1.0" encoding="UTF-8"?><Relationships xmlns="http://schemas.openxmlformats.org/package/2006/relationships"><Relationship Target="../charts/chart14.xml" Type="http://schemas.openxmlformats.org/officeDocument/2006/relationships/chart" Id="rId3"/><Relationship Target="../charts/chart13.xml" Type="http://schemas.openxmlformats.org/officeDocument/2006/relationships/chart" Id="rId2"/><Relationship Target="../charts/chart12.xml" Type="http://schemas.openxmlformats.org/officeDocument/2006/relationships/chart" Id="rId1"/><Relationship Target="../charts/chart15.xml" Type="http://schemas.openxmlformats.org/officeDocument/2006/relationships/chart" Id="rId4"/></Relationships>
</file>

<file path=xl/drawings/_rels/drawing6.xml.rels><?xml version="1.0" encoding="UTF-8"?><Relationships xmlns="http://schemas.openxmlformats.org/package/2006/relationships"><Relationship Target="../charts/chart18.xml" Type="http://schemas.openxmlformats.org/officeDocument/2006/relationships/chart" Id="rId3"/><Relationship Target="../charts/chart17.xml" Type="http://schemas.openxmlformats.org/officeDocument/2006/relationships/chart" Id="rId2"/><Relationship Target="../charts/chart16.xml" Type="http://schemas.openxmlformats.org/officeDocument/2006/relationships/chart" Id="rId1"/></Relationships>
</file>

<file path=xl/drawings/_rels/drawing7.xml.rels><?xml version="1.0" encoding="UTF-8"?><Relationships xmlns="http://schemas.openxmlformats.org/package/2006/relationships"><Relationship Target="../charts/chart21.xml" Type="http://schemas.openxmlformats.org/officeDocument/2006/relationships/chart" Id="rId3"/><Relationship Target="../charts/chart20.xml" Type="http://schemas.openxmlformats.org/officeDocument/2006/relationships/chart" Id="rId2"/><Relationship Target="../charts/chart19.xml" Type="http://schemas.openxmlformats.org/officeDocument/2006/relationships/chart" Id="rId1"/><Relationship Target="../charts/chart23.xml" Type="http://schemas.openxmlformats.org/officeDocument/2006/relationships/chart" Id="rId5"/><Relationship Target="../charts/chart22.xml" Type="http://schemas.openxmlformats.org/officeDocument/2006/relationships/chart" Id="rId4"/></Relationships>
</file>

<file path=xl/drawings/_rels/drawing8.xml.rels><?xml version="1.0" encoding="UTF-8"?><Relationships xmlns="http://schemas.openxmlformats.org/package/2006/relationships"><Relationship Target="../charts/chart26.xml" Type="http://schemas.openxmlformats.org/officeDocument/2006/relationships/chart" Id="rId3"/><Relationship Target="../charts/chart25.xml" Type="http://schemas.openxmlformats.org/officeDocument/2006/relationships/chart" Id="rId2"/><Relationship Target="../charts/chart24.xml" Type="http://schemas.openxmlformats.org/officeDocument/2006/relationships/chart" Id="rId1"/><Relationship Target="../charts/chart28.xml" Type="http://schemas.openxmlformats.org/officeDocument/2006/relationships/chart" Id="rId5"/><Relationship Target="../charts/chart27.xml" Type="http://schemas.openxmlformats.org/officeDocument/2006/relationships/chart" Id="rId4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1219200</xdr:colOff>
      <xdr:row>12</xdr:row>
      <xdr:rowOff>7620</xdr:rowOff>
    </xdr:from>
    <xdr:to>
      <xdr:col>7</xdr:col>
      <xdr:colOff>82550</xdr:colOff>
      <xdr:row>24</xdr:row>
      <xdr:rowOff>175260</xdr:rowOff>
    </xdr:to>
    <xdr:graphicFrame macro="">
      <xdr:nvGraphicFramePr>
        <xdr:cNvPr id="4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12</xdr:row>
      <xdr:rowOff>0</xdr:rowOff>
    </xdr:from>
    <xdr:to>
      <xdr:col>17</xdr:col>
      <xdr:colOff>152400</xdr:colOff>
      <xdr:row>24</xdr:row>
      <xdr:rowOff>167640</xdr:rowOff>
    </xdr:to>
    <xdr:graphicFrame macro="">
      <xdr:nvGraphicFramePr>
        <xdr:cNvPr id="5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21</xdr:row>
      <xdr:rowOff>0</xdr:rowOff>
    </xdr:from>
    <xdr:to>
      <xdr:col>23</xdr:col>
      <xdr:colOff>516659</xdr:colOff>
      <xdr:row>33</xdr:row>
      <xdr:rowOff>168218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420551</xdr:colOff>
      <xdr:row>5</xdr:row>
      <xdr:rowOff>9071</xdr:rowOff>
    </xdr:from>
    <xdr:to>
      <xdr:col>6</xdr:col>
      <xdr:colOff>582023</xdr:colOff>
      <xdr:row>18</xdr:row>
      <xdr:rowOff>27940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1005840</xdr:colOff>
      <xdr:row>14</xdr:row>
      <xdr:rowOff>121920</xdr:rowOff>
    </xdr:from>
    <xdr:to>
      <xdr:col>16</xdr:col>
      <xdr:colOff>478790</xdr:colOff>
      <xdr:row>27</xdr:row>
      <xdr:rowOff>13970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27</xdr:row>
      <xdr:rowOff>0</xdr:rowOff>
    </xdr:from>
    <xdr:to>
      <xdr:col>17</xdr:col>
      <xdr:colOff>596900</xdr:colOff>
      <xdr:row>39</xdr:row>
      <xdr:rowOff>167640</xdr:rowOff>
    </xdr:to>
    <xdr:graphicFrame macro="">
      <xdr:nvGraphicFramePr>
        <xdr:cNvPr id="5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88900</xdr:colOff>
      <xdr:row>28</xdr:row>
      <xdr:rowOff>53340</xdr:rowOff>
    </xdr:from>
    <xdr:to>
      <xdr:col>6</xdr:col>
      <xdr:colOff>278130</xdr:colOff>
      <xdr:row>42</xdr:row>
      <xdr:rowOff>101600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62230</xdr:colOff>
      <xdr:row>10</xdr:row>
      <xdr:rowOff>158749</xdr:rowOff>
    </xdr:from>
    <xdr:to>
      <xdr:col>5</xdr:col>
      <xdr:colOff>111760</xdr:colOff>
      <xdr:row>25</xdr:row>
      <xdr:rowOff>111760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373380</xdr:colOff>
      <xdr:row>11</xdr:row>
      <xdr:rowOff>16510</xdr:rowOff>
    </xdr:from>
    <xdr:to>
      <xdr:col>11</xdr:col>
      <xdr:colOff>99060</xdr:colOff>
      <xdr:row>26</xdr:row>
      <xdr:rowOff>71120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270510</xdr:colOff>
      <xdr:row>36</xdr:row>
      <xdr:rowOff>35560</xdr:rowOff>
    </xdr:from>
    <xdr:to>
      <xdr:col>16</xdr:col>
      <xdr:colOff>594360</xdr:colOff>
      <xdr:row>51</xdr:row>
      <xdr:rowOff>35560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41910</xdr:colOff>
      <xdr:row>37</xdr:row>
      <xdr:rowOff>33020</xdr:rowOff>
    </xdr:from>
    <xdr:to>
      <xdr:col>8</xdr:col>
      <xdr:colOff>346710</xdr:colOff>
      <xdr:row>52</xdr:row>
      <xdr:rowOff>33020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2</xdr:col>
      <xdr:colOff>1231268</xdr:colOff>
      <xdr:row>14</xdr:row>
      <xdr:rowOff>166882</xdr:rowOff>
    </xdr:from>
    <xdr:to>
      <xdr:col>8</xdr:col>
      <xdr:colOff>94618</xdr:colOff>
      <xdr:row>27</xdr:row>
      <xdr:rowOff>150372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30</xdr:row>
      <xdr:rowOff>167646</xdr:rowOff>
    </xdr:from>
    <xdr:to>
      <xdr:col>14</xdr:col>
      <xdr:colOff>304800</xdr:colOff>
      <xdr:row>47</xdr:row>
      <xdr:rowOff>30480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327660</xdr:colOff>
      <xdr:row>47</xdr:row>
      <xdr:rowOff>167640</xdr:rowOff>
    </xdr:from>
    <xdr:to>
      <xdr:col>14</xdr:col>
      <xdr:colOff>22860</xdr:colOff>
      <xdr:row>64</xdr:row>
      <xdr:rowOff>7620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262890</xdr:colOff>
      <xdr:row>3</xdr:row>
      <xdr:rowOff>24130</xdr:rowOff>
    </xdr:from>
    <xdr:to>
      <xdr:col>19</xdr:col>
      <xdr:colOff>567690</xdr:colOff>
      <xdr:row>18</xdr:row>
      <xdr:rowOff>24130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0.36167</cdr:x>
      <cdr:y>0.18472</cdr:y>
    </cdr:from>
    <cdr:to>
      <cdr:x>0.46167</cdr:x>
      <cdr:y>0.25417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53540" y="506730"/>
          <a:ext cx="4572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IDP</a:t>
          </a:r>
        </a:p>
      </cdr:txBody>
    </cdr:sp>
  </cdr:relSizeAnchor>
  <cdr:relSizeAnchor xmlns:cdr="http://schemas.openxmlformats.org/drawingml/2006/chartDrawing">
    <cdr:from>
      <cdr:x>0.48278</cdr:x>
      <cdr:y>0.42407</cdr:y>
    </cdr:from>
    <cdr:to>
      <cdr:x>0.58278</cdr:x>
      <cdr:y>0.49352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07260" y="1163320"/>
          <a:ext cx="4572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Rural</a:t>
          </a:r>
        </a:p>
      </cdr:txBody>
    </cdr:sp>
  </cdr:relSizeAnchor>
  <cdr:relSizeAnchor xmlns:cdr="http://schemas.openxmlformats.org/drawingml/2006/chartDrawing">
    <cdr:from>
      <cdr:x>0.55278</cdr:x>
      <cdr:y>0.45741</cdr:y>
    </cdr:from>
    <cdr:to>
      <cdr:x>0.65278</cdr:x>
      <cdr:y>0.52685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527300" y="1254760"/>
          <a:ext cx="4572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Urban</a:t>
          </a:r>
        </a:p>
      </cdr:txBody>
    </cdr:sp>
  </cdr:relSizeAnchor>
</c:userShapes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6</xdr:col>
      <xdr:colOff>520700</xdr:colOff>
      <xdr:row>1</xdr:row>
      <xdr:rowOff>102870</xdr:rowOff>
    </xdr:from>
    <xdr:to>
      <xdr:col>14</xdr:col>
      <xdr:colOff>215900</xdr:colOff>
      <xdr:row>15</xdr:row>
      <xdr:rowOff>102870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298450</xdr:colOff>
      <xdr:row>28</xdr:row>
      <xdr:rowOff>91440</xdr:rowOff>
    </xdr:from>
    <xdr:to>
      <xdr:col>7</xdr:col>
      <xdr:colOff>603250</xdr:colOff>
      <xdr:row>43</xdr:row>
      <xdr:rowOff>91440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467360</xdr:colOff>
      <xdr:row>29</xdr:row>
      <xdr:rowOff>33020</xdr:rowOff>
    </xdr:from>
    <xdr:to>
      <xdr:col>16</xdr:col>
      <xdr:colOff>285750</xdr:colOff>
      <xdr:row>40</xdr:row>
      <xdr:rowOff>158750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553720</xdr:colOff>
      <xdr:row>5</xdr:row>
      <xdr:rowOff>143510</xdr:rowOff>
    </xdr:from>
    <xdr:to>
      <xdr:col>7</xdr:col>
      <xdr:colOff>222250</xdr:colOff>
      <xdr:row>21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323487</xdr:colOff>
      <xdr:row>28</xdr:row>
      <xdr:rowOff>146595</xdr:rowOff>
    </xdr:from>
    <xdr:to>
      <xdr:col>6</xdr:col>
      <xdr:colOff>463551</xdr:colOff>
      <xdr:row>40</xdr:row>
      <xdr:rowOff>139701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556260</xdr:colOff>
      <xdr:row>8</xdr:row>
      <xdr:rowOff>30480</xdr:rowOff>
    </xdr:from>
    <xdr:to>
      <xdr:col>16</xdr:col>
      <xdr:colOff>387350</xdr:colOff>
      <xdr:row>23</xdr:row>
      <xdr:rowOff>69850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251460</xdr:colOff>
      <xdr:row>8</xdr:row>
      <xdr:rowOff>0</xdr:rowOff>
    </xdr:from>
    <xdr:to>
      <xdr:col>23</xdr:col>
      <xdr:colOff>577850</xdr:colOff>
      <xdr:row>24</xdr:row>
      <xdr:rowOff>88900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400050</xdr:colOff>
      <xdr:row>33</xdr:row>
      <xdr:rowOff>171450</xdr:rowOff>
    </xdr:from>
    <xdr:to>
      <xdr:col>21</xdr:col>
      <xdr:colOff>63500</xdr:colOff>
      <xdr:row>45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10</xdr:row>
      <xdr:rowOff>0</xdr:rowOff>
    </xdr:from>
    <xdr:to>
      <xdr:col>6</xdr:col>
      <xdr:colOff>68580</xdr:colOff>
      <xdr:row>24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480503</xdr:colOff>
      <xdr:row>24</xdr:row>
      <xdr:rowOff>95795</xdr:rowOff>
    </xdr:from>
    <xdr:to>
      <xdr:col>14</xdr:col>
      <xdr:colOff>467803</xdr:colOff>
      <xdr:row>37</xdr:row>
      <xdr:rowOff>79285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22860</xdr:colOff>
      <xdr:row>50</xdr:row>
      <xdr:rowOff>7620</xdr:rowOff>
    </xdr:from>
    <xdr:to>
      <xdr:col>4</xdr:col>
      <xdr:colOff>499110</xdr:colOff>
      <xdr:row>62</xdr:row>
      <xdr:rowOff>175260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22860</xdr:colOff>
      <xdr:row>50</xdr:row>
      <xdr:rowOff>7619</xdr:rowOff>
    </xdr:from>
    <xdr:to>
      <xdr:col>10</xdr:col>
      <xdr:colOff>499110</xdr:colOff>
      <xdr:row>63</xdr:row>
      <xdr:rowOff>26487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53340</xdr:colOff>
      <xdr:row>26</xdr:row>
      <xdr:rowOff>175260</xdr:rowOff>
    </xdr:from>
    <xdr:to>
      <xdr:col>5</xdr:col>
      <xdr:colOff>580862</xdr:colOff>
      <xdr:row>40</xdr:row>
      <xdr:rowOff>89021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?><Relationships xmlns="http://schemas.openxmlformats.org/package/2006/relationships"><Relationship TargetMode="External" Target="PovertyNote_Figures_v11.xlsx" Type="http://schemas.microsoft.com/office/2006/relationships/xlExternalLinkPath/xlPathMissing" Id="rId1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ittanc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_rels/sheet9.xml.rels><?xml version="1.0" encoding="UTF-8"?><Relationships xmlns="http://schemas.openxmlformats.org/package/2006/relationships"><Relationship Target="../drawings/drawing8.xml" Type="http://schemas.openxmlformats.org/officeDocument/2006/relationships/drawing" Id="rId1"/></Relationships>
</file>

<file path=xl/worksheets/_rels/sheet14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22"/>
  <sheetViews>
    <sheetView tabSelected="true" workbookViewId="0"/>
  </sheetViews>
  <sheetFormatPr defaultRowHeight="14.5"/>
  <sheetData>
    <row r="1">
      <c r="A1" s="1" t="s">
        <v>581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ht="15" thickBot="true">
      <c r="A2" s="1"/>
      <c r="B2" s="34" t="s">
        <v>0</v>
      </c>
      <c r="C2" s="34"/>
      <c r="D2" s="34"/>
      <c r="E2" s="34"/>
      <c r="F2" s="34"/>
      <c r="G2" s="34"/>
      <c r="H2" s="34"/>
      <c r="I2" s="34"/>
      <c r="J2" s="3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ht="43" customHeight="true" thickTop="true">
      <c r="A3" s="1"/>
      <c r="B3" s="35" t="s">
        <v>1469</v>
      </c>
      <c r="C3" s="36"/>
      <c r="D3" s="36"/>
      <c r="E3" s="36"/>
      <c r="F3" s="36"/>
      <c r="G3" s="36"/>
      <c r="H3" s="36"/>
      <c r="I3" s="36"/>
      <c r="J3" s="3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ht="6.65" customHeight="tru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ht="42.65" customHeight="true">
      <c r="A5" s="1"/>
      <c r="B5" s="37" t="s">
        <v>1470</v>
      </c>
      <c r="C5" s="38"/>
      <c r="D5" s="38"/>
      <c r="E5" s="38"/>
      <c r="F5" s="38"/>
      <c r="G5" s="38"/>
      <c r="H5" s="38"/>
      <c r="I5" s="38"/>
      <c r="J5" s="3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ht="6.65" customHeight="true">
      <c r="A6" s="1"/>
      <c r="B6" s="29"/>
      <c r="C6" s="29"/>
      <c r="D6" s="29"/>
      <c r="E6" s="29"/>
      <c r="F6" s="29"/>
      <c r="G6" s="29"/>
      <c r="H6" s="29"/>
      <c r="I6" s="29"/>
      <c r="J6" s="2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>
      <c r="A7" s="1"/>
      <c r="B7" s="29" t="s">
        <v>1468</v>
      </c>
      <c r="C7" s="29"/>
      <c r="D7" s="29"/>
      <c r="E7" s="29"/>
      <c r="F7" s="29"/>
      <c r="G7" s="29"/>
      <c r="H7" s="29"/>
      <c r="I7" s="29"/>
      <c r="J7" s="2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ht="6.65" customHeight="tru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ht="15" thickBot="true">
      <c r="A9" s="1"/>
      <c r="B9" s="34" t="s">
        <v>1</v>
      </c>
      <c r="C9" s="34"/>
      <c r="D9" s="34"/>
      <c r="E9" s="34"/>
      <c r="F9" s="34"/>
      <c r="G9" s="34"/>
      <c r="H9" s="34"/>
      <c r="I9" s="34"/>
      <c r="J9" s="3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ht="15" thickTop="true">
      <c r="A10" s="1"/>
      <c r="B10" s="2" t="s">
        <v>1478</v>
      </c>
      <c r="C10" s="1"/>
      <c r="D10" s="1"/>
      <c r="E10" s="1"/>
      <c r="F10" s="1"/>
      <c r="G10" s="1"/>
      <c r="H10" s="2" t="s">
        <v>1471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ht="6.5" customHeight="true">
      <c r="A11" s="1"/>
      <c r="B11" s="2"/>
      <c r="C11" s="1"/>
      <c r="D11" s="1"/>
      <c r="E11" s="1"/>
      <c r="F11" s="1"/>
      <c r="G11" s="1"/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>
      <c r="A12" s="1"/>
      <c r="B12" s="2" t="s">
        <v>1479</v>
      </c>
      <c r="C12" s="1"/>
      <c r="D12" s="1"/>
      <c r="E12" s="1"/>
      <c r="F12" s="1"/>
      <c r="G12" s="1"/>
      <c r="H12" s="2" t="s">
        <v>1472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ht="6.5" customHeight="true">
      <c r="A13" s="1"/>
      <c r="B13" s="2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>
      <c r="A14" s="1"/>
      <c r="B14" s="2" t="s">
        <v>1482</v>
      </c>
      <c r="C14" s="1"/>
      <c r="D14" s="1"/>
      <c r="E14" s="1"/>
      <c r="F14" s="1"/>
      <c r="G14" s="1"/>
      <c r="H14" s="2" t="s">
        <v>1473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ht="6.5" customHeight="true">
      <c r="A15" s="1"/>
      <c r="B15" s="2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>
      <c r="A16" s="1"/>
      <c r="B16" s="2" t="s">
        <v>1483</v>
      </c>
      <c r="C16" s="1"/>
      <c r="D16" s="1"/>
      <c r="E16" s="1"/>
      <c r="F16" s="1"/>
      <c r="G16" s="1"/>
      <c r="H16" s="2" t="s">
        <v>1474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ht="6.5" customHeight="true">
      <c r="A17" s="1"/>
      <c r="B17" s="2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>
      <c r="A18" s="1"/>
      <c r="B18" s="2" t="s">
        <v>1480</v>
      </c>
      <c r="C18" s="1"/>
      <c r="D18" s="1"/>
      <c r="E18" s="1"/>
      <c r="F18" s="1"/>
      <c r="G18" s="1"/>
      <c r="H18" s="2" t="s">
        <v>1475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ht="6.5" customHeight="true">
      <c r="A19" s="1"/>
      <c r="B19" s="2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>
      <c r="A20" s="1"/>
      <c r="B20" s="2" t="s">
        <v>1481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ht="6.5" customHeight="true">
      <c r="A21" s="1"/>
      <c r="B21" s="2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>
      <c r="A22" s="1"/>
      <c r="B22" s="2" t="s">
        <v>1476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ht="6.5" customHeight="true">
      <c r="A23" s="1"/>
      <c r="B23" s="2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>
      <c r="A24" s="1"/>
      <c r="B24" s="2" t="s">
        <v>1477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</sheetData>
  <mergeCells count="4">
    <mergeCell ref="B2:J2"/>
    <mergeCell ref="B3:J3"/>
    <mergeCell ref="B5:J5"/>
    <mergeCell ref="B9:J9"/>
  </mergeCells>
  <hyperlinks>
    <hyperlink ref="H10" location="Raw_Data_1!A1" display="Raw_Data_1"/>
    <hyperlink ref="H12" location="Raw_Data_2!A1" display="Raw_Data_2"/>
    <hyperlink ref="H14" location="Raw_Data_3!A1" display="Raw_Data_3"/>
    <hyperlink ref="H16" location="Raw_Data_4!A1" display="Raw_Data_4"/>
    <hyperlink ref="H18" location="Raw_Data_5!A1" display="Raw_Data_5"/>
    <hyperlink ref="B10" location="'Figures 1'!A1" display="Topic: 1"/>
    <hyperlink ref="B12" location="'Figures 2'!A1" display="Topic: 2"/>
    <hyperlink ref="B14" location="'Figures 3'!A1" display="Topic: 3"/>
    <hyperlink ref="B16" location="'Figures 4'!A1" display="Topic: 4"/>
    <hyperlink ref="B18" location="'Figures 5'!A1" display="Topic: 5"/>
    <hyperlink ref="B20" location="'Figures 6'!A1" display="Topic: 6"/>
    <hyperlink ref="B22" location="'Appendix 1'!A1" display="Appendix I"/>
    <hyperlink ref="B24" location="'Appendix 2'!A1" display="Appendix II"/>
  </hyperlink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1"/>
  <sheetViews>
    <sheetView zoomScale="70" zoomScaleNormal="70" workbookViewId="0"/>
  </sheetViews>
  <sheetFormatPr defaultRowHeight="14.5"/>
  <sheetData>
    <row r="1">
      <c r="A1" s="3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>
      <c r="B2" s="19"/>
      <c r="C2" s="16" t="s">
        <v>4</v>
      </c>
      <c r="D2" s="16" t="s">
        <v>627</v>
      </c>
      <c r="E2" s="16" t="s">
        <v>629</v>
      </c>
      <c r="F2" s="16" t="s">
        <v>628</v>
      </c>
      <c r="G2" s="16" t="s">
        <v>630</v>
      </c>
      <c r="H2" s="16" t="s">
        <v>6</v>
      </c>
      <c r="I2" s="19"/>
      <c r="J2" s="19" t="s">
        <v>13</v>
      </c>
      <c r="K2" s="19" t="s">
        <v>14</v>
      </c>
      <c r="L2" s="19"/>
      <c r="M2" s="19" t="s">
        <v>25</v>
      </c>
      <c r="N2" s="19" t="s">
        <v>17</v>
      </c>
      <c r="O2" s="19" t="s">
        <v>18</v>
      </c>
      <c r="P2" s="19" t="s">
        <v>19</v>
      </c>
      <c r="Q2" s="19" t="s">
        <v>506</v>
      </c>
      <c r="R2" s="19"/>
    </row>
    <row r="3">
      <c r="B3" s="19" t="str">
        <f>Raw_Data_5!B4</f>
        <v>% households</v>
      </c>
      <c r="C3" s="27">
        <f>Raw_Data_5!D4</f>
        <v>32.4</v>
      </c>
      <c r="D3" s="27">
        <f>Raw_Data_5!E4</f>
        <v>23.3</v>
      </c>
      <c r="E3" s="27">
        <f>Raw_Data_5!F4</f>
        <v>31.5</v>
      </c>
      <c r="F3" s="27">
        <f>Raw_Data_5!G4</f>
        <v>23.7</v>
      </c>
      <c r="G3" s="27">
        <f>Raw_Data_5!H4</f>
        <v>13.4</v>
      </c>
      <c r="H3" s="27">
        <f>Raw_Data_5!I4</f>
        <v>6.9</v>
      </c>
      <c r="I3" s="19"/>
      <c r="J3" s="27">
        <f>Raw_Data_5!Q4</f>
        <v>27.3</v>
      </c>
      <c r="K3" s="27">
        <f>Raw_Data_5!R4</f>
        <v>15</v>
      </c>
      <c r="L3" s="19"/>
      <c r="M3" s="27">
        <f>Raw_Data_5!S4</f>
        <v>10.6</v>
      </c>
      <c r="N3" s="27">
        <f>Raw_Data_5!T4</f>
        <v>14.7</v>
      </c>
      <c r="O3" s="27">
        <f>Raw_Data_5!U4</f>
        <v>21.1</v>
      </c>
      <c r="P3" s="27">
        <f>Raw_Data_5!V4</f>
        <v>26.3</v>
      </c>
      <c r="Q3" s="27">
        <f>Raw_Data_5!W4</f>
        <v>32.200000000000003</v>
      </c>
      <c r="R3" s="19"/>
      <c r="T3" s="41" t="s">
        <v>1515</v>
      </c>
      <c r="U3" s="42" t="s">
        <v>1516</v>
      </c>
      <c r="V3" s="42" t="s">
        <v>1517</v>
      </c>
      <c r="W3" s="41" t="s">
        <v>1518</v>
      </c>
      <c r="X3" s="41" t="s">
        <v>1519</v>
      </c>
      <c r="Y3" s="41" t="s">
        <v>1520</v>
      </c>
      <c r="Z3" s="41" t="s">
        <v>1519</v>
      </c>
      <c r="AA3" s="41" t="s">
        <v>1521</v>
      </c>
      <c r="AB3" s="41"/>
      <c r="AC3" s="41" t="s">
        <v>1515</v>
      </c>
      <c r="AD3" s="42" t="s">
        <v>1516</v>
      </c>
      <c r="AE3" s="42" t="s">
        <v>1517</v>
      </c>
    </row>
    <row r="4">
      <c r="B4" s="19" t="s">
        <v>26</v>
      </c>
      <c r="C4" s="27">
        <v>21</v>
      </c>
      <c r="D4" s="19">
        <f>C4</f>
        <v>21</v>
      </c>
      <c r="E4" s="19">
        <f>F4</f>
        <v>21</v>
      </c>
      <c r="F4" s="19">
        <f>D4</f>
        <v>21</v>
      </c>
      <c r="G4" s="19">
        <f>E4</f>
        <v>21</v>
      </c>
      <c r="H4" s="19">
        <f t="shared" ref="H4:Q4" si="0">G4</f>
        <v>21</v>
      </c>
      <c r="I4" s="19">
        <f t="shared" si="0"/>
        <v>21</v>
      </c>
      <c r="J4" s="19">
        <f t="shared" si="0"/>
        <v>21</v>
      </c>
      <c r="K4" s="19">
        <f t="shared" si="0"/>
        <v>21</v>
      </c>
      <c r="L4" s="19">
        <f t="shared" si="0"/>
        <v>21</v>
      </c>
      <c r="M4" s="19">
        <f t="shared" si="0"/>
        <v>21</v>
      </c>
      <c r="N4" s="19">
        <f t="shared" si="0"/>
        <v>21</v>
      </c>
      <c r="O4" s="19">
        <f t="shared" si="0"/>
        <v>21</v>
      </c>
      <c r="P4" s="19">
        <f t="shared" si="0"/>
        <v>21</v>
      </c>
      <c r="Q4" s="19">
        <f t="shared" si="0"/>
        <v>21</v>
      </c>
      <c r="R4" s="19"/>
      <c r="T4" s="42" t="s">
        <v>1522</v>
      </c>
      <c r="U4" s="42" t="s">
        <v>1522</v>
      </c>
      <c r="V4" s="42" t="s">
        <v>1523</v>
      </c>
      <c r="W4" s="41">
        <v>2046579806.18273</v>
      </c>
      <c r="X4" s="41">
        <v>2015</v>
      </c>
      <c r="Y4" s="41">
        <v>15602751</v>
      </c>
      <c r="Z4" s="41">
        <v>2015</v>
      </c>
      <c r="AA4" s="43">
        <v>131.16788226529604</v>
      </c>
      <c r="AB4" s="41"/>
      <c r="AC4" s="42" t="s">
        <v>1524</v>
      </c>
      <c r="AD4" s="42" t="s">
        <v>1525</v>
      </c>
      <c r="AE4" s="42" t="s">
        <v>1526</v>
      </c>
    </row>
    <row r="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T5" s="42" t="s">
        <v>1527</v>
      </c>
      <c r="U5" s="42" t="s">
        <v>1527</v>
      </c>
      <c r="V5" s="42" t="s">
        <v>1528</v>
      </c>
      <c r="W5" s="41">
        <v>1613911186.0999999</v>
      </c>
      <c r="X5" s="41">
        <v>2015</v>
      </c>
      <c r="Y5" s="41">
        <v>15129273</v>
      </c>
      <c r="Z5" s="41">
        <v>2015</v>
      </c>
      <c r="AA5" s="43">
        <v>106.6747348732487</v>
      </c>
      <c r="AB5" s="41"/>
      <c r="AC5" s="42" t="s">
        <v>1529</v>
      </c>
      <c r="AD5" s="42" t="s">
        <v>1529</v>
      </c>
      <c r="AE5" s="42" t="s">
        <v>1530</v>
      </c>
    </row>
    <row r="6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T6" s="42" t="s">
        <v>1531</v>
      </c>
      <c r="U6" s="42" t="s">
        <v>1531</v>
      </c>
      <c r="V6" s="42" t="s">
        <v>1532</v>
      </c>
      <c r="W6" s="41">
        <v>397359048.81999999</v>
      </c>
      <c r="X6" s="41">
        <v>2015</v>
      </c>
      <c r="Y6" s="41">
        <v>7304578</v>
      </c>
      <c r="Z6" s="41">
        <v>2015</v>
      </c>
      <c r="AA6" s="43">
        <v>54.39863176490141</v>
      </c>
      <c r="AB6" s="41"/>
      <c r="AC6" s="42" t="s">
        <v>1533</v>
      </c>
      <c r="AD6" s="42" t="s">
        <v>1533</v>
      </c>
      <c r="AE6" s="42" t="s">
        <v>1534</v>
      </c>
    </row>
    <row r="7">
      <c r="B7" s="19"/>
      <c r="C7" s="16" t="s">
        <v>4</v>
      </c>
      <c r="D7" s="16" t="s">
        <v>627</v>
      </c>
      <c r="E7" s="16" t="s">
        <v>629</v>
      </c>
      <c r="F7" s="16" t="s">
        <v>628</v>
      </c>
      <c r="G7" s="16" t="s">
        <v>630</v>
      </c>
      <c r="H7" s="16" t="s">
        <v>6</v>
      </c>
      <c r="I7" s="19"/>
      <c r="J7" s="19" t="s">
        <v>13</v>
      </c>
      <c r="K7" s="19" t="s">
        <v>14</v>
      </c>
      <c r="L7" s="19"/>
      <c r="M7" s="19" t="s">
        <v>25</v>
      </c>
      <c r="N7" s="19" t="s">
        <v>17</v>
      </c>
      <c r="O7" s="19" t="s">
        <v>18</v>
      </c>
      <c r="P7" s="19" t="s">
        <v>19</v>
      </c>
      <c r="Q7" s="19" t="s">
        <v>506</v>
      </c>
      <c r="R7" s="19"/>
      <c r="T7" s="42" t="s">
        <v>1524</v>
      </c>
      <c r="U7" s="42" t="s">
        <v>1535</v>
      </c>
      <c r="V7" s="42" t="s">
        <v>1536</v>
      </c>
      <c r="W7" s="41">
        <v>23956622466.8918</v>
      </c>
      <c r="X7" s="41">
        <v>2015</v>
      </c>
      <c r="Y7" s="41">
        <v>485609230</v>
      </c>
      <c r="Z7" s="41">
        <v>2015</v>
      </c>
      <c r="AA7" s="43">
        <v>49.333128340439082</v>
      </c>
      <c r="AB7" s="41"/>
      <c r="AC7" s="42" t="s">
        <v>1537</v>
      </c>
      <c r="AD7" s="42" t="s">
        <v>1537</v>
      </c>
      <c r="AE7" s="42" t="s">
        <v>1538</v>
      </c>
    </row>
    <row r="8">
      <c r="B8" s="19" t="s">
        <v>545</v>
      </c>
      <c r="C8" s="19">
        <f>Raw_Data_5!D16</f>
        <v>267.45499999999998</v>
      </c>
      <c r="D8" s="19">
        <f>Raw_Data_5!E16</f>
        <v>275.41399999999999</v>
      </c>
      <c r="E8" s="19">
        <f>Raw_Data_5!F16</f>
        <v>159.08699999999999</v>
      </c>
      <c r="F8" s="19">
        <f>Raw_Data_5!G16</f>
        <v>214.25800000000001</v>
      </c>
      <c r="G8" s="19">
        <f>Raw_Data_5!H16</f>
        <v>190.56399999999999</v>
      </c>
      <c r="H8" s="19">
        <f>Raw_Data_5!I16</f>
        <v>148.68</v>
      </c>
      <c r="I8" s="19"/>
      <c r="J8" s="19">
        <f>Raw_Data_5!Q16</f>
        <v>273.50700000000001</v>
      </c>
      <c r="K8" s="19">
        <f>Raw_Data_5!R16</f>
        <v>160.97499999999999</v>
      </c>
      <c r="L8" s="19"/>
      <c r="M8" s="19">
        <f>Raw_Data_5!S16</f>
        <v>110.152</v>
      </c>
      <c r="N8" s="19">
        <f>Raw_Data_5!T16</f>
        <v>161.14500000000001</v>
      </c>
      <c r="O8" s="19">
        <f>Raw_Data_5!U16</f>
        <v>208.393</v>
      </c>
      <c r="P8" s="19">
        <f>Raw_Data_5!V16</f>
        <v>242.84399999999999</v>
      </c>
      <c r="Q8" s="19">
        <f>Raw_Data_5!W16</f>
        <v>312.06599999999997</v>
      </c>
      <c r="R8" s="19"/>
      <c r="T8" s="42" t="s">
        <v>1539</v>
      </c>
      <c r="U8" s="42" t="s">
        <v>1540</v>
      </c>
      <c r="V8" s="42" t="s">
        <v>1541</v>
      </c>
      <c r="W8" s="41">
        <v>236763680</v>
      </c>
      <c r="X8" s="41">
        <v>2016</v>
      </c>
      <c r="Y8" s="41">
        <v>10787104</v>
      </c>
      <c r="Z8" s="41">
        <v>2015</v>
      </c>
      <c r="AA8" s="43">
        <v>48.021000000000001</v>
      </c>
      <c r="AB8" s="41"/>
      <c r="AC8" s="42" t="s">
        <v>1531</v>
      </c>
      <c r="AD8" s="42" t="s">
        <v>1531</v>
      </c>
      <c r="AE8" s="42" t="s">
        <v>1542</v>
      </c>
    </row>
    <row r="9">
      <c r="B9" s="19" t="s">
        <v>26</v>
      </c>
      <c r="C9" s="19">
        <f>Raw_Data_5!C16</f>
        <v>232.49600000000001</v>
      </c>
      <c r="D9" s="19">
        <f>C9</f>
        <v>232.49600000000001</v>
      </c>
      <c r="E9" s="19">
        <f>F9</f>
        <v>232.49600000000001</v>
      </c>
      <c r="F9" s="19">
        <f>D9</f>
        <v>232.49600000000001</v>
      </c>
      <c r="G9" s="19">
        <f>E9</f>
        <v>232.49600000000001</v>
      </c>
      <c r="H9" s="19">
        <f t="shared" ref="H9:Q9" si="1">G9</f>
        <v>232.49600000000001</v>
      </c>
      <c r="I9" s="19">
        <f t="shared" si="1"/>
        <v>232.49600000000001</v>
      </c>
      <c r="J9" s="19">
        <f t="shared" si="1"/>
        <v>232.49600000000001</v>
      </c>
      <c r="K9" s="19">
        <f t="shared" si="1"/>
        <v>232.49600000000001</v>
      </c>
      <c r="L9" s="19">
        <f t="shared" si="1"/>
        <v>232.49600000000001</v>
      </c>
      <c r="M9" s="19">
        <f t="shared" si="1"/>
        <v>232.49600000000001</v>
      </c>
      <c r="N9" s="19">
        <f t="shared" si="1"/>
        <v>232.49600000000001</v>
      </c>
      <c r="O9" s="19">
        <f t="shared" si="1"/>
        <v>232.49600000000001</v>
      </c>
      <c r="P9" s="19">
        <f t="shared" si="1"/>
        <v>232.49600000000001</v>
      </c>
      <c r="Q9" s="19">
        <f t="shared" si="1"/>
        <v>232.49600000000001</v>
      </c>
      <c r="R9" s="19"/>
      <c r="T9" s="42" t="s">
        <v>1543</v>
      </c>
      <c r="U9" s="42" t="s">
        <v>1543</v>
      </c>
      <c r="V9" s="42" t="s">
        <v>1544</v>
      </c>
      <c r="W9" s="41">
        <v>39839314000.421501</v>
      </c>
      <c r="X9" s="41">
        <v>2015</v>
      </c>
      <c r="Y9" s="41">
        <v>1000980981</v>
      </c>
      <c r="Z9" s="41">
        <v>2015</v>
      </c>
      <c r="AA9" s="43">
        <v>39.800270691078694</v>
      </c>
      <c r="AB9" s="41"/>
      <c r="AC9" s="42" t="s">
        <v>1545</v>
      </c>
      <c r="AD9" s="42" t="s">
        <v>1545</v>
      </c>
      <c r="AE9" s="42" t="s">
        <v>1546</v>
      </c>
    </row>
    <row r="10">
      <c r="T10" s="42" t="s">
        <v>1547</v>
      </c>
      <c r="U10" s="42" t="s">
        <v>1547</v>
      </c>
      <c r="V10" s="42" t="s">
        <v>1548</v>
      </c>
      <c r="W10" s="41">
        <v>304253965.50999999</v>
      </c>
      <c r="X10" s="41">
        <v>2015</v>
      </c>
      <c r="Y10" s="41">
        <v>10879829</v>
      </c>
      <c r="Z10" s="41">
        <v>2015</v>
      </c>
      <c r="AA10" s="43">
        <v>27.96495841157062</v>
      </c>
      <c r="AB10" s="41"/>
      <c r="AC10" s="42" t="s">
        <v>1549</v>
      </c>
      <c r="AD10" s="42" t="s">
        <v>1549</v>
      </c>
      <c r="AE10" s="42" t="s">
        <v>1550</v>
      </c>
    </row>
    <row r="11"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42" t="s">
        <v>1549</v>
      </c>
      <c r="U11" s="42" t="s">
        <v>1549</v>
      </c>
      <c r="V11" s="42" t="s">
        <v>1551</v>
      </c>
      <c r="W11" s="41">
        <v>161400116.80898699</v>
      </c>
      <c r="X11" s="41">
        <v>2015</v>
      </c>
      <c r="Y11" s="41">
        <v>11609666</v>
      </c>
      <c r="Z11" s="41">
        <v>2015</v>
      </c>
      <c r="AA11" s="43">
        <v>13.902218789841758</v>
      </c>
      <c r="AB11" s="41"/>
      <c r="AC11" s="42" t="s">
        <v>1547</v>
      </c>
      <c r="AD11" s="42" t="s">
        <v>1547</v>
      </c>
      <c r="AE11" s="42" t="s">
        <v>1552</v>
      </c>
    </row>
    <row r="12">
      <c r="C12" s="8" t="s">
        <v>1487</v>
      </c>
      <c r="J12" s="30"/>
      <c r="K12" s="30"/>
      <c r="L12" s="30"/>
      <c r="M12" s="33" t="s">
        <v>1488</v>
      </c>
      <c r="N12" s="30"/>
      <c r="O12" s="30"/>
      <c r="P12" s="30"/>
      <c r="Q12" s="30"/>
      <c r="R12" s="30"/>
      <c r="S12" s="30"/>
      <c r="T12" s="42" t="s">
        <v>1553</v>
      </c>
      <c r="U12" s="42" t="s">
        <v>1553</v>
      </c>
      <c r="V12" s="42" t="s">
        <v>1554</v>
      </c>
      <c r="W12" s="41">
        <v>66198082.317326002</v>
      </c>
      <c r="X12" s="41">
        <v>2015</v>
      </c>
      <c r="Y12" s="41">
        <v>6453184</v>
      </c>
      <c r="Z12" s="41">
        <v>2015</v>
      </c>
      <c r="AA12" s="43">
        <v>10.258204681181569</v>
      </c>
      <c r="AB12" s="41"/>
      <c r="AC12" s="42" t="s">
        <v>1553</v>
      </c>
      <c r="AD12" s="42" t="s">
        <v>1553</v>
      </c>
      <c r="AE12" s="42" t="s">
        <v>1555</v>
      </c>
    </row>
    <row r="13"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42" t="s">
        <v>1556</v>
      </c>
      <c r="U13" s="42" t="s">
        <v>1556</v>
      </c>
      <c r="V13" s="42" t="s">
        <v>1557</v>
      </c>
      <c r="W13" s="41">
        <v>93010000</v>
      </c>
      <c r="X13" s="41">
        <v>2015</v>
      </c>
      <c r="Y13" s="41">
        <v>12608590</v>
      </c>
      <c r="Z13" s="41">
        <v>2015</v>
      </c>
      <c r="AA13" s="43">
        <v>7.3767169842147302</v>
      </c>
      <c r="AB13" s="41"/>
      <c r="AC13" s="42" t="s">
        <v>1558</v>
      </c>
      <c r="AD13" s="42" t="s">
        <v>1540</v>
      </c>
      <c r="AE13" s="42" t="s">
        <v>1559</v>
      </c>
    </row>
    <row r="14"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42" t="s">
        <v>1529</v>
      </c>
      <c r="U14" s="42" t="s">
        <v>1529</v>
      </c>
      <c r="V14" s="42" t="s">
        <v>1560</v>
      </c>
      <c r="W14" s="41">
        <v>51034025.7374577</v>
      </c>
      <c r="X14" s="41">
        <v>2015</v>
      </c>
      <c r="Y14" s="41">
        <v>11178921</v>
      </c>
      <c r="Z14" s="41">
        <v>2015</v>
      </c>
      <c r="AA14" s="43">
        <v>4.5652013944331209</v>
      </c>
      <c r="AB14" s="41"/>
      <c r="AC14" s="42" t="s">
        <v>1543</v>
      </c>
      <c r="AD14" s="42" t="s">
        <v>1543</v>
      </c>
      <c r="AE14" s="42" t="s">
        <v>1561</v>
      </c>
    </row>
    <row r="15"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42" t="s">
        <v>1545</v>
      </c>
      <c r="U15" s="42" t="s">
        <v>1545</v>
      </c>
      <c r="V15" s="42" t="s">
        <v>1562</v>
      </c>
      <c r="W15" s="41">
        <v>47046538.1293303</v>
      </c>
      <c r="X15" s="41">
        <v>2015</v>
      </c>
      <c r="Y15" s="41">
        <v>16211767</v>
      </c>
      <c r="Z15" s="41">
        <v>2015</v>
      </c>
      <c r="AA15" s="43">
        <v>2.9019994013811266</v>
      </c>
      <c r="AB15" s="41"/>
      <c r="AC15" s="42" t="s">
        <v>1563</v>
      </c>
      <c r="AD15" s="42" t="s">
        <v>1563</v>
      </c>
      <c r="AE15" s="42" t="s">
        <v>1564</v>
      </c>
    </row>
    <row r="16"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42" t="s">
        <v>1533</v>
      </c>
      <c r="U16" s="42" t="s">
        <v>1533</v>
      </c>
      <c r="V16" s="42" t="s">
        <v>1565</v>
      </c>
      <c r="W16" s="41">
        <v>34219780.360321</v>
      </c>
      <c r="X16" s="41">
        <v>2015</v>
      </c>
      <c r="Y16" s="41">
        <v>17215232</v>
      </c>
      <c r="Z16" s="41">
        <v>2015</v>
      </c>
      <c r="AA16" s="43">
        <v>1.987761789113327</v>
      </c>
      <c r="AB16" s="41"/>
      <c r="AC16" s="42" t="s">
        <v>1527</v>
      </c>
      <c r="AD16" s="42" t="s">
        <v>1527</v>
      </c>
      <c r="AE16" s="42" t="s">
        <v>1566</v>
      </c>
    </row>
    <row r="17"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42" t="s">
        <v>1537</v>
      </c>
      <c r="U17" s="42" t="s">
        <v>1537</v>
      </c>
      <c r="V17" s="42" t="s">
        <v>1567</v>
      </c>
      <c r="W17" s="41">
        <v>1985610.2</v>
      </c>
      <c r="X17" s="41">
        <v>2014</v>
      </c>
      <c r="Y17" s="41">
        <v>12339812</v>
      </c>
      <c r="Z17" s="41">
        <v>2015</v>
      </c>
      <c r="AA17" s="43">
        <v>0.16091089556307664</v>
      </c>
      <c r="AB17" s="41"/>
      <c r="AC17" s="42" t="s">
        <v>1556</v>
      </c>
      <c r="AD17" s="42" t="s">
        <v>1556</v>
      </c>
      <c r="AE17" s="42" t="s">
        <v>1568</v>
      </c>
    </row>
    <row r="18"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42" t="s">
        <v>1563</v>
      </c>
      <c r="U18" s="42" t="s">
        <v>1563</v>
      </c>
      <c r="V18" s="42" t="s">
        <v>1569</v>
      </c>
      <c r="W18" s="41">
        <v>724057.25719999999</v>
      </c>
      <c r="X18" s="41">
        <v>1994</v>
      </c>
      <c r="Y18" s="41">
        <v>14037472</v>
      </c>
      <c r="Z18" s="41">
        <v>2015</v>
      </c>
      <c r="AA18" s="43">
        <v>5.1580317111229144E-2</v>
      </c>
      <c r="AB18" s="41"/>
      <c r="AC18" s="42" t="s">
        <v>1522</v>
      </c>
      <c r="AD18" s="42" t="s">
        <v>1522</v>
      </c>
      <c r="AE18" s="42" t="s">
        <v>1570</v>
      </c>
    </row>
    <row r="19"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>
      <c r="T21" s="44" t="s">
        <v>1571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6"/>
  <sheetViews>
    <sheetView zoomScaleNormal="100" workbookViewId="0"/>
  </sheetViews>
  <sheetFormatPr defaultRowHeight="14.5"/>
  <sheetData>
    <row r="1">
      <c r="A1" s="3" t="s">
        <v>21</v>
      </c>
    </row>
    <row r="2">
      <c r="C2" t="s">
        <v>502</v>
      </c>
      <c r="D2" t="s">
        <v>5</v>
      </c>
      <c r="E2" t="s">
        <v>777</v>
      </c>
      <c r="F2" t="s">
        <v>944</v>
      </c>
      <c r="G2" t="s">
        <v>17</v>
      </c>
      <c r="H2" t="s">
        <v>18</v>
      </c>
      <c r="I2" t="s">
        <v>19</v>
      </c>
      <c r="J2" t="s">
        <v>945</v>
      </c>
      <c r="M2" t="s">
        <v>22</v>
      </c>
      <c r="N2" t="s">
        <v>23</v>
      </c>
      <c r="P2" t="s">
        <v>380</v>
      </c>
      <c r="Q2" s="4" t="s">
        <v>383</v>
      </c>
      <c r="R2" s="4" t="s">
        <v>966</v>
      </c>
      <c r="S2" t="s">
        <v>387</v>
      </c>
      <c r="T2" t="s">
        <v>388</v>
      </c>
    </row>
    <row r="3">
      <c r="B3" t="s">
        <v>942</v>
      </c>
      <c r="C3">
        <f>VALUE(Raw_Data_5!X16)</f>
        <v>245.928</v>
      </c>
      <c r="D3">
        <f>VALUE(Raw_Data_5!Y16)</f>
        <v>173.93199999999999</v>
      </c>
      <c r="E3">
        <f>VALUE(Raw_Data_5!Z16)</f>
        <v>148.68</v>
      </c>
      <c r="F3">
        <f>Raw_Data_5!S16</f>
        <v>110.152</v>
      </c>
      <c r="G3">
        <f>Raw_Data_5!T16</f>
        <v>161.14500000000001</v>
      </c>
      <c r="H3">
        <f>Raw_Data_5!U16</f>
        <v>208.393</v>
      </c>
      <c r="I3">
        <f>Raw_Data_5!V16</f>
        <v>242.84399999999999</v>
      </c>
      <c r="J3">
        <f>Raw_Data_5!W16</f>
        <v>312.06599999999997</v>
      </c>
      <c r="M3" s="7">
        <f>Raw_Data_5!J4</f>
        <v>25.5</v>
      </c>
      <c r="N3" s="7">
        <f>Raw_Data_5!K4</f>
        <v>17</v>
      </c>
      <c r="P3" s="7">
        <f>Raw_Data_5!L4</f>
        <v>17.600000000000001</v>
      </c>
      <c r="Q3" s="7">
        <f>Raw_Data_5!M4</f>
        <v>21.4</v>
      </c>
      <c r="R3" s="7">
        <f>Raw_Data_5!N4</f>
        <v>27.6</v>
      </c>
      <c r="S3" s="7">
        <f>Raw_Data_5!O4</f>
        <v>28.7</v>
      </c>
      <c r="T3" s="7">
        <f>Raw_Data_5!P4</f>
        <v>25.9</v>
      </c>
    </row>
    <row r="4">
      <c r="B4" t="s">
        <v>943</v>
      </c>
      <c r="C4">
        <f>Raw_Data_5!X4</f>
        <v>28.7</v>
      </c>
      <c r="D4">
        <f>Raw_Data_5!Y4</f>
        <v>18.100000000000001</v>
      </c>
      <c r="E4">
        <f>Raw_Data_5!Z4</f>
        <v>5.7</v>
      </c>
      <c r="F4" s="7">
        <f>Raw_Data_5!S4</f>
        <v>10.6</v>
      </c>
      <c r="G4" s="7">
        <f>Raw_Data_5!T4</f>
        <v>14.7</v>
      </c>
      <c r="H4" s="7">
        <f>Raw_Data_5!U4</f>
        <v>21.1</v>
      </c>
      <c r="I4" s="7">
        <f>Raw_Data_5!V4</f>
        <v>26.3</v>
      </c>
      <c r="J4" s="7">
        <f>Raw_Data_5!W4</f>
        <v>32.200000000000003</v>
      </c>
      <c r="M4">
        <f>'Figures 1'!Q4</f>
        <v>21</v>
      </c>
      <c r="N4">
        <f t="shared" ref="N4:T4" si="0">M4</f>
        <v>21</v>
      </c>
      <c r="O4">
        <f t="shared" si="0"/>
        <v>21</v>
      </c>
      <c r="P4">
        <f t="shared" si="0"/>
        <v>21</v>
      </c>
      <c r="Q4">
        <f t="shared" si="0"/>
        <v>21</v>
      </c>
      <c r="R4">
        <f t="shared" si="0"/>
        <v>21</v>
      </c>
      <c r="S4">
        <f t="shared" si="0"/>
        <v>21</v>
      </c>
      <c r="T4">
        <f t="shared" si="0"/>
        <v>21</v>
      </c>
    </row>
    <row r="5">
      <c r="B5" s="5" t="s">
        <v>1489</v>
      </c>
    </row>
    <row r="7">
      <c r="M7" t="s">
        <v>22</v>
      </c>
      <c r="N7" t="s">
        <v>23</v>
      </c>
      <c r="P7" t="s">
        <v>380</v>
      </c>
      <c r="Q7" s="4" t="s">
        <v>543</v>
      </c>
      <c r="R7" s="4" t="s">
        <v>544</v>
      </c>
      <c r="S7" t="s">
        <v>387</v>
      </c>
      <c r="T7" t="s">
        <v>388</v>
      </c>
    </row>
    <row r="8">
      <c r="M8">
        <f>Raw_Data_5!J16</f>
        <v>228.23</v>
      </c>
      <c r="N8">
        <f>Raw_Data_5!K16</f>
        <v>238.119</v>
      </c>
      <c r="P8">
        <f>Raw_Data_5!L16</f>
        <v>216.678</v>
      </c>
      <c r="Q8">
        <f>Raw_Data_5!M16</f>
        <v>200.589</v>
      </c>
      <c r="R8">
        <f>Raw_Data_5!N16</f>
        <v>231.42099999999999</v>
      </c>
      <c r="S8">
        <f>Raw_Data_5!O16</f>
        <v>218.39500000000001</v>
      </c>
      <c r="T8">
        <f>Raw_Data_5!P16</f>
        <v>373.94900000000001</v>
      </c>
    </row>
    <row r="9">
      <c r="I9" s="30"/>
      <c r="J9" s="30"/>
      <c r="K9" s="30"/>
      <c r="L9" s="30"/>
      <c r="M9" s="30">
        <f>'Figures 1'!Q9</f>
        <v>232.49600000000001</v>
      </c>
      <c r="N9" s="30">
        <f t="shared" ref="N9:T9" si="1">M9</f>
        <v>232.49600000000001</v>
      </c>
      <c r="O9" s="30">
        <f t="shared" si="1"/>
        <v>232.49600000000001</v>
      </c>
      <c r="P9" s="30">
        <f t="shared" si="1"/>
        <v>232.49600000000001</v>
      </c>
      <c r="Q9" s="30">
        <f t="shared" si="1"/>
        <v>232.49600000000001</v>
      </c>
      <c r="R9" s="30">
        <f t="shared" si="1"/>
        <v>232.49600000000001</v>
      </c>
      <c r="S9" s="30">
        <f t="shared" si="1"/>
        <v>232.49600000000001</v>
      </c>
      <c r="T9" s="30">
        <f t="shared" si="1"/>
        <v>232.49600000000001</v>
      </c>
      <c r="U9" s="30"/>
      <c r="V9" s="30"/>
      <c r="W9" s="30"/>
      <c r="X9" s="30"/>
    </row>
    <row r="10"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>
      <c r="I14" s="30"/>
      <c r="J14" s="30"/>
      <c r="K14" s="30"/>
      <c r="L14" s="30"/>
      <c r="M14" s="32" t="s">
        <v>1490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>
      <c r="C23" t="s">
        <v>22</v>
      </c>
      <c r="E23" t="s">
        <v>531</v>
      </c>
      <c r="F23" t="s">
        <v>1368</v>
      </c>
      <c r="H23" t="s">
        <v>1367</v>
      </c>
      <c r="I23" s="30" t="s">
        <v>1369</v>
      </c>
      <c r="J23" s="30" t="s">
        <v>537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>
      <c r="B24" t="s">
        <v>963</v>
      </c>
      <c r="C24" s="11">
        <f>VALUE(Raw_Data_1!B181)</f>
        <v>44.1</v>
      </c>
      <c r="D24" s="11"/>
      <c r="E24">
        <f>Raw_Data_5!E9*100</f>
        <v>50.6</v>
      </c>
      <c r="F24">
        <f>Raw_Data_5!G9*100</f>
        <v>50.2</v>
      </c>
      <c r="H24" s="11">
        <f>Raw_Data_5!C9</f>
        <v>39.795000000000002</v>
      </c>
      <c r="I24" s="30">
        <f>Raw_Data_5!F9*100</f>
        <v>47.199999999999996</v>
      </c>
      <c r="J24" s="30">
        <f>Raw_Data_5!D9*100</f>
        <v>52.300000000000004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>
      <c r="B25" t="s">
        <v>962</v>
      </c>
      <c r="C25" s="11">
        <f>VALUE(Raw_Data_1!D181)</f>
        <v>56.9</v>
      </c>
      <c r="D25" s="11"/>
      <c r="E25">
        <f>Raw_Data_5!E11*100</f>
        <v>65.3</v>
      </c>
      <c r="F25">
        <f>Raw_Data_5!G11*100</f>
        <v>63.800000000000004</v>
      </c>
      <c r="H25" s="11">
        <f>Raw_Data_5!C11</f>
        <v>40.345999999999997</v>
      </c>
      <c r="I25" s="30">
        <f>Raw_Data_5!F11*100</f>
        <v>45.4</v>
      </c>
      <c r="J25" s="30">
        <f>Raw_Data_5!D11*100</f>
        <v>52.1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>
      <c r="I27" s="30"/>
      <c r="J27" s="30"/>
      <c r="K27" s="30"/>
      <c r="L27" s="30"/>
      <c r="M27" s="32" t="s">
        <v>1492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>
      <c r="C28" s="5" t="s">
        <v>1491</v>
      </c>
      <c r="D28" s="8"/>
      <c r="G28" s="8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37"/>
  <sheetViews>
    <sheetView zoomScaleNormal="100" workbookViewId="0"/>
  </sheetViews>
  <sheetFormatPr defaultRowHeight="14.5"/>
  <sheetData>
    <row r="1">
      <c r="A1" s="3" t="s">
        <v>21</v>
      </c>
    </row>
    <row r="2">
      <c r="A2" t="s">
        <v>581</v>
      </c>
      <c r="B2" s="5" t="s">
        <v>964</v>
      </c>
      <c r="G2" s="5" t="s">
        <v>965</v>
      </c>
    </row>
    <row r="3">
      <c r="C3" t="s">
        <v>962</v>
      </c>
      <c r="D3" t="s">
        <v>963</v>
      </c>
      <c r="H3" t="s">
        <v>962</v>
      </c>
      <c r="I3" t="s">
        <v>963</v>
      </c>
    </row>
    <row r="4">
      <c r="B4" t="s">
        <v>25</v>
      </c>
      <c r="C4">
        <f>VALUE(Raw_Data_1!B364)*100</f>
        <v>69.699999999999989</v>
      </c>
      <c r="D4">
        <f>VALUE(Raw_Data_1!B372)*100</f>
        <v>33.700000000000003</v>
      </c>
      <c r="G4" t="str">
        <f>B4</f>
        <v>Q1</v>
      </c>
      <c r="H4">
        <f>VALUE(Raw_Data_1!B380)*100</f>
        <v>49.5</v>
      </c>
      <c r="I4">
        <f>VALUE(Raw_Data_1!B388)*100</f>
        <v>27.400000000000002</v>
      </c>
    </row>
    <row r="5">
      <c r="B5" t="str">
        <f>Raw_Data_1!A365</f>
        <v>Q2</v>
      </c>
      <c r="C5">
        <f>VALUE(Raw_Data_1!B365)*100</f>
        <v>61</v>
      </c>
      <c r="D5">
        <f>VALUE(Raw_Data_1!B373)*100</f>
        <v>44.6</v>
      </c>
      <c r="G5" t="str">
        <f>B5</f>
        <v>Q2</v>
      </c>
      <c r="H5">
        <f>VALUE(Raw_Data_1!B381)*100</f>
        <v>44.3</v>
      </c>
      <c r="I5">
        <f>VALUE(Raw_Data_1!B389)*100</f>
        <v>39.1</v>
      </c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>
      <c r="B6" t="str">
        <f>Raw_Data_1!A366</f>
        <v>Q3</v>
      </c>
      <c r="C6">
        <f>VALUE(Raw_Data_1!B366)*100</f>
        <v>65.8</v>
      </c>
      <c r="D6">
        <f>VALUE(Raw_Data_1!B374)*100</f>
        <v>60.4</v>
      </c>
      <c r="G6" t="str">
        <f>B6</f>
        <v>Q3</v>
      </c>
      <c r="H6">
        <f>VALUE(Raw_Data_1!B382)*100</f>
        <v>57.9</v>
      </c>
      <c r="I6">
        <f>VALUE(Raw_Data_1!B390)*100</f>
        <v>49.9</v>
      </c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>
      <c r="B7" t="str">
        <f>Raw_Data_1!A367</f>
        <v>Q4</v>
      </c>
      <c r="C7">
        <f>VALUE(Raw_Data_1!B367)*100</f>
        <v>67.300000000000011</v>
      </c>
      <c r="D7">
        <f>VALUE(Raw_Data_1!B375)*100</f>
        <v>66.3</v>
      </c>
      <c r="G7" t="str">
        <f>B7</f>
        <v>Q4</v>
      </c>
      <c r="H7">
        <f>VALUE(Raw_Data_1!B383)*100</f>
        <v>53.6</v>
      </c>
      <c r="I7">
        <f>VALUE(Raw_Data_1!B391)*100</f>
        <v>54</v>
      </c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>
      <c r="B8" t="s">
        <v>506</v>
      </c>
      <c r="C8">
        <f>VALUE(Raw_Data_1!B368)*100</f>
        <v>63.6</v>
      </c>
      <c r="D8">
        <f>VALUE(Raw_Data_1!B376)*100</f>
        <v>56.3</v>
      </c>
      <c r="G8" t="str">
        <f>B8</f>
        <v>Q5</v>
      </c>
      <c r="H8">
        <f>VALUE(Raw_Data_1!B384)*100</f>
        <v>67</v>
      </c>
      <c r="I8">
        <f>VALUE(Raw_Data_1!B392)*100</f>
        <v>61</v>
      </c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>
      <c r="B11" s="5" t="s">
        <v>1485</v>
      </c>
      <c r="H11" s="5" t="s">
        <v>1484</v>
      </c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>
      <c r="B29" s="5" t="s">
        <v>1317</v>
      </c>
      <c r="E29" s="5" t="s">
        <v>1313</v>
      </c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>
      <c r="F30" t="s">
        <v>963</v>
      </c>
      <c r="G30" t="s">
        <v>1336</v>
      </c>
      <c r="H30" t="s">
        <v>1200</v>
      </c>
      <c r="I30" t="s">
        <v>1198</v>
      </c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>
      <c r="B31" t="s">
        <v>1318</v>
      </c>
      <c r="C31">
        <f>VALUE(Raw_Data_3!B59)</f>
        <v>46.3</v>
      </c>
      <c r="E31" t="s">
        <v>1314</v>
      </c>
      <c r="G31">
        <v>32.1</v>
      </c>
      <c r="H31">
        <v>73.400000000000006</v>
      </c>
      <c r="I31">
        <v>76.8</v>
      </c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>
      <c r="B32" t="s">
        <v>1319</v>
      </c>
      <c r="C32">
        <f>VALUE(Raw_Data_3!B60)</f>
        <v>30.8</v>
      </c>
      <c r="E32" t="s">
        <v>1316</v>
      </c>
      <c r="G32">
        <v>49.4</v>
      </c>
      <c r="H32">
        <v>21.3</v>
      </c>
      <c r="I32">
        <v>14.8</v>
      </c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>
      <c r="B33" t="s">
        <v>1320</v>
      </c>
      <c r="C33">
        <f>VALUE(Raw_Data_3!B61)</f>
        <v>16.600000000000001</v>
      </c>
      <c r="E33" t="s">
        <v>1315</v>
      </c>
      <c r="G33">
        <v>18.5</v>
      </c>
      <c r="H33">
        <v>5.3</v>
      </c>
      <c r="I33">
        <v>8.4</v>
      </c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>
      <c r="B34" t="s">
        <v>1321</v>
      </c>
      <c r="C34">
        <f>VALUE(Raw_Data_3!B62)</f>
        <v>5.0999999999999996</v>
      </c>
      <c r="E34" s="19" t="s">
        <v>1311</v>
      </c>
      <c r="F34">
        <v>3.5</v>
      </c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>
      <c r="B35" t="s">
        <v>310</v>
      </c>
      <c r="C35">
        <f>VALUE(Raw_Data_3!B63)</f>
        <v>1.3</v>
      </c>
      <c r="E35" t="s">
        <v>1312</v>
      </c>
      <c r="F35">
        <v>96.5</v>
      </c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>
      <c r="J36" s="5" t="s">
        <v>1486</v>
      </c>
    </row>
    <row r="37">
      <c r="B37" s="5" t="s">
        <v>1486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Y49"/>
  <sheetViews>
    <sheetView zoomScaleNormal="100" workbookViewId="0"/>
  </sheetViews>
  <sheetFormatPr defaultRowHeight="14.5"/>
  <sheetData>
    <row r="1">
      <c r="A1" s="3" t="s">
        <v>21</v>
      </c>
    </row>
    <row r="2">
      <c r="A2" s="5"/>
      <c r="C2" s="20" t="s">
        <v>242</v>
      </c>
      <c r="D2" s="20"/>
    </row>
    <row r="3">
      <c r="C3" t="s">
        <v>963</v>
      </c>
      <c r="D3" t="s">
        <v>962</v>
      </c>
      <c r="E3" t="s">
        <v>26</v>
      </c>
      <c r="N3" s="5" t="s">
        <v>1493</v>
      </c>
    </row>
    <row r="4">
      <c r="B4" t="s">
        <v>4</v>
      </c>
      <c r="C4" s="13">
        <f>VALUE(Raw_Data_1!B188)*100</f>
        <v>68.400000000000006</v>
      </c>
      <c r="D4" s="13">
        <f>VALUE(Raw_Data_1!B189)*100</f>
        <v>40.1</v>
      </c>
      <c r="E4" s="13">
        <f>VALUE(Raw_Data_1!N190)*100</f>
        <v>51.1</v>
      </c>
      <c r="L4" t="s">
        <v>1285</v>
      </c>
    </row>
    <row r="5">
      <c r="B5" t="s">
        <v>627</v>
      </c>
      <c r="C5" s="13">
        <f>VALUE(Raw_Data_1!D188)*100</f>
        <v>26.700000000000003</v>
      </c>
      <c r="D5" s="13">
        <f>VALUE(Raw_Data_1!D189)*100</f>
        <v>10.7</v>
      </c>
      <c r="E5" s="13">
        <f>E4</f>
        <v>51.1</v>
      </c>
      <c r="K5">
        <f>VALUE(Raw_Data_3!A3)*5</f>
        <v>5</v>
      </c>
      <c r="L5">
        <f>VALUE(Raw_Data_3!B3)*100</f>
        <v>74</v>
      </c>
    </row>
    <row r="6">
      <c r="B6" t="s">
        <v>629</v>
      </c>
      <c r="C6" s="13">
        <f>VALUE(Raw_Data_1!H188)*100</f>
        <v>34.9</v>
      </c>
      <c r="D6" s="13">
        <f>VALUE(Raw_Data_1!H189)*100</f>
        <v>22.7</v>
      </c>
      <c r="E6" s="13">
        <f>E7</f>
        <v>51.1</v>
      </c>
      <c r="K6">
        <f>VALUE(Raw_Data_3!A4)*5</f>
        <v>10</v>
      </c>
      <c r="L6">
        <f>VALUE(Raw_Data_3!B4)*100</f>
        <v>73.8</v>
      </c>
    </row>
    <row r="7">
      <c r="B7" t="s">
        <v>628</v>
      </c>
      <c r="C7" s="13">
        <f>VALUE(Raw_Data_1!F188)*100</f>
        <v>50.3</v>
      </c>
      <c r="D7" s="13">
        <f>VALUE(Raw_Data_1!F189)*100</f>
        <v>40.300000000000004</v>
      </c>
      <c r="E7" s="13">
        <f>E5</f>
        <v>51.1</v>
      </c>
      <c r="K7">
        <f>VALUE(Raw_Data_3!A5)*5</f>
        <v>15</v>
      </c>
      <c r="L7">
        <f>VALUE(Raw_Data_3!B5)*100</f>
        <v>46.800000000000004</v>
      </c>
    </row>
    <row r="8">
      <c r="B8" t="s">
        <v>630</v>
      </c>
      <c r="C8" s="13">
        <f>VALUE(Raw_Data_1!J188)*100</f>
        <v>62</v>
      </c>
      <c r="D8" s="13">
        <f>VALUE(Raw_Data_1!J189)*100</f>
        <v>50.9</v>
      </c>
      <c r="E8" s="13">
        <f>E6</f>
        <v>51.1</v>
      </c>
      <c r="K8">
        <f>VALUE(Raw_Data_3!A6)*5</f>
        <v>20</v>
      </c>
      <c r="L8">
        <f>VALUE(Raw_Data_3!B6)*100</f>
        <v>49.6</v>
      </c>
    </row>
    <row r="9">
      <c r="B9" t="s">
        <v>6</v>
      </c>
      <c r="C9" s="13">
        <f>VALUE(Raw_Data_1!L188)*100</f>
        <v>70.199999999999989</v>
      </c>
      <c r="D9" s="13">
        <f>VALUE(Raw_Data_1!L189)*100</f>
        <v>69.199999999999989</v>
      </c>
      <c r="E9" s="13">
        <f>E8</f>
        <v>51.1</v>
      </c>
      <c r="K9">
        <f>VALUE(Raw_Data_3!A7)*5</f>
        <v>25</v>
      </c>
      <c r="L9">
        <f>VALUE(Raw_Data_3!B7)*100</f>
        <v>26.400000000000002</v>
      </c>
    </row>
    <row r="10">
      <c r="K10">
        <f>VALUE(Raw_Data_3!A8)*5</f>
        <v>30</v>
      </c>
      <c r="L10">
        <f>VALUE(Raw_Data_3!B8)*100</f>
        <v>45.1</v>
      </c>
    </row>
    <row r="11">
      <c r="K11">
        <f>VALUE(Raw_Data_3!A9)*5</f>
        <v>35</v>
      </c>
      <c r="L11">
        <f>VALUE(Raw_Data_3!B9)*100</f>
        <v>41.099999999999994</v>
      </c>
    </row>
    <row r="12">
      <c r="K12">
        <f>VALUE(Raw_Data_3!A10)*5</f>
        <v>40</v>
      </c>
      <c r="L12">
        <f>VALUE(Raw_Data_3!B10)*100</f>
        <v>40.6</v>
      </c>
    </row>
    <row r="13">
      <c r="K13">
        <f>VALUE(Raw_Data_3!A11)*5</f>
        <v>45</v>
      </c>
      <c r="L13">
        <f>VALUE(Raw_Data_3!B11)*100</f>
        <v>29.5</v>
      </c>
    </row>
    <row r="14">
      <c r="D14" s="8" t="s">
        <v>1494</v>
      </c>
      <c r="K14">
        <f>VALUE(Raw_Data_3!A12)*5</f>
        <v>50</v>
      </c>
      <c r="L14">
        <f>VALUE(Raw_Data_3!B12)*100</f>
        <v>32.6</v>
      </c>
    </row>
    <row r="15">
      <c r="K15">
        <f>VALUE(Raw_Data_3!A13)*5</f>
        <v>55</v>
      </c>
      <c r="L15">
        <f>VALUE(Raw_Data_3!B13)*100</f>
        <v>33.800000000000004</v>
      </c>
    </row>
    <row r="16">
      <c r="K16">
        <f>VALUE(Raw_Data_3!A14)*5</f>
        <v>60</v>
      </c>
      <c r="L16">
        <f>VALUE(Raw_Data_3!B14)*100</f>
        <v>18</v>
      </c>
    </row>
    <row r="17">
      <c r="K17">
        <f>VALUE(Raw_Data_3!A15)*5</f>
        <v>65</v>
      </c>
      <c r="L17">
        <f>VALUE(Raw_Data_3!B15)*100</f>
        <v>34.699999999999996</v>
      </c>
    </row>
    <row r="18">
      <c r="K18">
        <f>VALUE(Raw_Data_3!A16)*5</f>
        <v>70</v>
      </c>
      <c r="L18">
        <f>VALUE(Raw_Data_3!B16)*100</f>
        <v>22.1</v>
      </c>
    </row>
    <row r="19">
      <c r="K19">
        <f>VALUE(Raw_Data_3!A17)*5</f>
        <v>75</v>
      </c>
      <c r="L19">
        <f>VALUE(Raw_Data_3!B17)*100</f>
        <v>35.199999999999996</v>
      </c>
    </row>
    <row r="20">
      <c r="K20">
        <f>VALUE(Raw_Data_3!A18)*5</f>
        <v>80</v>
      </c>
      <c r="L20">
        <f>VALUE(Raw_Data_3!B18)*100</f>
        <v>38.299999999999997</v>
      </c>
    </row>
    <row r="21">
      <c r="K21">
        <f>VALUE(Raw_Data_3!A19)*5</f>
        <v>85</v>
      </c>
      <c r="L21">
        <f>VALUE(Raw_Data_3!B19)*100</f>
        <v>20.3</v>
      </c>
    </row>
    <row r="22">
      <c r="K22">
        <f>VALUE(Raw_Data_3!A20)*5</f>
        <v>90</v>
      </c>
      <c r="L22">
        <f>VALUE(Raw_Data_3!B20)*100</f>
        <v>24.7</v>
      </c>
    </row>
    <row r="23">
      <c r="K23">
        <f>VALUE(Raw_Data_3!A21)*5</f>
        <v>95</v>
      </c>
      <c r="L23">
        <f>VALUE(Raw_Data_3!B21)*100</f>
        <v>22.400000000000002</v>
      </c>
    </row>
    <row r="24">
      <c r="K24">
        <f>VALUE(Raw_Data_3!A22)*5</f>
        <v>100</v>
      </c>
      <c r="L24">
        <f>VALUE(Raw_Data_3!B22)*100</f>
        <v>15.299999999999999</v>
      </c>
    </row>
    <row r="25">
      <c r="J25" t="s">
        <v>502</v>
      </c>
      <c r="K25">
        <f>VALUE(Raw_Data_3!B32)*5</f>
        <v>53.89</v>
      </c>
      <c r="L25">
        <f>VALUE(Raw_Data_3!B26)*100</f>
        <v>33.6</v>
      </c>
    </row>
    <row r="26">
      <c r="J26" t="s">
        <v>5</v>
      </c>
      <c r="K26">
        <f>VALUE(Raw_Data_3!B33)*5</f>
        <v>47.199999999999996</v>
      </c>
      <c r="L26">
        <f>VALUE(Raw_Data_3!B27)*100</f>
        <v>36</v>
      </c>
      <c r="R26" s="30"/>
      <c r="S26" s="30"/>
      <c r="T26" s="30"/>
      <c r="U26" s="30"/>
      <c r="V26" s="30"/>
      <c r="W26" s="30"/>
      <c r="X26" s="30"/>
      <c r="Y26" s="30"/>
    </row>
    <row r="27">
      <c r="J27" t="s">
        <v>777</v>
      </c>
      <c r="K27">
        <f>VALUE(Raw_Data_3!B34)*5</f>
        <v>32.39</v>
      </c>
      <c r="L27">
        <f>VALUE(Raw_Data_3!B28)*100</f>
        <v>69.199999999999989</v>
      </c>
      <c r="R27" s="30"/>
      <c r="S27" s="30"/>
      <c r="T27" s="30"/>
      <c r="U27" s="30"/>
      <c r="V27" s="30"/>
      <c r="W27" s="30"/>
      <c r="X27" s="30"/>
      <c r="Y27" s="30"/>
    </row>
    <row r="28">
      <c r="J28" t="s">
        <v>963</v>
      </c>
      <c r="K28">
        <v>0</v>
      </c>
      <c r="L28">
        <v>55</v>
      </c>
      <c r="R28" s="30"/>
      <c r="S28" s="30"/>
      <c r="T28" s="30"/>
      <c r="U28" s="30"/>
      <c r="V28" s="30"/>
      <c r="W28" s="30"/>
      <c r="X28" s="30"/>
      <c r="Y28" s="30"/>
    </row>
    <row r="29">
      <c r="R29" s="30"/>
      <c r="S29" s="30"/>
      <c r="T29" s="30"/>
      <c r="U29" s="30"/>
      <c r="V29" s="30"/>
      <c r="W29" s="30"/>
      <c r="X29" s="30"/>
      <c r="Y29" s="30"/>
    </row>
    <row r="30">
      <c r="R30" s="30"/>
      <c r="S30" s="30"/>
      <c r="T30" s="30"/>
      <c r="U30" s="30"/>
      <c r="V30" s="30"/>
      <c r="W30" s="30"/>
      <c r="X30" s="30"/>
      <c r="Y30" s="30"/>
    </row>
    <row r="31">
      <c r="B31" s="5" t="s">
        <v>1197</v>
      </c>
      <c r="R31" s="30"/>
      <c r="S31" s="30"/>
      <c r="T31" s="30"/>
      <c r="U31" s="30"/>
      <c r="V31" s="30"/>
      <c r="W31" s="30"/>
      <c r="X31" s="30"/>
      <c r="Y31" s="30"/>
    </row>
    <row r="32">
      <c r="C32" t="s">
        <v>1198</v>
      </c>
      <c r="D32" t="s">
        <v>1199</v>
      </c>
      <c r="E32" t="s">
        <v>1200</v>
      </c>
      <c r="F32" t="s">
        <v>1201</v>
      </c>
      <c r="H32" s="5" t="s">
        <v>1495</v>
      </c>
      <c r="R32" s="30"/>
      <c r="S32" s="30"/>
      <c r="T32" s="30"/>
      <c r="U32" s="30"/>
      <c r="V32" s="30"/>
      <c r="W32" s="30"/>
      <c r="X32" s="30"/>
      <c r="Y32" s="30"/>
    </row>
    <row r="33">
      <c r="B33">
        <f>VALUE(Raw_Data_2!A35)*10</f>
        <v>10</v>
      </c>
      <c r="C33">
        <f>VALUE(Raw_Data_2!B35)</f>
        <v>0.69</v>
      </c>
      <c r="D33">
        <f>VALUE(Raw_Data_2!B48)</f>
        <v>0.45600000000000002</v>
      </c>
      <c r="E33">
        <f>VALUE(Raw_Data_2!B61)</f>
        <v>0.67500000000000004</v>
      </c>
      <c r="F33">
        <f>VALUE(Raw_Data_2!B74)</f>
        <v>0.53</v>
      </c>
      <c r="R33" s="30"/>
      <c r="S33" s="30"/>
      <c r="T33" s="30"/>
      <c r="U33" s="30"/>
      <c r="V33" s="30"/>
      <c r="W33" s="30"/>
      <c r="X33" s="30"/>
      <c r="Y33" s="30"/>
    </row>
    <row r="34">
      <c r="B34">
        <f>VALUE(Raw_Data_2!A36)*10</f>
        <v>20</v>
      </c>
      <c r="C34">
        <f>VALUE(Raw_Data_2!B36)</f>
        <v>1.0509999999999999</v>
      </c>
      <c r="D34">
        <f>VALUE(Raw_Data_2!B49)</f>
        <v>0.70199999999999996</v>
      </c>
      <c r="E34">
        <f>VALUE(Raw_Data_2!B62)</f>
        <v>0.79200000000000004</v>
      </c>
      <c r="F34">
        <f>VALUE(Raw_Data_2!B75)</f>
        <v>0.76</v>
      </c>
      <c r="R34" s="30"/>
      <c r="S34" s="30"/>
      <c r="T34" s="30"/>
      <c r="U34" s="30"/>
      <c r="V34" s="30"/>
      <c r="W34" s="30"/>
      <c r="X34" s="30"/>
      <c r="Y34" s="30"/>
    </row>
    <row r="35">
      <c r="B35">
        <f>VALUE(Raw_Data_2!A37)*10</f>
        <v>30</v>
      </c>
      <c r="C35">
        <f>VALUE(Raw_Data_2!B37)</f>
        <v>1.236</v>
      </c>
      <c r="D35">
        <f>VALUE(Raw_Data_2!B50)</f>
        <v>0.89900000000000002</v>
      </c>
      <c r="E35">
        <f>VALUE(Raw_Data_2!B63)</f>
        <v>1.0029999999999999</v>
      </c>
      <c r="F35">
        <f>VALUE(Raw_Data_2!B76)</f>
        <v>0.89200000000000002</v>
      </c>
      <c r="R35" s="30"/>
      <c r="S35" s="30"/>
      <c r="T35" s="30"/>
      <c r="U35" s="30"/>
      <c r="V35" s="30"/>
      <c r="W35" s="30"/>
      <c r="X35" s="30"/>
      <c r="Y35" s="30"/>
    </row>
    <row r="36">
      <c r="B36">
        <f>VALUE(Raw_Data_2!A38)*10</f>
        <v>40</v>
      </c>
      <c r="C36">
        <f>VALUE(Raw_Data_2!B38)</f>
        <v>1.4850000000000001</v>
      </c>
      <c r="D36">
        <f>VALUE(Raw_Data_2!B51)</f>
        <v>1.099</v>
      </c>
      <c r="E36">
        <f>VALUE(Raw_Data_2!B64)</f>
        <v>1.42</v>
      </c>
      <c r="F36">
        <f>VALUE(Raw_Data_2!B77)</f>
        <v>1.016</v>
      </c>
      <c r="R36" s="30"/>
      <c r="S36" s="30"/>
      <c r="T36" s="30"/>
      <c r="U36" s="30"/>
      <c r="V36" s="30"/>
      <c r="W36" s="30"/>
      <c r="X36" s="30"/>
      <c r="Y36" s="30"/>
    </row>
    <row r="37">
      <c r="B37">
        <f>VALUE(Raw_Data_2!A39)*10</f>
        <v>50</v>
      </c>
      <c r="C37">
        <f>VALUE(Raw_Data_2!B39)</f>
        <v>1.8</v>
      </c>
      <c r="D37">
        <f>VALUE(Raw_Data_2!B52)</f>
        <v>1.3240000000000001</v>
      </c>
      <c r="E37">
        <f>VALUE(Raw_Data_2!B65)</f>
        <v>1.704</v>
      </c>
      <c r="F37">
        <f>VALUE(Raw_Data_2!B78)</f>
        <v>1.171</v>
      </c>
      <c r="R37" s="30"/>
      <c r="S37" s="30"/>
      <c r="T37" s="30"/>
      <c r="U37" s="30"/>
      <c r="V37" s="30"/>
      <c r="W37" s="30"/>
      <c r="X37" s="30"/>
      <c r="Y37" s="30"/>
    </row>
    <row r="38">
      <c r="B38">
        <f>VALUE(Raw_Data_2!A40)*10</f>
        <v>60</v>
      </c>
      <c r="C38">
        <f>VALUE(Raw_Data_2!B40)</f>
        <v>2.1139999999999999</v>
      </c>
      <c r="D38">
        <f>VALUE(Raw_Data_2!B53)</f>
        <v>1.6080000000000001</v>
      </c>
      <c r="E38">
        <f>VALUE(Raw_Data_2!B66)</f>
        <v>1.8460000000000001</v>
      </c>
      <c r="F38">
        <f>VALUE(Raw_Data_2!B79)</f>
        <v>1.4319999999999999</v>
      </c>
      <c r="R38" s="30"/>
      <c r="S38" s="30"/>
      <c r="T38" s="30"/>
      <c r="U38" s="30"/>
      <c r="V38" s="30"/>
      <c r="W38" s="30"/>
      <c r="X38" s="30"/>
      <c r="Y38" s="30"/>
    </row>
    <row r="39">
      <c r="B39">
        <f>VALUE(Raw_Data_2!A41)*10</f>
        <v>70</v>
      </c>
      <c r="C39">
        <f>VALUE(Raw_Data_2!B41)</f>
        <v>2.5459999999999998</v>
      </c>
      <c r="D39">
        <f>VALUE(Raw_Data_2!B54)</f>
        <v>1.9119999999999999</v>
      </c>
      <c r="E39">
        <f>VALUE(Raw_Data_2!B67)</f>
        <v>2.0310000000000001</v>
      </c>
      <c r="F39">
        <f>VALUE(Raw_Data_2!B80)</f>
        <v>1.655</v>
      </c>
      <c r="R39" s="30"/>
      <c r="S39" s="30"/>
      <c r="T39" s="30"/>
      <c r="U39" s="30"/>
      <c r="V39" s="30"/>
      <c r="W39" s="30"/>
      <c r="X39" s="30"/>
      <c r="Y39" s="30"/>
    </row>
    <row r="40">
      <c r="B40">
        <f>VALUE(Raw_Data_2!A42)*10</f>
        <v>80</v>
      </c>
      <c r="C40">
        <f>VALUE(Raw_Data_2!B42)</f>
        <v>3.0670000000000002</v>
      </c>
      <c r="D40">
        <f>VALUE(Raw_Data_2!B55)</f>
        <v>2.3319999999999999</v>
      </c>
      <c r="E40">
        <f>VALUE(Raw_Data_2!B68)</f>
        <v>2.2040000000000002</v>
      </c>
      <c r="F40">
        <f>VALUE(Raw_Data_2!B81)</f>
        <v>2.0779999999999998</v>
      </c>
      <c r="R40" s="30"/>
      <c r="S40" s="30"/>
      <c r="T40" s="30"/>
      <c r="U40" s="30"/>
      <c r="V40" s="30"/>
      <c r="W40" s="30"/>
      <c r="X40" s="30"/>
      <c r="Y40" s="30"/>
    </row>
    <row r="41">
      <c r="B41">
        <f>VALUE(Raw_Data_2!A43)*10</f>
        <v>90</v>
      </c>
      <c r="C41">
        <f>VALUE(Raw_Data_2!B43)</f>
        <v>3.74</v>
      </c>
      <c r="D41">
        <f>VALUE(Raw_Data_2!B56)</f>
        <v>2.9359999999999999</v>
      </c>
      <c r="E41">
        <f>VALUE(Raw_Data_2!B69)</f>
        <v>2.5819999999999999</v>
      </c>
      <c r="F41">
        <f>VALUE(Raw_Data_2!B82)</f>
        <v>2.6779999999999999</v>
      </c>
      <c r="R41" s="30"/>
      <c r="S41" s="30"/>
      <c r="T41" s="30"/>
      <c r="U41" s="30"/>
      <c r="V41" s="30"/>
      <c r="W41" s="30"/>
      <c r="X41" s="30"/>
      <c r="Y41" s="30"/>
    </row>
    <row r="42">
      <c r="B42">
        <f>VALUE(Raw_Data_2!A44)*10</f>
        <v>100</v>
      </c>
      <c r="C42">
        <f>VALUE(Raw_Data_2!B44)</f>
        <v>5.5579999999999998</v>
      </c>
      <c r="D42">
        <f>VALUE(Raw_Data_2!B57)</f>
        <v>4.7279999999999998</v>
      </c>
      <c r="E42">
        <f>VALUE(Raw_Data_2!B70)</f>
        <v>3.867</v>
      </c>
      <c r="F42">
        <f>VALUE(Raw_Data_2!B83)</f>
        <v>4.1159999999999997</v>
      </c>
      <c r="R42" s="30"/>
      <c r="S42" s="30"/>
      <c r="T42" s="30"/>
      <c r="U42" s="30"/>
      <c r="V42" s="30"/>
      <c r="W42" s="30"/>
      <c r="X42" s="30"/>
      <c r="Y42" s="30"/>
    </row>
    <row r="43">
      <c r="R43" s="30"/>
      <c r="S43" s="30"/>
      <c r="T43" s="30"/>
      <c r="U43" s="30"/>
      <c r="V43" s="30"/>
      <c r="W43" s="30"/>
      <c r="X43" s="30"/>
      <c r="Y43" s="30"/>
    </row>
    <row r="49">
      <c r="H49" s="5" t="s">
        <v>1496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V41"/>
  <sheetViews>
    <sheetView zoomScaleNormal="100" workbookViewId="0"/>
  </sheetViews>
  <sheetFormatPr defaultRowHeight="14.5"/>
  <sheetData>
    <row r="1">
      <c r="A1" s="3" t="s">
        <v>21</v>
      </c>
      <c r="G1" s="5"/>
      <c r="H1" s="5" t="s">
        <v>1497</v>
      </c>
    </row>
    <row r="2">
      <c r="C2" t="str">
        <f>'Appendix 1'!C35</f>
        <v>Total imputed consumption</v>
      </c>
      <c r="D2" t="str">
        <f>'Appendix 1'!E35</f>
        <v>Imputed food consumption</v>
      </c>
      <c r="E2" t="str">
        <f>'Appendix 1'!G35</f>
        <v>Imputed non-food consumption</v>
      </c>
      <c r="F2" t="str">
        <f>'Appendix 1'!I35</f>
        <v>Assets</v>
      </c>
    </row>
    <row r="3">
      <c r="B3" t="str">
        <f>'Appendix 1'!B36</f>
        <v>Urban</v>
      </c>
      <c r="C3">
        <f>'Appendix 1'!C36*100</f>
        <v>29.800000000000004</v>
      </c>
      <c r="D3">
        <f>'Appendix 1'!E36*100</f>
        <v>24.099999999999998</v>
      </c>
      <c r="E3">
        <f>'Appendix 1'!G36*100</f>
        <v>36.4</v>
      </c>
      <c r="F3">
        <f>'Appendix 1'!I36*100</f>
        <v>41.099999999999959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>
      <c r="B4" t="str">
        <f>'Appendix 1'!B37</f>
        <v>Rural</v>
      </c>
      <c r="C4">
        <f>'Appendix 1'!C37*100</f>
        <v>14.3</v>
      </c>
      <c r="D4">
        <f>'Appendix 1'!E37*100</f>
        <v>6.2</v>
      </c>
      <c r="E4">
        <f>'Appendix 1'!G37*100</f>
        <v>46.699999999999996</v>
      </c>
      <c r="F4">
        <f>'Appendix 1'!I37*100</f>
        <v>70.700000000000031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>
      <c r="B5" t="str">
        <f>'Appendix 1'!B38</f>
        <v>IDP</v>
      </c>
      <c r="C5">
        <f>'Appendix 1'!C38*100</f>
        <v>2.600000000000001</v>
      </c>
      <c r="D5">
        <f>'Appendix 1'!E38*100</f>
        <v>-5.3999999999999932</v>
      </c>
      <c r="E5">
        <f>'Appendix 1'!G38*100</f>
        <v>26.29999999999999</v>
      </c>
      <c r="F5">
        <f>'Appendix 1'!I38*100</f>
        <v>60.9</v>
      </c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>
      <c r="B7" t="str">
        <f>'Appendix 1'!B40</f>
        <v>Q1</v>
      </c>
      <c r="C7">
        <f>'Appendix 1'!C40*100</f>
        <v>22.799999999999997</v>
      </c>
      <c r="D7">
        <f>'Appendix 1'!E40*100</f>
        <v>3.0000000000000027</v>
      </c>
      <c r="E7">
        <f>'Appendix 1'!G40*100</f>
        <v>90.200000000000017</v>
      </c>
      <c r="F7">
        <f>'Appendix 1'!I40*100</f>
        <v>47.100000000000009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>
      <c r="B8" t="str">
        <f>'Appendix 1'!B41</f>
        <v>Q2</v>
      </c>
      <c r="C8">
        <f>'Appendix 1'!C41*100</f>
        <v>3.6999999999999997</v>
      </c>
      <c r="D8">
        <f>'Appendix 1'!E41*100</f>
        <v>3.1000000000000028</v>
      </c>
      <c r="E8">
        <f>'Appendix 1'!G41*100</f>
        <v>24.2</v>
      </c>
      <c r="F8">
        <f>'Appendix 1'!I41*100</f>
        <v>31.799999999999962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>
      <c r="B9" t="str">
        <f>'Appendix 1'!B42</f>
        <v>Q3</v>
      </c>
      <c r="C9">
        <f>'Appendix 1'!C42*100</f>
        <v>-0.10000000000000009</v>
      </c>
      <c r="D9">
        <f>'Appendix 1'!E42*100</f>
        <v>-5.3999999999999995</v>
      </c>
      <c r="E9">
        <f>'Appendix 1'!G42*100</f>
        <v>13.3</v>
      </c>
      <c r="F9">
        <f>'Appendix 1'!I42*100</f>
        <v>52.600000000000023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>
      <c r="B10" t="str">
        <f>'Appendix 1'!B43</f>
        <v>Q4</v>
      </c>
      <c r="C10">
        <f>'Appendix 1'!C43*100</f>
        <v>-0.80000000000000071</v>
      </c>
      <c r="D10">
        <f>'Appendix 1'!E43*100</f>
        <v>2.4999999999999964</v>
      </c>
      <c r="E10">
        <f>'Appendix 1'!G43*100</f>
        <v>-9.8999999999999986</v>
      </c>
      <c r="F10">
        <f>'Appendix 1'!I43*100</f>
        <v>27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>
      <c r="B11" t="str">
        <f>'Appendix 1'!B44</f>
        <v>Q5</v>
      </c>
      <c r="C11">
        <f>'Appendix 1'!C44*100</f>
        <v>4.4000000000000039</v>
      </c>
      <c r="D11">
        <f>'Appendix 1'!E44*100</f>
        <v>-6.399999999999995</v>
      </c>
      <c r="E11">
        <f>'Appendix 1'!G44*100</f>
        <v>11.099999999999998</v>
      </c>
      <c r="F11">
        <f>'Appendix 1'!I44*100</f>
        <v>37.000000000000014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</row>
    <row r="12"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  <row r="16"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  <row r="17"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</row>
    <row r="18"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</row>
    <row r="19">
      <c r="A19" s="5"/>
      <c r="B19" s="39" t="s">
        <v>242</v>
      </c>
      <c r="C19" s="39"/>
      <c r="E19" s="39" t="s">
        <v>1202</v>
      </c>
      <c r="F19" s="39"/>
      <c r="G19" s="30" t="s">
        <v>581</v>
      </c>
      <c r="H19" s="31" t="s">
        <v>1286</v>
      </c>
      <c r="I19" s="31"/>
      <c r="J19" s="32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</row>
    <row r="20">
      <c r="B20" t="s">
        <v>962</v>
      </c>
      <c r="C20" t="s">
        <v>963</v>
      </c>
      <c r="E20" t="s">
        <v>962</v>
      </c>
      <c r="F20" t="s">
        <v>963</v>
      </c>
      <c r="G20" s="30"/>
      <c r="H20" s="30" t="s">
        <v>962</v>
      </c>
      <c r="I20" s="30" t="s">
        <v>963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</row>
    <row r="21">
      <c r="A21" t="str">
        <f>(Raw_Data_2!A88)</f>
        <v>Never</v>
      </c>
      <c r="B21" s="12"/>
      <c r="C21" s="12"/>
      <c r="E21">
        <f>VALUE(Raw_Data_2!D88)</f>
        <v>86</v>
      </c>
      <c r="F21">
        <f>VALUE(Raw_Data_2!B88)</f>
        <v>71.099999999999994</v>
      </c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</row>
    <row r="22">
      <c r="A22" t="s">
        <v>1292</v>
      </c>
      <c r="B22" s="12"/>
      <c r="C22" s="12"/>
      <c r="E22">
        <f>VALUE(Raw_Data_2!D89)</f>
        <v>10</v>
      </c>
      <c r="F22">
        <f>VALUE(Raw_Data_2!B89)</f>
        <v>18.3</v>
      </c>
      <c r="G22" s="30"/>
      <c r="H22" s="30"/>
      <c r="I22" s="30"/>
      <c r="J22" s="30"/>
      <c r="K22" s="30"/>
      <c r="L22" s="30"/>
      <c r="M22" s="30" t="s">
        <v>1290</v>
      </c>
      <c r="N22" s="30" t="s">
        <v>1291</v>
      </c>
      <c r="O22" s="30"/>
      <c r="P22" s="30"/>
      <c r="Q22" s="30"/>
      <c r="R22" s="30"/>
      <c r="S22" s="30"/>
      <c r="T22" s="30"/>
      <c r="U22" s="30"/>
      <c r="V22" s="30"/>
    </row>
    <row r="23">
      <c r="A23" t="s">
        <v>1293</v>
      </c>
      <c r="E23">
        <f>VALUE(Raw_Data_2!D90)</f>
        <v>3.7</v>
      </c>
      <c r="F23">
        <f>VALUE(Raw_Data_2!B90)</f>
        <v>7.7</v>
      </c>
      <c r="G23" s="30"/>
      <c r="H23" s="30"/>
      <c r="I23" s="30"/>
      <c r="J23" s="30"/>
      <c r="K23" s="30"/>
      <c r="L23" s="30" t="s">
        <v>962</v>
      </c>
      <c r="M23" s="30">
        <f>VALUE(Raw_Data_3!D44)</f>
        <v>3.3</v>
      </c>
      <c r="N23" s="30">
        <f>VALUE(Raw_Data_3!D50)</f>
        <v>14.2</v>
      </c>
      <c r="O23" s="30"/>
      <c r="P23" s="30"/>
      <c r="Q23" s="30"/>
      <c r="R23" s="30"/>
      <c r="S23" s="30"/>
      <c r="T23" s="30"/>
      <c r="U23" s="30"/>
      <c r="V23" s="30"/>
    </row>
    <row r="24">
      <c r="A24" t="s">
        <v>1294</v>
      </c>
      <c r="E24">
        <f>VALUE(Raw_Data_2!D91)</f>
        <v>0.3</v>
      </c>
      <c r="F24">
        <f>VALUE(Raw_Data_2!B91)</f>
        <v>3</v>
      </c>
      <c r="G24" s="30"/>
      <c r="H24" s="30"/>
      <c r="I24" s="30"/>
      <c r="J24" s="30"/>
      <c r="K24" s="30"/>
      <c r="L24" s="30" t="s">
        <v>963</v>
      </c>
      <c r="M24" s="30">
        <f>VALUE(Raw_Data_3!B44)</f>
        <v>3.7</v>
      </c>
      <c r="N24" s="30">
        <f>VALUE(Raw_Data_3!B50)</f>
        <v>16.5</v>
      </c>
      <c r="O24" s="30"/>
      <c r="P24" s="30"/>
      <c r="Q24" s="30"/>
      <c r="R24" s="30"/>
      <c r="S24" s="30"/>
      <c r="T24" s="30"/>
      <c r="U24" s="30"/>
      <c r="V24" s="30"/>
    </row>
    <row r="25">
      <c r="A25" t="s">
        <v>1286</v>
      </c>
      <c r="G25" s="30"/>
      <c r="H25" s="30">
        <f>VALUE(Raw_Data_3!B39)*100</f>
        <v>3.5000000000000004</v>
      </c>
      <c r="I25" s="30">
        <f>VALUE(Raw_Data_3!B38)*100</f>
        <v>14.299999999999999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</row>
    <row r="26">
      <c r="A26" t="s">
        <v>242</v>
      </c>
      <c r="B26" s="12">
        <f>'Figures 6'!$F$3</f>
        <v>36.4</v>
      </c>
      <c r="C26" s="12">
        <f>'Figures 6'!$I$3</f>
        <v>55.000000000000007</v>
      </c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>
      <c r="B28" s="5" t="s">
        <v>1498</v>
      </c>
      <c r="G28" s="30"/>
      <c r="H28" s="30"/>
      <c r="I28" s="30"/>
      <c r="J28" s="30"/>
      <c r="K28" s="30"/>
      <c r="L28" s="32" t="s">
        <v>1499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>
      <c r="F41" s="5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</sheetData>
  <mergeCells count="2">
    <mergeCell ref="E19:F19"/>
    <mergeCell ref="B19:C19"/>
  </mergeCells>
  <hyperlinks>
    <hyperlink ref="A1" location="Overview!A1" display="Return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37"/>
  <sheetViews>
    <sheetView zoomScaleNormal="100" workbookViewId="0"/>
  </sheetViews>
  <sheetFormatPr defaultRowHeight="14.5"/>
  <sheetData>
    <row r="1">
      <c r="A1" s="3" t="s">
        <v>21</v>
      </c>
    </row>
    <row r="2">
      <c r="B2" t="s">
        <v>26</v>
      </c>
      <c r="C2" t="s">
        <v>1258</v>
      </c>
      <c r="D2" t="s">
        <v>1259</v>
      </c>
      <c r="F2" t="s">
        <v>962</v>
      </c>
      <c r="G2" t="s">
        <v>1260</v>
      </c>
      <c r="H2" t="s">
        <v>1261</v>
      </c>
      <c r="I2" t="s">
        <v>963</v>
      </c>
      <c r="M2" s="15" t="str">
        <f>Raw_Data_2!B185</f>
        <v>Mogadishu (Urban)</v>
      </c>
      <c r="N2" s="15" t="s">
        <v>627</v>
      </c>
      <c r="O2" s="15" t="s">
        <v>628</v>
      </c>
      <c r="P2" s="15" t="s">
        <v>629</v>
      </c>
      <c r="Q2" s="15" t="s">
        <v>630</v>
      </c>
      <c r="R2" s="15" t="str">
        <f>Raw_Data_2!L185</f>
        <v>IDP Settlements</v>
      </c>
      <c r="T2" t="str">
        <f>Raw_Data_2!B194</f>
        <v>Q1 (bottom 20)</v>
      </c>
      <c r="U2" t="str">
        <f>Raw_Data_2!D194</f>
        <v>Q2</v>
      </c>
      <c r="V2" t="str">
        <f>Raw_Data_2!F194</f>
        <v>Q3</v>
      </c>
      <c r="W2" t="str">
        <f>Raw_Data_2!H194</f>
        <v>Q4</v>
      </c>
      <c r="X2" t="str">
        <f>Raw_Data_2!J194</f>
        <v>Q5 (top 20)</v>
      </c>
    </row>
    <row r="3">
      <c r="B3" s="12">
        <f>'Figures 4'!E4</f>
        <v>51.1</v>
      </c>
      <c r="C3" s="12">
        <v>53</v>
      </c>
      <c r="D3" s="12">
        <f>VALUE(Raw_Data_2!B215)*100</f>
        <v>55.400000000000006</v>
      </c>
      <c r="F3" s="12">
        <f>VALUE(Raw_Data_1!B4)*100</f>
        <v>36.4</v>
      </c>
      <c r="G3">
        <v>47.2</v>
      </c>
      <c r="H3" s="12">
        <f>VALUE(Raw_Data_2!B214)*100</f>
        <v>56.3</v>
      </c>
      <c r="I3" s="12">
        <f>Raw_Data_1!B3*100</f>
        <v>55.000000000000007</v>
      </c>
      <c r="L3" t="str">
        <f>Raw_Data_2!A160</f>
        <v>Salaried labor</v>
      </c>
      <c r="M3" s="15">
        <f>VALUE(Raw_Data_2!B187)</f>
        <v>33.700000000000003</v>
      </c>
      <c r="N3" s="15">
        <f>VALUE(Raw_Data_2!D187)</f>
        <v>42.4</v>
      </c>
      <c r="O3" s="15">
        <f>VALUE(Raw_Data_2!F187)</f>
        <v>41.3</v>
      </c>
      <c r="P3" s="15">
        <f>VALUE(Raw_Data_2!H187)</f>
        <v>30.6</v>
      </c>
      <c r="Q3" s="15">
        <f>VALUE(Raw_Data_2!J187)</f>
        <v>19.2</v>
      </c>
      <c r="R3" s="15">
        <f>VALUE(Raw_Data_2!L187)</f>
        <v>29.4</v>
      </c>
      <c r="T3">
        <f>VALUE(Raw_Data_2!B196)</f>
        <v>25.8</v>
      </c>
      <c r="U3">
        <f>VALUE(Raw_Data_2!D196)</f>
        <v>33.6</v>
      </c>
      <c r="V3">
        <f>VALUE(Raw_Data_2!F196)</f>
        <v>37.4</v>
      </c>
      <c r="W3">
        <f>VALUE(Raw_Data_2!H196)</f>
        <v>39.299999999999997</v>
      </c>
      <c r="X3">
        <f>VALUE(Raw_Data_2!J196)</f>
        <v>41.2</v>
      </c>
    </row>
    <row r="4">
      <c r="L4" t="str">
        <f>Raw_Data_2!A161</f>
        <v>Remittances from abroad</v>
      </c>
      <c r="M4" s="15">
        <f>VALUE(Raw_Data_2!B188)</f>
        <v>29.7</v>
      </c>
      <c r="N4" s="15">
        <f>VALUE(Raw_Data_2!D188)</f>
        <v>18.100000000000001</v>
      </c>
      <c r="O4" s="15">
        <f>VALUE(Raw_Data_2!F188)</f>
        <v>16.8</v>
      </c>
      <c r="P4" s="15">
        <f>VALUE(Raw_Data_2!H188)</f>
        <v>18.100000000000001</v>
      </c>
      <c r="Q4" s="15">
        <f>VALUE(Raw_Data_2!J188)</f>
        <v>9.9</v>
      </c>
      <c r="R4" s="15">
        <f>VALUE(Raw_Data_2!L188)</f>
        <v>1.3</v>
      </c>
      <c r="T4">
        <f>VALUE(Raw_Data_2!B197)</f>
        <v>5.5</v>
      </c>
      <c r="U4">
        <f>VALUE(Raw_Data_2!D197)</f>
        <v>8.8000000000000007</v>
      </c>
      <c r="V4">
        <f>VALUE(Raw_Data_2!F197)</f>
        <v>17.8</v>
      </c>
      <c r="W4">
        <f>VALUE(Raw_Data_2!H197)</f>
        <v>17.399999999999999</v>
      </c>
      <c r="X4">
        <f>VALUE(Raw_Data_2!J197)</f>
        <v>23.7</v>
      </c>
    </row>
    <row r="5">
      <c r="B5" s="5" t="s">
        <v>1500</v>
      </c>
      <c r="L5" t="str">
        <f>Raw_Data_2!A162</f>
        <v>Family assistance</v>
      </c>
      <c r="M5" s="15">
        <f>VALUE(Raw_Data_2!B189)</f>
        <v>8.4</v>
      </c>
      <c r="N5" s="15">
        <f>VALUE(Raw_Data_2!D189)</f>
        <v>10.1</v>
      </c>
      <c r="O5" s="15">
        <f>VALUE(Raw_Data_2!F189)</f>
        <v>9.6</v>
      </c>
      <c r="P5" s="15">
        <f>VALUE(Raw_Data_2!H189)</f>
        <v>21.6</v>
      </c>
      <c r="Q5" s="15">
        <f>VALUE(Raw_Data_2!J189)</f>
        <v>19.600000000000001</v>
      </c>
      <c r="R5" s="15">
        <f>VALUE(Raw_Data_2!L189)</f>
        <v>17.600000000000001</v>
      </c>
      <c r="T5">
        <f>VALUE(Raw_Data_2!B198)</f>
        <v>18.899999999999999</v>
      </c>
      <c r="U5">
        <f>VALUE(Raw_Data_2!D198)</f>
        <v>16.3</v>
      </c>
      <c r="V5">
        <f>VALUE(Raw_Data_2!F198)</f>
        <v>9.8000000000000007</v>
      </c>
      <c r="W5">
        <f>VALUE(Raw_Data_2!H198)</f>
        <v>11.1</v>
      </c>
      <c r="X5">
        <f>VALUE(Raw_Data_2!J198)</f>
        <v>7.7</v>
      </c>
    </row>
    <row r="6">
      <c r="L6" t="str">
        <f>Raw_Data_2!A163</f>
        <v>Family business</v>
      </c>
      <c r="M6" s="15">
        <f>VALUE(Raw_Data_2!B190)</f>
        <v>13.4</v>
      </c>
      <c r="N6" s="15">
        <f>VALUE(Raw_Data_2!D190)</f>
        <v>12.2</v>
      </c>
      <c r="O6" s="15">
        <f>VALUE(Raw_Data_2!F190)</f>
        <v>9.6999999999999993</v>
      </c>
      <c r="P6" s="15">
        <f>VALUE(Raw_Data_2!H190)</f>
        <v>14.3</v>
      </c>
      <c r="Q6" s="15">
        <f>VALUE(Raw_Data_2!J190)</f>
        <v>10.6</v>
      </c>
      <c r="R6" s="15">
        <f>VALUE(Raw_Data_2!L190)</f>
        <v>10.4</v>
      </c>
      <c r="T6">
        <f>VALUE(Raw_Data_2!B199)</f>
        <v>8.4</v>
      </c>
      <c r="U6">
        <f>VALUE(Raw_Data_2!D199)</f>
        <v>12.8</v>
      </c>
      <c r="V6">
        <f>VALUE(Raw_Data_2!F199)</f>
        <v>9.8000000000000007</v>
      </c>
      <c r="W6">
        <f>VALUE(Raw_Data_2!H199)</f>
        <v>11.3</v>
      </c>
      <c r="X6">
        <f>VALUE(Raw_Data_2!J199)</f>
        <v>13.8</v>
      </c>
    </row>
    <row r="7">
      <c r="L7" t="str">
        <f>Raw_Data_2!A164</f>
        <v>Other</v>
      </c>
      <c r="M7" s="15">
        <f>VALUE(Raw_Data_2!B191)</f>
        <v>14.8</v>
      </c>
      <c r="N7" s="15">
        <f>VALUE(Raw_Data_2!D191)</f>
        <v>17.3</v>
      </c>
      <c r="O7" s="15">
        <f>VALUE(Raw_Data_2!F191)</f>
        <v>22.5</v>
      </c>
      <c r="P7" s="15">
        <f>VALUE(Raw_Data_2!H191)</f>
        <v>15.4</v>
      </c>
      <c r="Q7" s="15">
        <f>VALUE(Raw_Data_2!J191)</f>
        <v>40.700000000000003</v>
      </c>
      <c r="R7" s="15">
        <f>VALUE(Raw_Data_2!L191)</f>
        <v>41.3</v>
      </c>
      <c r="T7">
        <f>VALUE(Raw_Data_2!B200)</f>
        <v>41.4</v>
      </c>
      <c r="U7">
        <f>VALUE(Raw_Data_2!D200)</f>
        <v>28.6</v>
      </c>
      <c r="V7">
        <f>VALUE(Raw_Data_2!F200)</f>
        <v>25.1</v>
      </c>
      <c r="W7">
        <f>VALUE(Raw_Data_2!H200)</f>
        <v>20.9</v>
      </c>
      <c r="X7">
        <f>VALUE(Raw_Data_2!J200)</f>
        <v>13.6</v>
      </c>
    </row>
    <row r="9">
      <c r="C9" s="18"/>
      <c r="L9" s="5" t="s">
        <v>1501</v>
      </c>
      <c r="Q9" s="5"/>
      <c r="T9" s="5" t="s">
        <v>1502</v>
      </c>
    </row>
    <row r="23">
      <c r="C23" t="s">
        <v>1329</v>
      </c>
    </row>
    <row r="24">
      <c r="B24" t="s">
        <v>1316</v>
      </c>
      <c r="C24">
        <f>VALUE(Raw_Data_3!B72)*100</f>
        <v>48.699999999999996</v>
      </c>
    </row>
    <row r="25">
      <c r="B25" t="s">
        <v>1314</v>
      </c>
      <c r="C25">
        <f>VALUE(Raw_Data_3!B71)*100</f>
        <v>33.800000000000004</v>
      </c>
    </row>
    <row r="26">
      <c r="B26" t="s">
        <v>1315</v>
      </c>
      <c r="C26">
        <f>VALUE(Raw_Data_3!B73)*100</f>
        <v>27</v>
      </c>
      <c r="L26" s="5" t="s">
        <v>1503</v>
      </c>
      <c r="M26" s="5"/>
    </row>
    <row r="27">
      <c r="M27" s="19" t="str">
        <f>Raw_Data_2!A151</f>
        <v>Salaried labor</v>
      </c>
      <c r="N27" s="19" t="str">
        <f>Raw_Data_2!A152</f>
        <v>Remittances from abroad</v>
      </c>
      <c r="O27" s="19" t="str">
        <f>Raw_Data_2!A153</f>
        <v>Family assistance</v>
      </c>
      <c r="P27" s="19" t="str">
        <f>Raw_Data_2!A154</f>
        <v>Family business</v>
      </c>
      <c r="Q27" s="19" t="str">
        <f>Raw_Data_2!A155</f>
        <v>Other</v>
      </c>
    </row>
    <row r="28">
      <c r="L28" t="s">
        <v>26</v>
      </c>
      <c r="M28" s="17">
        <f>VALUE(Raw_Data_2!F151)</f>
        <v>35.6</v>
      </c>
      <c r="N28" s="17">
        <f>VALUE(Raw_Data_2!F152)</f>
        <v>16.100000000000001</v>
      </c>
      <c r="O28" s="17">
        <f>VALUE(Raw_Data_2!F153)</f>
        <v>12.3</v>
      </c>
      <c r="P28" s="17">
        <f>VALUE(Raw_Data_2!F154)</f>
        <v>11.4</v>
      </c>
      <c r="Q28" s="17">
        <f>VALUE(Raw_Data_2!F155)</f>
        <v>24.5</v>
      </c>
    </row>
    <row r="29">
      <c r="B29" s="5" t="s">
        <v>1504</v>
      </c>
      <c r="L29" t="s">
        <v>962</v>
      </c>
      <c r="M29" s="17">
        <f>VALUE(Raw_Data_2!D151)</f>
        <v>22</v>
      </c>
      <c r="N29" s="17">
        <f>VALUE(Raw_Data_2!D152)</f>
        <v>55.5</v>
      </c>
      <c r="O29" s="17">
        <f>VALUE(Raw_Data_2!D153)</f>
        <v>5.8</v>
      </c>
      <c r="P29" s="17">
        <f>VALUE(Raw_Data_2!D154)</f>
        <v>8.5</v>
      </c>
      <c r="Q29" s="17">
        <f>VALUE(Raw_Data_2!D155)</f>
        <v>8.1999999999999993</v>
      </c>
      <c r="U29" s="8"/>
    </row>
    <row r="30">
      <c r="L30" t="s">
        <v>963</v>
      </c>
      <c r="M30" s="17">
        <f>VALUE(Raw_Data_2!B151)</f>
        <v>39.799999999999997</v>
      </c>
      <c r="N30" s="17" t="s">
        <v>530</v>
      </c>
      <c r="O30" s="17">
        <f>VALUE(Raw_Data_2!B153)</f>
        <v>14.4</v>
      </c>
      <c r="P30" s="17">
        <f>VALUE(Raw_Data_2!B154)</f>
        <v>12.4</v>
      </c>
      <c r="Q30" s="17">
        <f>VALUE(Raw_Data_2!B155)</f>
        <v>29.5</v>
      </c>
    </row>
    <row r="34">
      <c r="M34" t="s">
        <v>963</v>
      </c>
      <c r="N34" t="s">
        <v>962</v>
      </c>
      <c r="P34" s="5" t="s">
        <v>1505</v>
      </c>
    </row>
    <row r="35">
      <c r="L35" t="s">
        <v>1231</v>
      </c>
      <c r="M35" s="9">
        <f>VALUE(Raw_Data_1!B201)</f>
        <v>25.3</v>
      </c>
      <c r="N35" s="9">
        <f>VALUE(Raw_Data_1!D201)</f>
        <v>24.4</v>
      </c>
    </row>
    <row r="36">
      <c r="L36" t="s">
        <v>673</v>
      </c>
      <c r="M36" s="9">
        <f>VALUE(Raw_Data_1!B204)</f>
        <v>35.688000000000002</v>
      </c>
      <c r="N36" s="9">
        <f>VALUE(Raw_Data_1!B205)</f>
        <v>34.399000000000001</v>
      </c>
    </row>
    <row r="37">
      <c r="L37" t="s">
        <v>1232</v>
      </c>
      <c r="M37" s="9">
        <f>VALUE(Raw_Data_1!B211)</f>
        <v>61.2</v>
      </c>
      <c r="N37" s="9">
        <f>VALUE(Raw_Data_1!D211)</f>
        <v>54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4.5"/>
  <sheetData>
    <row r="1">
      <c r="A1" s="3" t="s">
        <v>21</v>
      </c>
    </row>
    <row r="2">
      <c r="B2" s="28" t="s">
        <v>1506</v>
      </c>
    </row>
    <row r="3">
      <c r="C3" s="5" t="s">
        <v>25</v>
      </c>
      <c r="D3" s="5" t="s">
        <v>17</v>
      </c>
      <c r="E3" s="5" t="s">
        <v>18</v>
      </c>
      <c r="F3" s="5" t="s">
        <v>19</v>
      </c>
      <c r="G3" s="5" t="s">
        <v>506</v>
      </c>
    </row>
    <row r="4">
      <c r="B4" s="5" t="s">
        <v>1234</v>
      </c>
      <c r="C4" s="6">
        <f>'Appendix 1'!C7-'Appendix 1'!C8</f>
        <v>0.72900000000000009</v>
      </c>
      <c r="D4" s="6">
        <f>'Appendix 1'!C9-'Appendix 1'!C10</f>
        <v>-0.23799999999999999</v>
      </c>
      <c r="E4" s="6">
        <f>'Appendix 1'!C11-'Appendix 1'!C12</f>
        <v>0.22199999999999998</v>
      </c>
      <c r="F4" s="6">
        <f>'Appendix 1'!C13-'Appendix 1'!C14</f>
        <v>-0.18299999999999983</v>
      </c>
      <c r="G4" s="6">
        <f>'Appendix 1'!C15-'Appendix 1'!C16</f>
        <v>0.2280000000000002</v>
      </c>
    </row>
    <row r="6">
      <c r="B6" s="5" t="s">
        <v>1467</v>
      </c>
    </row>
    <row r="7">
      <c r="B7" t="str">
        <f>Raw_Data_1!A424</f>
        <v>Q1-recipient</v>
      </c>
      <c r="C7">
        <f>VALUE(Raw_Data_1!B424)</f>
        <v>3.117</v>
      </c>
    </row>
    <row r="8">
      <c r="B8" t="str">
        <f>Raw_Data_1!A425</f>
        <v>Q1 non-recipient</v>
      </c>
      <c r="C8">
        <f>VALUE(Raw_Data_1!B425)</f>
        <v>2.3879999999999999</v>
      </c>
    </row>
    <row r="9">
      <c r="B9" t="str">
        <f>Raw_Data_1!A426</f>
        <v>Q2 recipient</v>
      </c>
      <c r="C9">
        <f>VALUE(Raw_Data_1!B426)</f>
        <v>2.4729999999999999</v>
      </c>
    </row>
    <row r="10">
      <c r="B10" t="str">
        <f>Raw_Data_1!A427</f>
        <v>Q2 non-recipient</v>
      </c>
      <c r="C10">
        <f>VALUE(Raw_Data_1!B427)</f>
        <v>2.7109999999999999</v>
      </c>
    </row>
    <row r="11">
      <c r="B11" t="str">
        <f>Raw_Data_1!A428</f>
        <v>Q3 recipient</v>
      </c>
      <c r="C11">
        <f>VALUE(Raw_Data_1!B428)</f>
        <v>3.2250000000000001</v>
      </c>
    </row>
    <row r="12">
      <c r="B12" t="str">
        <f>Raw_Data_1!A429</f>
        <v>Q3 non-recipient</v>
      </c>
      <c r="C12">
        <f>VALUE(Raw_Data_1!B429)</f>
        <v>3.0030000000000001</v>
      </c>
    </row>
    <row r="13">
      <c r="B13" t="str">
        <f>Raw_Data_1!A430</f>
        <v>Q4 recipient</v>
      </c>
      <c r="C13">
        <f>VALUE(Raw_Data_1!B430)</f>
        <v>3.347</v>
      </c>
    </row>
    <row r="14">
      <c r="B14" t="str">
        <f>Raw_Data_1!A431</f>
        <v>Q4 non-recipient</v>
      </c>
      <c r="C14">
        <f>VALUE(Raw_Data_1!B431)</f>
        <v>3.53</v>
      </c>
    </row>
    <row r="15">
      <c r="B15" t="str">
        <f>Raw_Data_1!A432</f>
        <v>Q5 recipient</v>
      </c>
      <c r="C15">
        <f>VALUE(Raw_Data_1!B432)</f>
        <v>3.629</v>
      </c>
    </row>
    <row r="16">
      <c r="B16" t="str">
        <f>Raw_Data_1!A433</f>
        <v>Q5 non-recipient</v>
      </c>
      <c r="C16">
        <f>VALUE(Raw_Data_1!B433)</f>
        <v>3.4009999999999998</v>
      </c>
    </row>
    <row r="18">
      <c r="B18" s="5" t="s">
        <v>1507</v>
      </c>
    </row>
    <row r="19">
      <c r="C19" t="s">
        <v>1245</v>
      </c>
      <c r="D19" t="s">
        <v>1246</v>
      </c>
      <c r="E19" t="s">
        <v>1247</v>
      </c>
    </row>
    <row r="20">
      <c r="B20" t="s">
        <v>1243</v>
      </c>
      <c r="C20" s="14">
        <f>VALUE(Raw_Data_1!B412)</f>
        <v>0.17599999999999999</v>
      </c>
      <c r="D20" s="14">
        <f>VALUE(Raw_Data_1!B413)</f>
        <v>0.189</v>
      </c>
      <c r="E20" s="14">
        <f>C20/D20 -1</f>
        <v>-6.8783068783068835E-2</v>
      </c>
    </row>
    <row r="21">
      <c r="B21" t="s">
        <v>1244</v>
      </c>
      <c r="C21" s="14">
        <f>VALUE(Raw_Data_1!B414)</f>
        <v>8.4000000000000005E-2</v>
      </c>
      <c r="D21" s="14">
        <f>VALUE(Raw_Data_1!B415)</f>
        <v>0.105</v>
      </c>
      <c r="E21" s="14">
        <f>C21/D21-1</f>
        <v>-0.19999999999999996</v>
      </c>
    </row>
    <row r="24">
      <c r="B24" s="5" t="s">
        <v>1508</v>
      </c>
    </row>
    <row r="25">
      <c r="C25" t="s">
        <v>1194</v>
      </c>
      <c r="D25" t="s">
        <v>1195</v>
      </c>
      <c r="E25" t="s">
        <v>1196</v>
      </c>
    </row>
    <row r="26">
      <c r="B26" t="s">
        <v>25</v>
      </c>
      <c r="C26" s="6">
        <f>VALUE(Raw_Data_2!B142)</f>
        <v>0.51900000000000002</v>
      </c>
      <c r="D26" s="6">
        <f>VALUE(Raw_Data_5!S16)/365</f>
        <v>0.30178630136986301</v>
      </c>
      <c r="E26" s="14">
        <f>D26/C26</f>
        <v>0.58147649589568984</v>
      </c>
    </row>
    <row r="27">
      <c r="B27" t="s">
        <v>17</v>
      </c>
      <c r="C27" s="6">
        <f>VALUE(Raw_Data_2!B143)</f>
        <v>0.94099999999999995</v>
      </c>
      <c r="D27" s="6">
        <f>VALUE(Raw_Data_5!T16)/365</f>
        <v>0.44149315068493156</v>
      </c>
      <c r="E27" s="14">
        <f>D27/C27</f>
        <v>0.46917444281076681</v>
      </c>
    </row>
    <row r="28">
      <c r="B28" t="s">
        <v>18</v>
      </c>
      <c r="C28" s="6">
        <f>VALUE(Raw_Data_2!B144)</f>
        <v>1.383</v>
      </c>
      <c r="D28" s="6">
        <f>VALUE(Raw_Data_5!U16)/365</f>
        <v>0.57093972602739729</v>
      </c>
      <c r="E28" s="14">
        <f>D28/C28</f>
        <v>0.41282698917382304</v>
      </c>
    </row>
    <row r="29">
      <c r="B29" t="s">
        <v>19</v>
      </c>
      <c r="C29" s="6">
        <f>VALUE(Raw_Data_2!B145)</f>
        <v>2.048</v>
      </c>
      <c r="D29" s="6">
        <f>VALUE(Raw_Data_5!V16)/365</f>
        <v>0.66532602739726021</v>
      </c>
      <c r="E29" s="14">
        <f>D29/C29</f>
        <v>0.32486622431506845</v>
      </c>
    </row>
    <row r="30">
      <c r="B30" t="s">
        <v>506</v>
      </c>
      <c r="C30" s="6">
        <f>VALUE(Raw_Data_2!B146)</f>
        <v>3.7549999999999999</v>
      </c>
      <c r="D30" s="6">
        <f>VALUE(Raw_Data_5!W16)/365</f>
        <v>0.85497534246575335</v>
      </c>
      <c r="E30" s="14">
        <f>D30/C30</f>
        <v>0.22768983820659211</v>
      </c>
    </row>
    <row r="32">
      <c r="B32" t="s">
        <v>7</v>
      </c>
      <c r="C32">
        <f>VALUE(Raw_Data_2!B147)</f>
        <v>1.7290000000000001</v>
      </c>
      <c r="D32" s="6">
        <f>Raw_Data_5!C16/365</f>
        <v>0.63697534246575349</v>
      </c>
      <c r="E32" s="14">
        <f>D32/C32</f>
        <v>0.36840679147816857</v>
      </c>
    </row>
    <row r="34">
      <c r="B34" s="5" t="s">
        <v>1509</v>
      </c>
    </row>
    <row r="35">
      <c r="C35" t="s">
        <v>1190</v>
      </c>
      <c r="E35" t="s">
        <v>1191</v>
      </c>
      <c r="G35" t="s">
        <v>1192</v>
      </c>
      <c r="I35" t="s">
        <v>1193</v>
      </c>
    </row>
    <row r="36">
      <c r="B36" t="s">
        <v>502</v>
      </c>
      <c r="C36" s="6">
        <f>Raw_Data_5!C25-Raw_Data_5!C26</f>
        <v>0.29800000000000004</v>
      </c>
      <c r="D36" t="s">
        <v>674</v>
      </c>
      <c r="E36" s="6">
        <f>Raw_Data_5!D25-Raw_Data_5!D26</f>
        <v>0.24099999999999999</v>
      </c>
      <c r="F36" t="s">
        <v>674</v>
      </c>
      <c r="G36" s="6">
        <f>Raw_Data_5!E25-Raw_Data_5!E26</f>
        <v>0.36399999999999999</v>
      </c>
      <c r="H36" t="s">
        <v>674</v>
      </c>
      <c r="I36" s="6">
        <f>Raw_Data_5!F25-Raw_Data_5!F26</f>
        <v>0.41099999999999959</v>
      </c>
      <c r="J36" t="s">
        <v>674</v>
      </c>
    </row>
    <row r="37">
      <c r="B37" t="s">
        <v>5</v>
      </c>
      <c r="C37" s="6">
        <f>Raw_Data_5!C27-Raw_Data_5!C28</f>
        <v>0.14300000000000002</v>
      </c>
      <c r="E37" s="6">
        <f>Raw_Data_5!D27-Raw_Data_5!D28</f>
        <v>6.2E-2</v>
      </c>
      <c r="G37" s="6">
        <f>Raw_Data_5!E27-Raw_Data_5!E28</f>
        <v>0.46699999999999997</v>
      </c>
      <c r="H37" t="s">
        <v>674</v>
      </c>
      <c r="I37" s="6">
        <f>Raw_Data_5!F27-Raw_Data_5!F28</f>
        <v>0.70700000000000029</v>
      </c>
      <c r="J37" t="s">
        <v>674</v>
      </c>
    </row>
    <row r="38">
      <c r="B38" t="s">
        <v>777</v>
      </c>
      <c r="C38" s="6">
        <f>Raw_Data_5!C29-Raw_Data_5!C30</f>
        <v>2.6000000000000009E-2</v>
      </c>
      <c r="E38" s="6">
        <f>Raw_Data_5!D29-Raw_Data_5!D30</f>
        <v>-5.3999999999999937E-2</v>
      </c>
      <c r="G38" s="6">
        <f>Raw_Data_5!E29-Raw_Data_5!E30</f>
        <v>0.2629999999999999</v>
      </c>
      <c r="I38" s="6">
        <f>Raw_Data_5!F29-Raw_Data_5!F30</f>
        <v>0.60899999999999999</v>
      </c>
      <c r="J38" t="s">
        <v>674</v>
      </c>
    </row>
    <row r="39">
      <c r="C39" s="6"/>
      <c r="E39" s="6"/>
      <c r="G39" s="6"/>
      <c r="I39" s="6"/>
    </row>
    <row r="40">
      <c r="B40" t="s">
        <v>25</v>
      </c>
      <c r="C40" s="6">
        <f>Raw_Data_5!C32-Raw_Data_5!C33</f>
        <v>0.22799999999999998</v>
      </c>
      <c r="D40" t="s">
        <v>674</v>
      </c>
      <c r="E40" s="6">
        <f>Raw_Data_5!D32-Raw_Data_5!D33</f>
        <v>3.0000000000000027E-2</v>
      </c>
      <c r="G40" s="6">
        <f>Raw_Data_5!E32-Raw_Data_5!E33</f>
        <v>0.90200000000000014</v>
      </c>
      <c r="H40" t="s">
        <v>674</v>
      </c>
      <c r="I40" s="6">
        <f>Raw_Data_5!F32-Raw_Data_5!F33</f>
        <v>0.47100000000000009</v>
      </c>
      <c r="J40" t="s">
        <v>675</v>
      </c>
    </row>
    <row r="41">
      <c r="B41" t="s">
        <v>17</v>
      </c>
      <c r="C41" s="6">
        <f>Raw_Data_5!C34-Raw_Data_5!C35</f>
        <v>3.6999999999999998E-2</v>
      </c>
      <c r="E41" s="6">
        <f>Raw_Data_5!D34-Raw_Data_5!D35</f>
        <v>3.1000000000000028E-2</v>
      </c>
      <c r="G41" s="6">
        <f>Raw_Data_5!E34-Raw_Data_5!E35</f>
        <v>0.24199999999999999</v>
      </c>
      <c r="H41" t="s">
        <v>675</v>
      </c>
      <c r="I41" s="6">
        <f>Raw_Data_5!F34-Raw_Data_5!F35</f>
        <v>0.31799999999999962</v>
      </c>
      <c r="J41" t="s">
        <v>675</v>
      </c>
    </row>
    <row r="42">
      <c r="B42" t="s">
        <v>18</v>
      </c>
      <c r="C42" s="6">
        <f>Raw_Data_5!C36-Raw_Data_5!C37</f>
        <v>-1.0000000000000009E-3</v>
      </c>
      <c r="E42" s="6">
        <f>Raw_Data_5!D36-Raw_Data_5!D37</f>
        <v>-5.3999999999999992E-2</v>
      </c>
      <c r="G42" s="6">
        <f>Raw_Data_5!E36-Raw_Data_5!E37</f>
        <v>0.13300000000000001</v>
      </c>
      <c r="H42" t="s">
        <v>675</v>
      </c>
      <c r="I42" s="6">
        <f>Raw_Data_5!F36-Raw_Data_5!F37</f>
        <v>0.52600000000000025</v>
      </c>
      <c r="J42" t="s">
        <v>674</v>
      </c>
    </row>
    <row r="43">
      <c r="B43" t="s">
        <v>19</v>
      </c>
      <c r="C43" s="6">
        <f>Raw_Data_5!C38-Raw_Data_5!C39</f>
        <v>-8.0000000000000071E-3</v>
      </c>
      <c r="E43" s="6">
        <f>Raw_Data_5!D38-Raw_Data_5!D39</f>
        <v>2.4999999999999967E-2</v>
      </c>
      <c r="G43" s="6">
        <f>Raw_Data_5!E38-Raw_Data_5!E39</f>
        <v>-9.8999999999999977E-2</v>
      </c>
      <c r="I43" s="6">
        <f>Raw_Data_5!F38-Raw_Data_5!F39</f>
        <v>0.27</v>
      </c>
      <c r="J43" t="s">
        <v>674</v>
      </c>
    </row>
    <row r="44">
      <c r="B44" t="s">
        <v>506</v>
      </c>
      <c r="C44" s="6">
        <f>Raw_Data_5!C40-Raw_Data_5!C41</f>
        <v>4.4000000000000039E-2</v>
      </c>
      <c r="D44" t="s">
        <v>675</v>
      </c>
      <c r="E44" s="6">
        <f>Raw_Data_5!D40-Raw_Data_5!D41</f>
        <v>-6.3999999999999946E-2</v>
      </c>
      <c r="G44" s="6">
        <f>Raw_Data_5!E40-Raw_Data_5!E41</f>
        <v>0.11099999999999999</v>
      </c>
      <c r="I44" s="6">
        <f>Raw_Data_5!F40-Raw_Data_5!F41</f>
        <v>0.37000000000000011</v>
      </c>
      <c r="J44" t="s">
        <v>674</v>
      </c>
    </row>
  </sheetData>
  <hyperlinks>
    <hyperlink ref="A1" location="Overview!A1" display="Retur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9"/>
  <sheetViews>
    <sheetView workbookViewId="0"/>
  </sheetViews>
  <sheetFormatPr defaultRowHeight="14.5"/>
  <sheetData>
    <row r="1">
      <c r="A1" s="3" t="s">
        <v>21</v>
      </c>
    </row>
    <row r="2">
      <c r="B2" s="5"/>
    </row>
    <row r="3">
      <c r="C3" t="s">
        <v>962</v>
      </c>
      <c r="D3" t="s">
        <v>963</v>
      </c>
      <c r="E3" t="s">
        <v>1203</v>
      </c>
    </row>
    <row r="4">
      <c r="B4" t="s">
        <v>16</v>
      </c>
      <c r="C4">
        <f>VALUE(Raw_Data_1!B396)*100</f>
        <v>44.9</v>
      </c>
      <c r="D4">
        <f>VALUE(Raw_Data_1!B404)*100</f>
        <v>40.699999999999996</v>
      </c>
      <c r="E4">
        <f>C4/D4 -1</f>
        <v>0.10319410319410327</v>
      </c>
    </row>
    <row r="5">
      <c r="B5" t="s">
        <v>17</v>
      </c>
      <c r="C5">
        <f>VALUE(Raw_Data_1!B397)*100</f>
        <v>48.6</v>
      </c>
      <c r="D5">
        <f>VALUE(Raw_Data_1!B405)*100</f>
        <v>43.8</v>
      </c>
      <c r="E5">
        <f>C5/D5 -1</f>
        <v>0.1095890410958904</v>
      </c>
    </row>
    <row r="6">
      <c r="B6" t="s">
        <v>18</v>
      </c>
      <c r="C6">
        <f>VALUE(Raw_Data_1!B398)*100</f>
        <v>58.199999999999996</v>
      </c>
      <c r="D6">
        <f>VALUE(Raw_Data_1!B406)*100</f>
        <v>45.2</v>
      </c>
      <c r="E6">
        <f>C6/D6 -1</f>
        <v>0.28761061946902644</v>
      </c>
    </row>
    <row r="7">
      <c r="B7" t="s">
        <v>19</v>
      </c>
      <c r="C7">
        <f>VALUE(Raw_Data_1!B399)*100</f>
        <v>52.7</v>
      </c>
      <c r="D7">
        <f>VALUE(Raw_Data_1!B407)*100</f>
        <v>46.2</v>
      </c>
      <c r="E7">
        <f>C7/D7 -1</f>
        <v>0.14069264069264076</v>
      </c>
    </row>
    <row r="8">
      <c r="B8" t="s">
        <v>20</v>
      </c>
      <c r="C8">
        <f>VALUE(Raw_Data_1!B400)*100</f>
        <v>67.100000000000009</v>
      </c>
      <c r="D8">
        <f>VALUE(Raw_Data_1!B408)*100</f>
        <v>45.5</v>
      </c>
      <c r="E8">
        <f>C8/D8 -1</f>
        <v>0.47472527472527482</v>
      </c>
    </row>
    <row r="10">
      <c r="B10" s="5" t="s">
        <v>1510</v>
      </c>
    </row>
    <row r="15">
      <c r="K15" s="20" t="s">
        <v>552</v>
      </c>
      <c r="L15" s="20"/>
    </row>
    <row r="16">
      <c r="K16" t="s">
        <v>963</v>
      </c>
      <c r="L16" t="s">
        <v>962</v>
      </c>
      <c r="M16" t="s">
        <v>26</v>
      </c>
    </row>
    <row r="17">
      <c r="J17" t="s">
        <v>4</v>
      </c>
      <c r="K17" s="10">
        <f>VALUE(Raw_Data_1!B194)</f>
        <v>1.375</v>
      </c>
      <c r="L17" s="10">
        <f>VALUE(Raw_Data_1!B195)</f>
        <v>2.1040000000000001</v>
      </c>
      <c r="M17" s="10">
        <f>VALUE(Raw_Data_1!N196)</f>
        <v>1.73</v>
      </c>
    </row>
    <row r="18">
      <c r="J18" t="s">
        <v>627</v>
      </c>
      <c r="K18" s="10">
        <f>VALUE(Raw_Data_1!D194)</f>
        <v>2.3690000000000002</v>
      </c>
      <c r="L18" s="10">
        <f>VALUE(Raw_Data_1!D195)</f>
        <v>3.0139999999999998</v>
      </c>
      <c r="M18" s="10">
        <f>M17</f>
        <v>1.73</v>
      </c>
    </row>
    <row r="19">
      <c r="J19" t="s">
        <v>629</v>
      </c>
      <c r="K19" s="10">
        <f>VALUE(Raw_Data_1!H194)</f>
        <v>2.0819999999999999</v>
      </c>
      <c r="L19" s="10">
        <f>VALUE(Raw_Data_1!H195)</f>
        <v>2.0630000000000002</v>
      </c>
      <c r="M19" s="10">
        <f>M20</f>
        <v>1.73</v>
      </c>
    </row>
    <row r="20">
      <c r="J20" t="s">
        <v>628</v>
      </c>
      <c r="K20" s="10">
        <f>VALUE(Raw_Data_1!F194)</f>
        <v>1.712</v>
      </c>
      <c r="L20" s="10">
        <f>VALUE(Raw_Data_1!F195)</f>
        <v>2.1419999999999999</v>
      </c>
      <c r="M20" s="10">
        <f>M18</f>
        <v>1.73</v>
      </c>
    </row>
    <row r="21">
      <c r="J21" t="s">
        <v>630</v>
      </c>
      <c r="K21" s="10">
        <f>VALUE(Raw_Data_1!J194)</f>
        <v>1.45</v>
      </c>
      <c r="L21" s="10">
        <f>VALUE(Raw_Data_1!J195)</f>
        <v>1.4490000000000001</v>
      </c>
      <c r="M21" s="10">
        <f>M19</f>
        <v>1.73</v>
      </c>
    </row>
    <row r="22">
      <c r="J22" t="s">
        <v>6</v>
      </c>
      <c r="K22" s="10">
        <f>VALUE(Raw_Data_1!L194)</f>
        <v>1.1579999999999999</v>
      </c>
      <c r="L22" s="10">
        <f>VALUE(Raw_Data_1!L195)</f>
        <v>1.038</v>
      </c>
      <c r="M22" s="10">
        <f>M21</f>
        <v>1.73</v>
      </c>
    </row>
    <row r="24">
      <c r="J24" s="5" t="s">
        <v>1511</v>
      </c>
    </row>
    <row r="27">
      <c r="C27" s="8" t="s">
        <v>1512</v>
      </c>
    </row>
    <row r="33">
      <c r="J33" s="5"/>
    </row>
    <row r="40">
      <c r="I40" s="40" t="s">
        <v>676</v>
      </c>
      <c r="J40" s="40"/>
    </row>
    <row r="41">
      <c r="I41" t="s">
        <v>963</v>
      </c>
      <c r="J41" t="s">
        <v>962</v>
      </c>
      <c r="K41" t="s">
        <v>26</v>
      </c>
    </row>
    <row r="42">
      <c r="B42" t="s">
        <v>4</v>
      </c>
      <c r="C42" s="11">
        <f>VALUE(Raw_Data_1!B217)</f>
        <v>55.7</v>
      </c>
      <c r="D42" s="11">
        <f>VALUE(Raw_Data_1!D217)</f>
        <v>53.4</v>
      </c>
      <c r="E42" s="11">
        <f>VALUE(Raw_Data_1!F211)</f>
        <v>59.7</v>
      </c>
      <c r="H42" t="s">
        <v>4</v>
      </c>
      <c r="I42" s="11">
        <f>VALUE(Raw_Data_1!B268)</f>
        <v>28.9</v>
      </c>
      <c r="J42" s="11">
        <f>VALUE(Raw_Data_1!C268)</f>
        <v>28.3</v>
      </c>
      <c r="K42" s="11">
        <f>VALUE(Raw_Data_1!D262)</f>
        <v>24.5</v>
      </c>
    </row>
    <row r="43">
      <c r="B43" t="s">
        <v>627</v>
      </c>
      <c r="C43" s="11">
        <f>VALUE(Raw_Data_1!B223)</f>
        <v>57</v>
      </c>
      <c r="D43" s="11">
        <f>VALUE(Raw_Data_1!D223)</f>
        <v>45.2</v>
      </c>
      <c r="E43" s="11">
        <f>E42</f>
        <v>59.7</v>
      </c>
      <c r="H43" t="s">
        <v>627</v>
      </c>
      <c r="I43" s="11">
        <f>VALUE(Raw_Data_1!B274)</f>
        <v>36.700000000000003</v>
      </c>
      <c r="J43" s="11">
        <f>VALUE(Raw_Data_1!C274)</f>
        <v>28.9</v>
      </c>
      <c r="K43" s="11">
        <f>K42</f>
        <v>24.5</v>
      </c>
    </row>
    <row r="44">
      <c r="B44" t="s">
        <v>629</v>
      </c>
      <c r="C44" s="11">
        <f>VALUE(Raw_Data_1!B235)</f>
        <v>48.8</v>
      </c>
      <c r="D44" s="11">
        <f>VALUE(Raw_Data_1!D235)</f>
        <v>65.2</v>
      </c>
      <c r="E44" s="11">
        <f>E45</f>
        <v>59.7</v>
      </c>
      <c r="H44" t="s">
        <v>629</v>
      </c>
      <c r="I44" s="11">
        <f>VALUE(Raw_Data_1!B286)</f>
        <v>27.9</v>
      </c>
      <c r="J44" s="11">
        <f>VALUE(Raw_Data_1!C286)</f>
        <v>24.7</v>
      </c>
      <c r="K44" s="11">
        <f>K45</f>
        <v>24.5</v>
      </c>
    </row>
    <row r="45">
      <c r="B45" t="s">
        <v>628</v>
      </c>
      <c r="C45" s="11">
        <f>VALUE(Raw_Data_1!B229)</f>
        <v>57.4</v>
      </c>
      <c r="D45" s="11">
        <f>VALUE(Raw_Data_1!D229)</f>
        <v>54.1</v>
      </c>
      <c r="E45" s="11">
        <f>E43</f>
        <v>59.7</v>
      </c>
      <c r="H45" t="s">
        <v>628</v>
      </c>
      <c r="I45" s="11">
        <f>VALUE(Raw_Data_1!B280)</f>
        <v>18.100000000000001</v>
      </c>
      <c r="J45" s="11">
        <f>VALUE(Raw_Data_1!C280)</f>
        <v>21.4</v>
      </c>
      <c r="K45" s="11">
        <f>K43</f>
        <v>24.5</v>
      </c>
    </row>
    <row r="46">
      <c r="B46" t="s">
        <v>630</v>
      </c>
      <c r="C46" s="11">
        <f>VALUE(Raw_Data_1!B241)</f>
        <v>39.700000000000003</v>
      </c>
      <c r="D46" s="11">
        <f>VALUE(Raw_Data_1!D241)</f>
        <v>76.2</v>
      </c>
      <c r="E46" s="11">
        <f>E44</f>
        <v>59.7</v>
      </c>
      <c r="H46" t="s">
        <v>630</v>
      </c>
      <c r="I46" s="11">
        <f>VALUE(Raw_Data_1!B292)</f>
        <v>27.4</v>
      </c>
      <c r="J46" s="11">
        <f>VALUE(Raw_Data_1!C292)</f>
        <v>16.100000000000001</v>
      </c>
      <c r="K46" s="11">
        <f>K44</f>
        <v>24.5</v>
      </c>
    </row>
    <row r="47">
      <c r="B47" t="s">
        <v>6</v>
      </c>
      <c r="C47" s="11">
        <f>VALUE(Raw_Data_1!B247)</f>
        <v>79.3</v>
      </c>
      <c r="D47" s="11">
        <f>VALUE(Raw_Data_1!D247)</f>
        <v>83.3</v>
      </c>
      <c r="E47" s="11">
        <f>E46</f>
        <v>59.7</v>
      </c>
      <c r="H47" t="s">
        <v>6</v>
      </c>
      <c r="I47" s="11">
        <f>VALUE(Raw_Data_1!B298)</f>
        <v>22.5</v>
      </c>
      <c r="J47" s="11">
        <f>VALUE(Raw_Data_1!C298)</f>
        <v>12.1</v>
      </c>
      <c r="K47" s="11">
        <f>K46</f>
        <v>24.5</v>
      </c>
    </row>
    <row r="49">
      <c r="B49" s="8" t="s">
        <v>1513</v>
      </c>
      <c r="H49" s="8" t="s">
        <v>1514</v>
      </c>
    </row>
  </sheetData>
  <mergeCells count="1">
    <mergeCell ref="I40:J40"/>
  </mergeCells>
  <hyperlinks>
    <hyperlink ref="A1" location="Overview!A1" display="Return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434"/>
  <sheetViews>
    <sheetView workbookViewId="0"/>
  </sheetViews>
  <sheetFormatPr defaultRowHeight="14.5"/>
  <sheetData>
    <row r="1">
      <c r="A1" t="s">
        <v>421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  <c r="N1" t="s">
        <v>2</v>
      </c>
      <c r="O1" t="s">
        <v>2</v>
      </c>
      <c r="P1" t="s">
        <v>2</v>
      </c>
    </row>
    <row r="2">
      <c r="A2" t="s">
        <v>142</v>
      </c>
      <c r="B2" t="s">
        <v>29</v>
      </c>
      <c r="C2" t="s">
        <v>11</v>
      </c>
      <c r="D2" t="s">
        <v>30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</row>
    <row r="3">
      <c r="A3" t="s">
        <v>143</v>
      </c>
      <c r="B3" t="s">
        <v>834</v>
      </c>
      <c r="C3" t="s">
        <v>137</v>
      </c>
      <c r="D3" t="s">
        <v>422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</row>
    <row r="4">
      <c r="A4" t="s">
        <v>144</v>
      </c>
      <c r="B4" t="s">
        <v>707</v>
      </c>
      <c r="C4" t="s">
        <v>401</v>
      </c>
      <c r="D4" t="s">
        <v>423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2</v>
      </c>
      <c r="L4" t="s">
        <v>2</v>
      </c>
      <c r="M4" t="s">
        <v>2</v>
      </c>
      <c r="N4" t="s">
        <v>2</v>
      </c>
      <c r="O4" t="s">
        <v>2</v>
      </c>
      <c r="P4" t="s">
        <v>2</v>
      </c>
    </row>
    <row r="5">
      <c r="A5" t="s">
        <v>7</v>
      </c>
      <c r="B5" t="s">
        <v>650</v>
      </c>
      <c r="C5" t="s">
        <v>141</v>
      </c>
      <c r="D5" t="s">
        <v>424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</row>
    <row r="6">
      <c r="A6" t="s">
        <v>592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</row>
    <row r="7">
      <c r="A7" t="s">
        <v>142</v>
      </c>
      <c r="B7" t="s">
        <v>583</v>
      </c>
      <c r="C7" t="s">
        <v>583</v>
      </c>
      <c r="D7" t="s">
        <v>584</v>
      </c>
      <c r="E7" t="s">
        <v>584</v>
      </c>
      <c r="F7" t="s">
        <v>631</v>
      </c>
      <c r="G7" t="s">
        <v>631</v>
      </c>
      <c r="H7" t="s">
        <v>585</v>
      </c>
      <c r="I7" t="s">
        <v>585</v>
      </c>
      <c r="J7" t="s">
        <v>632</v>
      </c>
      <c r="K7" t="s">
        <v>632</v>
      </c>
      <c r="L7" t="s">
        <v>6</v>
      </c>
      <c r="M7" t="s">
        <v>6</v>
      </c>
      <c r="N7" t="s">
        <v>7</v>
      </c>
      <c r="O7" t="s">
        <v>7</v>
      </c>
      <c r="P7" t="s">
        <v>30</v>
      </c>
    </row>
    <row r="8">
      <c r="A8" t="s">
        <v>2</v>
      </c>
      <c r="B8" t="s">
        <v>31</v>
      </c>
      <c r="C8" t="s">
        <v>11</v>
      </c>
      <c r="D8" t="s">
        <v>31</v>
      </c>
      <c r="E8" t="s">
        <v>11</v>
      </c>
      <c r="F8" t="s">
        <v>31</v>
      </c>
      <c r="G8" t="s">
        <v>11</v>
      </c>
      <c r="H8" t="s">
        <v>31</v>
      </c>
      <c r="I8" t="s">
        <v>11</v>
      </c>
      <c r="J8" t="s">
        <v>31</v>
      </c>
      <c r="K8" t="s">
        <v>11</v>
      </c>
      <c r="L8" t="s">
        <v>31</v>
      </c>
      <c r="M8" t="s">
        <v>11</v>
      </c>
      <c r="N8" t="s">
        <v>31</v>
      </c>
      <c r="O8" t="s">
        <v>11</v>
      </c>
      <c r="P8" t="s">
        <v>2</v>
      </c>
    </row>
    <row r="9">
      <c r="A9" t="s">
        <v>143</v>
      </c>
      <c r="B9" t="s">
        <v>425</v>
      </c>
      <c r="C9" t="s">
        <v>117</v>
      </c>
      <c r="D9" t="s">
        <v>119</v>
      </c>
      <c r="E9" t="s">
        <v>68</v>
      </c>
      <c r="F9" t="s">
        <v>647</v>
      </c>
      <c r="G9" t="s">
        <v>136</v>
      </c>
      <c r="H9" t="s">
        <v>620</v>
      </c>
      <c r="I9" t="s">
        <v>106</v>
      </c>
      <c r="J9" t="s">
        <v>118</v>
      </c>
      <c r="K9" t="s">
        <v>47</v>
      </c>
      <c r="L9" t="s">
        <v>426</v>
      </c>
      <c r="M9" t="s">
        <v>129</v>
      </c>
      <c r="N9" t="s">
        <v>40</v>
      </c>
      <c r="O9" t="s">
        <v>60</v>
      </c>
      <c r="P9" t="s">
        <v>151</v>
      </c>
    </row>
    <row r="10">
      <c r="A10" t="s">
        <v>144</v>
      </c>
      <c r="B10" t="s">
        <v>326</v>
      </c>
      <c r="C10" t="s">
        <v>117</v>
      </c>
      <c r="D10" t="s">
        <v>297</v>
      </c>
      <c r="E10" t="s">
        <v>68</v>
      </c>
      <c r="F10" t="s">
        <v>646</v>
      </c>
      <c r="G10" t="s">
        <v>136</v>
      </c>
      <c r="H10" t="s">
        <v>324</v>
      </c>
      <c r="I10" t="s">
        <v>106</v>
      </c>
      <c r="J10" t="s">
        <v>128</v>
      </c>
      <c r="K10" t="s">
        <v>47</v>
      </c>
      <c r="L10" t="s">
        <v>105</v>
      </c>
      <c r="M10" t="s">
        <v>129</v>
      </c>
      <c r="N10" t="s">
        <v>36</v>
      </c>
      <c r="O10" t="s">
        <v>60</v>
      </c>
      <c r="P10" t="s">
        <v>152</v>
      </c>
    </row>
    <row r="11">
      <c r="A11" t="s">
        <v>7</v>
      </c>
      <c r="B11" t="s">
        <v>41</v>
      </c>
      <c r="C11" t="s">
        <v>2</v>
      </c>
      <c r="D11" t="s">
        <v>41</v>
      </c>
      <c r="E11" t="s">
        <v>2</v>
      </c>
      <c r="F11" t="s">
        <v>41</v>
      </c>
      <c r="G11" t="s">
        <v>2</v>
      </c>
      <c r="H11" t="s">
        <v>41</v>
      </c>
      <c r="I11" t="s">
        <v>2</v>
      </c>
      <c r="J11" t="s">
        <v>41</v>
      </c>
      <c r="K11" t="s">
        <v>2</v>
      </c>
      <c r="L11" t="s">
        <v>41</v>
      </c>
      <c r="M11" t="s">
        <v>2</v>
      </c>
      <c r="N11" t="s">
        <v>41</v>
      </c>
      <c r="O11" t="s">
        <v>2</v>
      </c>
      <c r="P11" t="s">
        <v>153</v>
      </c>
    </row>
    <row r="12">
      <c r="A12" t="s">
        <v>546</v>
      </c>
      <c r="B12" t="s">
        <v>2</v>
      </c>
      <c r="C12" t="s">
        <v>2</v>
      </c>
      <c r="D12" t="s">
        <v>2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  <c r="K12" t="s">
        <v>2</v>
      </c>
      <c r="L12" t="s">
        <v>2</v>
      </c>
      <c r="M12" t="s">
        <v>2</v>
      </c>
      <c r="N12" t="s">
        <v>2</v>
      </c>
      <c r="O12" t="s">
        <v>2</v>
      </c>
      <c r="P12" t="s">
        <v>2</v>
      </c>
    </row>
    <row r="13">
      <c r="A13" t="s">
        <v>142</v>
      </c>
      <c r="B13" t="s">
        <v>9</v>
      </c>
      <c r="C13" t="s">
        <v>9</v>
      </c>
      <c r="D13" t="s">
        <v>10</v>
      </c>
      <c r="E13" t="s">
        <v>10</v>
      </c>
      <c r="F13" t="s">
        <v>7</v>
      </c>
      <c r="G13" t="s">
        <v>7</v>
      </c>
      <c r="H13" t="s">
        <v>30</v>
      </c>
      <c r="I13" t="s">
        <v>2</v>
      </c>
      <c r="J13" t="s">
        <v>2</v>
      </c>
      <c r="K13" t="s">
        <v>2</v>
      </c>
      <c r="L13" t="s">
        <v>2</v>
      </c>
      <c r="M13" t="s">
        <v>2</v>
      </c>
      <c r="N13" t="s">
        <v>2</v>
      </c>
      <c r="O13" t="s">
        <v>2</v>
      </c>
      <c r="P13" t="s">
        <v>2</v>
      </c>
    </row>
    <row r="14">
      <c r="A14" t="s">
        <v>2</v>
      </c>
      <c r="B14" t="s">
        <v>31</v>
      </c>
      <c r="C14" t="s">
        <v>11</v>
      </c>
      <c r="D14" t="s">
        <v>31</v>
      </c>
      <c r="E14" t="s">
        <v>11</v>
      </c>
      <c r="F14" t="s">
        <v>31</v>
      </c>
      <c r="G14" t="s">
        <v>11</v>
      </c>
      <c r="H14" t="s">
        <v>2</v>
      </c>
      <c r="I14" t="s">
        <v>2</v>
      </c>
      <c r="J14" t="s">
        <v>2</v>
      </c>
      <c r="K14" t="s">
        <v>2</v>
      </c>
      <c r="L14" t="s">
        <v>2</v>
      </c>
      <c r="M14" t="s">
        <v>2</v>
      </c>
      <c r="N14" t="s">
        <v>2</v>
      </c>
      <c r="O14" t="s">
        <v>2</v>
      </c>
      <c r="P14" t="s">
        <v>2</v>
      </c>
    </row>
    <row r="15">
      <c r="A15" t="s">
        <v>143</v>
      </c>
      <c r="B15" t="s">
        <v>427</v>
      </c>
      <c r="C15" t="s">
        <v>77</v>
      </c>
      <c r="D15" t="s">
        <v>428</v>
      </c>
      <c r="E15" t="s">
        <v>60</v>
      </c>
      <c r="F15" t="s">
        <v>40</v>
      </c>
      <c r="G15" t="s">
        <v>60</v>
      </c>
      <c r="H15" t="s">
        <v>151</v>
      </c>
      <c r="I15" t="s">
        <v>2</v>
      </c>
      <c r="J15" t="s">
        <v>2</v>
      </c>
      <c r="K15" t="s">
        <v>2</v>
      </c>
      <c r="L15" t="s">
        <v>2</v>
      </c>
      <c r="M15" t="s">
        <v>2</v>
      </c>
      <c r="N15" t="s">
        <v>2</v>
      </c>
      <c r="O15" t="s">
        <v>2</v>
      </c>
      <c r="P15" t="s">
        <v>2</v>
      </c>
    </row>
    <row r="16">
      <c r="A16" t="s">
        <v>144</v>
      </c>
      <c r="B16" t="s">
        <v>429</v>
      </c>
      <c r="C16" t="s">
        <v>77</v>
      </c>
      <c r="D16" t="s">
        <v>414</v>
      </c>
      <c r="E16" t="s">
        <v>60</v>
      </c>
      <c r="F16" t="s">
        <v>36</v>
      </c>
      <c r="G16" t="s">
        <v>60</v>
      </c>
      <c r="H16" t="s">
        <v>152</v>
      </c>
      <c r="I16" t="s">
        <v>2</v>
      </c>
      <c r="J16" t="s">
        <v>2</v>
      </c>
      <c r="K16" t="s">
        <v>2</v>
      </c>
      <c r="L16" t="s">
        <v>2</v>
      </c>
      <c r="M16" t="s">
        <v>2</v>
      </c>
      <c r="N16" t="s">
        <v>2</v>
      </c>
      <c r="O16" t="s">
        <v>2</v>
      </c>
      <c r="P16" t="s">
        <v>2</v>
      </c>
    </row>
    <row r="17">
      <c r="A17" t="s">
        <v>7</v>
      </c>
      <c r="B17" t="s">
        <v>41</v>
      </c>
      <c r="C17" t="s">
        <v>2</v>
      </c>
      <c r="D17" t="s">
        <v>41</v>
      </c>
      <c r="E17" t="s">
        <v>2</v>
      </c>
      <c r="F17" t="s">
        <v>41</v>
      </c>
      <c r="G17" t="s">
        <v>2</v>
      </c>
      <c r="H17" t="s">
        <v>153</v>
      </c>
      <c r="I17" t="s">
        <v>2</v>
      </c>
      <c r="J17" t="s">
        <v>2</v>
      </c>
      <c r="K17" t="s">
        <v>2</v>
      </c>
      <c r="L17" t="s">
        <v>2</v>
      </c>
      <c r="M17" t="s">
        <v>2</v>
      </c>
      <c r="N17" t="s">
        <v>2</v>
      </c>
      <c r="O17" t="s">
        <v>2</v>
      </c>
      <c r="P17" t="s">
        <v>2</v>
      </c>
    </row>
    <row r="18">
      <c r="A18" t="s">
        <v>547</v>
      </c>
      <c r="B18" t="s">
        <v>2</v>
      </c>
      <c r="C18" t="s">
        <v>2</v>
      </c>
      <c r="D18" t="s">
        <v>2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  <c r="K18" t="s">
        <v>2</v>
      </c>
      <c r="L18" t="s">
        <v>2</v>
      </c>
      <c r="M18" t="s">
        <v>2</v>
      </c>
      <c r="N18" t="s">
        <v>2</v>
      </c>
      <c r="O18" t="s">
        <v>2</v>
      </c>
      <c r="P18" t="s">
        <v>2</v>
      </c>
    </row>
    <row r="19">
      <c r="A19" t="s">
        <v>142</v>
      </c>
      <c r="B19" t="s">
        <v>380</v>
      </c>
      <c r="C19" t="s">
        <v>380</v>
      </c>
      <c r="D19" t="s">
        <v>383</v>
      </c>
      <c r="E19" t="s">
        <v>383</v>
      </c>
      <c r="F19" t="s">
        <v>386</v>
      </c>
      <c r="G19" t="s">
        <v>386</v>
      </c>
      <c r="H19" t="s">
        <v>387</v>
      </c>
      <c r="I19" t="s">
        <v>387</v>
      </c>
      <c r="J19" t="s">
        <v>388</v>
      </c>
      <c r="K19" t="s">
        <v>388</v>
      </c>
      <c r="L19" t="s">
        <v>310</v>
      </c>
      <c r="M19" t="s">
        <v>310</v>
      </c>
      <c r="N19" t="s">
        <v>7</v>
      </c>
      <c r="O19" t="s">
        <v>7</v>
      </c>
      <c r="P19" t="s">
        <v>30</v>
      </c>
    </row>
    <row r="20">
      <c r="A20" t="s">
        <v>2</v>
      </c>
      <c r="B20" t="s">
        <v>31</v>
      </c>
      <c r="C20" t="s">
        <v>11</v>
      </c>
      <c r="D20" t="s">
        <v>31</v>
      </c>
      <c r="E20" t="s">
        <v>11</v>
      </c>
      <c r="F20" t="s">
        <v>31</v>
      </c>
      <c r="G20" t="s">
        <v>11</v>
      </c>
      <c r="H20" t="s">
        <v>31</v>
      </c>
      <c r="I20" t="s">
        <v>11</v>
      </c>
      <c r="J20" t="s">
        <v>31</v>
      </c>
      <c r="K20" t="s">
        <v>11</v>
      </c>
      <c r="L20" t="s">
        <v>31</v>
      </c>
      <c r="M20" t="s">
        <v>11</v>
      </c>
      <c r="N20" t="s">
        <v>31</v>
      </c>
      <c r="O20" t="s">
        <v>11</v>
      </c>
      <c r="P20" t="s">
        <v>2</v>
      </c>
    </row>
    <row r="21">
      <c r="A21" t="s">
        <v>143</v>
      </c>
      <c r="B21" t="s">
        <v>108</v>
      </c>
      <c r="C21" t="s">
        <v>114</v>
      </c>
      <c r="D21" t="s">
        <v>278</v>
      </c>
      <c r="E21" t="s">
        <v>116</v>
      </c>
      <c r="F21" t="s">
        <v>332</v>
      </c>
      <c r="G21" t="s">
        <v>103</v>
      </c>
      <c r="H21" t="s">
        <v>430</v>
      </c>
      <c r="I21" t="s">
        <v>43</v>
      </c>
      <c r="J21" t="s">
        <v>418</v>
      </c>
      <c r="K21" t="s">
        <v>46</v>
      </c>
      <c r="L21" t="s">
        <v>431</v>
      </c>
      <c r="M21" t="s">
        <v>339</v>
      </c>
      <c r="N21" t="s">
        <v>109</v>
      </c>
      <c r="O21" t="s">
        <v>55</v>
      </c>
      <c r="P21" t="s">
        <v>432</v>
      </c>
    </row>
    <row r="22">
      <c r="A22" t="s">
        <v>144</v>
      </c>
      <c r="B22" t="s">
        <v>415</v>
      </c>
      <c r="C22" t="s">
        <v>114</v>
      </c>
      <c r="D22" t="s">
        <v>279</v>
      </c>
      <c r="E22" t="s">
        <v>116</v>
      </c>
      <c r="F22" t="s">
        <v>331</v>
      </c>
      <c r="G22" t="s">
        <v>103</v>
      </c>
      <c r="H22" t="s">
        <v>433</v>
      </c>
      <c r="I22" t="s">
        <v>43</v>
      </c>
      <c r="J22" t="s">
        <v>307</v>
      </c>
      <c r="K22" t="s">
        <v>46</v>
      </c>
      <c r="L22" t="s">
        <v>367</v>
      </c>
      <c r="M22" t="s">
        <v>339</v>
      </c>
      <c r="N22" t="s">
        <v>389</v>
      </c>
      <c r="O22" t="s">
        <v>55</v>
      </c>
      <c r="P22" t="s">
        <v>434</v>
      </c>
    </row>
    <row r="23">
      <c r="A23" t="s">
        <v>7</v>
      </c>
      <c r="B23" t="s">
        <v>41</v>
      </c>
      <c r="C23" t="s">
        <v>2</v>
      </c>
      <c r="D23" t="s">
        <v>41</v>
      </c>
      <c r="E23" t="s">
        <v>2</v>
      </c>
      <c r="F23" t="s">
        <v>41</v>
      </c>
      <c r="G23" t="s">
        <v>2</v>
      </c>
      <c r="H23" t="s">
        <v>41</v>
      </c>
      <c r="I23" t="s">
        <v>2</v>
      </c>
      <c r="J23" t="s">
        <v>41</v>
      </c>
      <c r="K23" t="s">
        <v>2</v>
      </c>
      <c r="L23" t="s">
        <v>41</v>
      </c>
      <c r="M23" t="s">
        <v>2</v>
      </c>
      <c r="N23" t="s">
        <v>41</v>
      </c>
      <c r="O23" t="s">
        <v>2</v>
      </c>
      <c r="P23" t="s">
        <v>435</v>
      </c>
    </row>
    <row r="24">
      <c r="A24" t="s">
        <v>548</v>
      </c>
      <c r="B24" t="s">
        <v>2</v>
      </c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 t="s">
        <v>2</v>
      </c>
      <c r="P24" t="s">
        <v>2</v>
      </c>
    </row>
    <row r="25">
      <c r="A25" t="s">
        <v>142</v>
      </c>
      <c r="B25" t="s">
        <v>13</v>
      </c>
      <c r="C25" t="s">
        <v>13</v>
      </c>
      <c r="D25" t="s">
        <v>14</v>
      </c>
      <c r="E25" t="s">
        <v>14</v>
      </c>
      <c r="F25" t="s">
        <v>7</v>
      </c>
      <c r="G25" t="s">
        <v>7</v>
      </c>
      <c r="H25" t="s">
        <v>30</v>
      </c>
      <c r="I25" t="s">
        <v>2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 t="s">
        <v>2</v>
      </c>
      <c r="P25" t="s">
        <v>2</v>
      </c>
    </row>
    <row r="26">
      <c r="A26" t="s">
        <v>2</v>
      </c>
      <c r="B26" t="s">
        <v>31</v>
      </c>
      <c r="C26" t="s">
        <v>11</v>
      </c>
      <c r="D26" t="s">
        <v>31</v>
      </c>
      <c r="E26" t="s">
        <v>11</v>
      </c>
      <c r="F26" t="s">
        <v>31</v>
      </c>
      <c r="G26" t="s">
        <v>11</v>
      </c>
      <c r="H26" t="s">
        <v>2</v>
      </c>
      <c r="I26" t="s">
        <v>2</v>
      </c>
      <c r="J26" t="s">
        <v>2</v>
      </c>
      <c r="K26" t="s">
        <v>2</v>
      </c>
      <c r="L26" t="s">
        <v>2</v>
      </c>
      <c r="M26" t="s">
        <v>2</v>
      </c>
      <c r="N26" t="s">
        <v>2</v>
      </c>
      <c r="O26" t="s">
        <v>2</v>
      </c>
      <c r="P26" t="s">
        <v>2</v>
      </c>
    </row>
    <row r="27">
      <c r="A27" t="s">
        <v>143</v>
      </c>
      <c r="B27" t="s">
        <v>889</v>
      </c>
      <c r="C27" t="s">
        <v>117</v>
      </c>
      <c r="D27" t="s">
        <v>431</v>
      </c>
      <c r="E27" t="s">
        <v>114</v>
      </c>
      <c r="F27" t="s">
        <v>40</v>
      </c>
      <c r="G27" t="s">
        <v>60</v>
      </c>
      <c r="H27" t="s">
        <v>151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 t="s">
        <v>2</v>
      </c>
      <c r="P27" t="s">
        <v>2</v>
      </c>
    </row>
    <row r="28">
      <c r="A28" t="s">
        <v>144</v>
      </c>
      <c r="B28" t="s">
        <v>356</v>
      </c>
      <c r="C28" t="s">
        <v>117</v>
      </c>
      <c r="D28" t="s">
        <v>367</v>
      </c>
      <c r="E28" t="s">
        <v>114</v>
      </c>
      <c r="F28" t="s">
        <v>36</v>
      </c>
      <c r="G28" t="s">
        <v>60</v>
      </c>
      <c r="H28" t="s">
        <v>152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 t="s">
        <v>2</v>
      </c>
      <c r="P28" t="s">
        <v>2</v>
      </c>
    </row>
    <row r="29">
      <c r="A29" t="s">
        <v>7</v>
      </c>
      <c r="B29" t="s">
        <v>41</v>
      </c>
      <c r="C29" t="s">
        <v>2</v>
      </c>
      <c r="D29" t="s">
        <v>41</v>
      </c>
      <c r="E29" t="s">
        <v>2</v>
      </c>
      <c r="F29" t="s">
        <v>41</v>
      </c>
      <c r="G29" t="s">
        <v>2</v>
      </c>
      <c r="H29" t="s">
        <v>153</v>
      </c>
      <c r="I29" t="s">
        <v>2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</row>
    <row r="30">
      <c r="A30" t="s">
        <v>549</v>
      </c>
      <c r="B30" t="s">
        <v>2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</row>
    <row r="31">
      <c r="A31" t="s">
        <v>142</v>
      </c>
      <c r="B31" t="s">
        <v>16</v>
      </c>
      <c r="C31" t="s">
        <v>16</v>
      </c>
      <c r="D31" t="s">
        <v>17</v>
      </c>
      <c r="E31" t="s">
        <v>17</v>
      </c>
      <c r="F31" t="s">
        <v>18</v>
      </c>
      <c r="G31" t="s">
        <v>18</v>
      </c>
      <c r="H31" t="s">
        <v>19</v>
      </c>
      <c r="I31" t="s">
        <v>19</v>
      </c>
      <c r="J31" t="s">
        <v>20</v>
      </c>
      <c r="K31" t="s">
        <v>20</v>
      </c>
      <c r="L31" t="s">
        <v>7</v>
      </c>
      <c r="M31" t="s">
        <v>7</v>
      </c>
      <c r="N31" t="s">
        <v>30</v>
      </c>
      <c r="O31" t="s">
        <v>2</v>
      </c>
      <c r="P31" t="s">
        <v>2</v>
      </c>
    </row>
    <row r="32">
      <c r="A32" t="s">
        <v>2</v>
      </c>
      <c r="B32" t="s">
        <v>31</v>
      </c>
      <c r="C32" t="s">
        <v>11</v>
      </c>
      <c r="D32" t="s">
        <v>31</v>
      </c>
      <c r="E32" t="s">
        <v>11</v>
      </c>
      <c r="F32" t="s">
        <v>31</v>
      </c>
      <c r="G32" t="s">
        <v>11</v>
      </c>
      <c r="H32" t="s">
        <v>31</v>
      </c>
      <c r="I32" t="s">
        <v>11</v>
      </c>
      <c r="J32" t="s">
        <v>31</v>
      </c>
      <c r="K32" t="s">
        <v>11</v>
      </c>
      <c r="L32" t="s">
        <v>31</v>
      </c>
      <c r="M32" t="s">
        <v>11</v>
      </c>
      <c r="N32" t="s">
        <v>2</v>
      </c>
      <c r="O32" t="s">
        <v>2</v>
      </c>
      <c r="P32" t="s">
        <v>2</v>
      </c>
    </row>
    <row r="33">
      <c r="A33" t="s">
        <v>143</v>
      </c>
      <c r="B33" t="s">
        <v>258</v>
      </c>
      <c r="C33" t="s">
        <v>49</v>
      </c>
      <c r="D33" t="s">
        <v>820</v>
      </c>
      <c r="E33" t="s">
        <v>32</v>
      </c>
      <c r="F33" t="s">
        <v>109</v>
      </c>
      <c r="G33" t="s">
        <v>56</v>
      </c>
      <c r="H33" t="s">
        <v>636</v>
      </c>
      <c r="I33" t="s">
        <v>44</v>
      </c>
      <c r="J33" t="s">
        <v>929</v>
      </c>
      <c r="K33" t="s">
        <v>49</v>
      </c>
      <c r="L33" t="s">
        <v>40</v>
      </c>
      <c r="M33" t="s">
        <v>60</v>
      </c>
      <c r="N33" t="s">
        <v>151</v>
      </c>
      <c r="O33" t="s">
        <v>2</v>
      </c>
      <c r="P33" t="s">
        <v>2</v>
      </c>
    </row>
    <row r="34">
      <c r="A34" t="s">
        <v>144</v>
      </c>
      <c r="B34" t="s">
        <v>260</v>
      </c>
      <c r="C34" t="s">
        <v>49</v>
      </c>
      <c r="D34" t="s">
        <v>303</v>
      </c>
      <c r="E34" t="s">
        <v>32</v>
      </c>
      <c r="F34" t="s">
        <v>389</v>
      </c>
      <c r="G34" t="s">
        <v>56</v>
      </c>
      <c r="H34" t="s">
        <v>495</v>
      </c>
      <c r="I34" t="s">
        <v>44</v>
      </c>
      <c r="J34" t="s">
        <v>576</v>
      </c>
      <c r="K34" t="s">
        <v>49</v>
      </c>
      <c r="L34" t="s">
        <v>36</v>
      </c>
      <c r="M34" t="s">
        <v>60</v>
      </c>
      <c r="N34" t="s">
        <v>152</v>
      </c>
      <c r="O34" t="s">
        <v>2</v>
      </c>
      <c r="P34" t="s">
        <v>2</v>
      </c>
    </row>
    <row r="35">
      <c r="A35" t="s">
        <v>7</v>
      </c>
      <c r="B35" t="s">
        <v>41</v>
      </c>
      <c r="C35" t="s">
        <v>2</v>
      </c>
      <c r="D35" t="s">
        <v>41</v>
      </c>
      <c r="E35" t="s">
        <v>2</v>
      </c>
      <c r="F35" t="s">
        <v>41</v>
      </c>
      <c r="G35" t="s">
        <v>2</v>
      </c>
      <c r="H35" t="s">
        <v>41</v>
      </c>
      <c r="I35" t="s">
        <v>2</v>
      </c>
      <c r="J35" t="s">
        <v>41</v>
      </c>
      <c r="K35" t="s">
        <v>2</v>
      </c>
      <c r="L35" t="s">
        <v>41</v>
      </c>
      <c r="M35" t="s">
        <v>2</v>
      </c>
      <c r="N35" t="s">
        <v>153</v>
      </c>
      <c r="O35" t="s">
        <v>2</v>
      </c>
      <c r="P35" t="s">
        <v>2</v>
      </c>
    </row>
    <row r="36">
      <c r="A36" t="s">
        <v>438</v>
      </c>
      <c r="B36" t="s">
        <v>2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</row>
    <row r="37">
      <c r="A37" t="s">
        <v>142</v>
      </c>
      <c r="B37" t="s">
        <v>29</v>
      </c>
      <c r="C37" t="s">
        <v>11</v>
      </c>
      <c r="D37" t="s">
        <v>30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</row>
    <row r="38">
      <c r="A38" t="s">
        <v>143</v>
      </c>
      <c r="B38" t="s">
        <v>439</v>
      </c>
      <c r="C38" t="s">
        <v>440</v>
      </c>
      <c r="D38" t="s">
        <v>422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</row>
    <row r="39">
      <c r="A39" t="s">
        <v>144</v>
      </c>
      <c r="B39" t="s">
        <v>441</v>
      </c>
      <c r="C39" t="s">
        <v>442</v>
      </c>
      <c r="D39" t="s">
        <v>423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</row>
    <row r="40">
      <c r="A40" t="s">
        <v>7</v>
      </c>
      <c r="B40" t="s">
        <v>443</v>
      </c>
      <c r="C40" t="s">
        <v>444</v>
      </c>
      <c r="D40" t="s">
        <v>424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</row>
    <row r="41">
      <c r="A41" t="s">
        <v>445</v>
      </c>
      <c r="B41" t="s">
        <v>2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2</v>
      </c>
      <c r="O41" t="s">
        <v>2</v>
      </c>
      <c r="P41" t="s">
        <v>2</v>
      </c>
    </row>
    <row r="42">
      <c r="A42" t="s">
        <v>142</v>
      </c>
      <c r="B42" t="s">
        <v>29</v>
      </c>
      <c r="C42" t="s">
        <v>11</v>
      </c>
      <c r="D42" t="s">
        <v>30</v>
      </c>
      <c r="E42" t="s">
        <v>2</v>
      </c>
      <c r="F42" t="s">
        <v>2</v>
      </c>
      <c r="G42" t="s">
        <v>2</v>
      </c>
      <c r="H42" t="s">
        <v>2</v>
      </c>
      <c r="I42" t="s">
        <v>2</v>
      </c>
      <c r="J42" t="s">
        <v>2</v>
      </c>
      <c r="K42" t="s">
        <v>2</v>
      </c>
      <c r="L42" t="s">
        <v>2</v>
      </c>
      <c r="M42" t="s">
        <v>2</v>
      </c>
      <c r="N42" t="s">
        <v>2</v>
      </c>
      <c r="O42" t="s">
        <v>2</v>
      </c>
      <c r="P42" t="s">
        <v>2</v>
      </c>
    </row>
    <row r="43">
      <c r="A43" t="s">
        <v>143</v>
      </c>
      <c r="B43" t="s">
        <v>229</v>
      </c>
      <c r="C43" t="s">
        <v>139</v>
      </c>
      <c r="D43" t="s">
        <v>422</v>
      </c>
      <c r="E43" t="s">
        <v>2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  <c r="L43" t="s">
        <v>2</v>
      </c>
      <c r="M43" t="s">
        <v>2</v>
      </c>
      <c r="N43" t="s">
        <v>2</v>
      </c>
      <c r="O43" t="s">
        <v>2</v>
      </c>
      <c r="P43" t="s">
        <v>2</v>
      </c>
    </row>
    <row r="44">
      <c r="A44" t="s">
        <v>144</v>
      </c>
      <c r="B44" t="s">
        <v>446</v>
      </c>
      <c r="C44" t="s">
        <v>149</v>
      </c>
      <c r="D44" t="s">
        <v>423</v>
      </c>
      <c r="E44" t="s">
        <v>2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  <c r="L44" t="s">
        <v>2</v>
      </c>
      <c r="M44" t="s">
        <v>2</v>
      </c>
      <c r="N44" t="s">
        <v>2</v>
      </c>
      <c r="O44" t="s">
        <v>2</v>
      </c>
      <c r="P44" t="s">
        <v>2</v>
      </c>
    </row>
    <row r="45">
      <c r="A45" t="s">
        <v>7</v>
      </c>
      <c r="B45" t="s">
        <v>229</v>
      </c>
      <c r="C45" t="s">
        <v>150</v>
      </c>
      <c r="D45" t="s">
        <v>424</v>
      </c>
      <c r="E45" t="s">
        <v>2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  <c r="L45" t="s">
        <v>2</v>
      </c>
      <c r="M45" t="s">
        <v>2</v>
      </c>
      <c r="N45" t="s">
        <v>2</v>
      </c>
      <c r="O45" t="s">
        <v>2</v>
      </c>
      <c r="P45" t="s">
        <v>2</v>
      </c>
    </row>
    <row r="46">
      <c r="A46" t="s">
        <v>447</v>
      </c>
      <c r="B46" t="s">
        <v>2</v>
      </c>
      <c r="C46" t="s">
        <v>2</v>
      </c>
      <c r="D46" t="s">
        <v>2</v>
      </c>
      <c r="E46" t="s">
        <v>2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  <c r="L46" t="s">
        <v>2</v>
      </c>
      <c r="M46" t="s">
        <v>2</v>
      </c>
      <c r="N46" t="s">
        <v>2</v>
      </c>
      <c r="O46" t="s">
        <v>2</v>
      </c>
      <c r="P46" t="s">
        <v>2</v>
      </c>
    </row>
    <row r="47">
      <c r="A47" t="s">
        <v>142</v>
      </c>
      <c r="B47" t="s">
        <v>29</v>
      </c>
      <c r="C47" t="s">
        <v>11</v>
      </c>
      <c r="D47" t="s">
        <v>30</v>
      </c>
      <c r="E47" t="s">
        <v>2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  <c r="L47" t="s">
        <v>2</v>
      </c>
      <c r="M47" t="s">
        <v>2</v>
      </c>
      <c r="N47" t="s">
        <v>2</v>
      </c>
      <c r="O47" t="s">
        <v>2</v>
      </c>
      <c r="P47" t="s">
        <v>2</v>
      </c>
    </row>
    <row r="48">
      <c r="A48" t="s">
        <v>143</v>
      </c>
      <c r="B48" t="s">
        <v>169</v>
      </c>
      <c r="C48" t="s">
        <v>147</v>
      </c>
      <c r="D48" t="s">
        <v>422</v>
      </c>
      <c r="E48" t="s">
        <v>2</v>
      </c>
      <c r="F48" t="s">
        <v>2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  <c r="L48" t="s">
        <v>2</v>
      </c>
      <c r="M48" t="s">
        <v>2</v>
      </c>
      <c r="N48" t="s">
        <v>2</v>
      </c>
      <c r="O48" t="s">
        <v>2</v>
      </c>
      <c r="P48" t="s">
        <v>2</v>
      </c>
    </row>
    <row r="49">
      <c r="A49" t="s">
        <v>144</v>
      </c>
      <c r="B49" t="s">
        <v>237</v>
      </c>
      <c r="C49" t="s">
        <v>401</v>
      </c>
      <c r="D49" t="s">
        <v>423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  <c r="L49" t="s">
        <v>2</v>
      </c>
      <c r="M49" t="s">
        <v>2</v>
      </c>
      <c r="N49" t="s">
        <v>2</v>
      </c>
      <c r="O49" t="s">
        <v>2</v>
      </c>
      <c r="P49" t="s">
        <v>2</v>
      </c>
    </row>
    <row r="50">
      <c r="A50" t="s">
        <v>7</v>
      </c>
      <c r="B50" t="s">
        <v>173</v>
      </c>
      <c r="C50" t="s">
        <v>139</v>
      </c>
      <c r="D50" t="s">
        <v>424</v>
      </c>
      <c r="E50" t="s">
        <v>2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  <c r="L50" t="s">
        <v>2</v>
      </c>
      <c r="M50" t="s">
        <v>2</v>
      </c>
      <c r="N50" t="s">
        <v>2</v>
      </c>
      <c r="O50" t="s">
        <v>2</v>
      </c>
      <c r="P50" t="s">
        <v>2</v>
      </c>
    </row>
    <row r="51">
      <c r="A51" t="s">
        <v>448</v>
      </c>
      <c r="B51" t="s">
        <v>2</v>
      </c>
      <c r="C51" t="s">
        <v>2</v>
      </c>
      <c r="D51" t="s">
        <v>2</v>
      </c>
      <c r="E51" t="s">
        <v>2</v>
      </c>
      <c r="F51" t="s">
        <v>2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  <c r="L51" t="s">
        <v>2</v>
      </c>
      <c r="M51" t="s">
        <v>2</v>
      </c>
      <c r="N51" t="s">
        <v>2</v>
      </c>
      <c r="O51" t="s">
        <v>2</v>
      </c>
      <c r="P51" t="s">
        <v>2</v>
      </c>
    </row>
    <row r="52">
      <c r="A52" t="s">
        <v>142</v>
      </c>
      <c r="B52" t="s">
        <v>29</v>
      </c>
      <c r="C52" t="s">
        <v>11</v>
      </c>
      <c r="D52" t="s">
        <v>30</v>
      </c>
      <c r="E52" t="s">
        <v>2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  <c r="L52" t="s">
        <v>2</v>
      </c>
      <c r="M52" t="s">
        <v>2</v>
      </c>
      <c r="N52" t="s">
        <v>2</v>
      </c>
      <c r="O52" t="s">
        <v>2</v>
      </c>
      <c r="P52" t="s">
        <v>2</v>
      </c>
    </row>
    <row r="53">
      <c r="A53" t="s">
        <v>143</v>
      </c>
      <c r="B53" t="s">
        <v>449</v>
      </c>
      <c r="C53" t="s">
        <v>148</v>
      </c>
      <c r="D53" t="s">
        <v>422</v>
      </c>
      <c r="E53" t="s">
        <v>2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  <c r="L53" t="s">
        <v>2</v>
      </c>
      <c r="M53" t="s">
        <v>2</v>
      </c>
      <c r="N53" t="s">
        <v>2</v>
      </c>
      <c r="O53" t="s">
        <v>2</v>
      </c>
      <c r="P53" t="s">
        <v>2</v>
      </c>
    </row>
    <row r="54">
      <c r="A54" t="s">
        <v>144</v>
      </c>
      <c r="B54" t="s">
        <v>450</v>
      </c>
      <c r="C54" t="s">
        <v>149</v>
      </c>
      <c r="D54" t="s">
        <v>423</v>
      </c>
      <c r="E54" t="s">
        <v>2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  <c r="L54" t="s">
        <v>2</v>
      </c>
      <c r="M54" t="s">
        <v>2</v>
      </c>
      <c r="N54" t="s">
        <v>2</v>
      </c>
      <c r="O54" t="s">
        <v>2</v>
      </c>
      <c r="P54" t="s">
        <v>2</v>
      </c>
    </row>
    <row r="55">
      <c r="A55" t="s">
        <v>7</v>
      </c>
      <c r="B55" t="s">
        <v>451</v>
      </c>
      <c r="C55" t="s">
        <v>157</v>
      </c>
      <c r="D55" t="s">
        <v>424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  <c r="L55" t="s">
        <v>2</v>
      </c>
      <c r="M55" t="s">
        <v>2</v>
      </c>
      <c r="N55" t="s">
        <v>2</v>
      </c>
      <c r="O55" t="s">
        <v>2</v>
      </c>
      <c r="P55" t="s">
        <v>2</v>
      </c>
    </row>
    <row r="56">
      <c r="A56" t="s">
        <v>452</v>
      </c>
      <c r="B56" t="s">
        <v>2</v>
      </c>
      <c r="C56" t="s">
        <v>2</v>
      </c>
      <c r="D56" t="s">
        <v>2</v>
      </c>
      <c r="E56" t="s">
        <v>2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  <c r="L56" t="s">
        <v>2</v>
      </c>
      <c r="M56" t="s">
        <v>2</v>
      </c>
      <c r="N56" t="s">
        <v>2</v>
      </c>
      <c r="O56" t="s">
        <v>2</v>
      </c>
      <c r="P56" t="s">
        <v>2</v>
      </c>
    </row>
    <row r="57">
      <c r="A57" t="s">
        <v>142</v>
      </c>
      <c r="B57" t="s">
        <v>29</v>
      </c>
      <c r="C57" t="s">
        <v>11</v>
      </c>
      <c r="D57" t="s">
        <v>30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  <c r="L57" t="s">
        <v>2</v>
      </c>
      <c r="M57" t="s">
        <v>2</v>
      </c>
      <c r="N57" t="s">
        <v>2</v>
      </c>
      <c r="O57" t="s">
        <v>2</v>
      </c>
      <c r="P57" t="s">
        <v>2</v>
      </c>
    </row>
    <row r="58">
      <c r="A58" t="s">
        <v>143</v>
      </c>
      <c r="B58" t="s">
        <v>453</v>
      </c>
      <c r="C58" t="s">
        <v>139</v>
      </c>
      <c r="D58" t="s">
        <v>422</v>
      </c>
      <c r="E58" t="s">
        <v>2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  <c r="L58" t="s">
        <v>2</v>
      </c>
      <c r="M58" t="s">
        <v>2</v>
      </c>
      <c r="N58" t="s">
        <v>2</v>
      </c>
      <c r="O58" t="s">
        <v>2</v>
      </c>
      <c r="P58" t="s">
        <v>2</v>
      </c>
    </row>
    <row r="59">
      <c r="A59" t="s">
        <v>144</v>
      </c>
      <c r="B59" t="s">
        <v>235</v>
      </c>
      <c r="C59" t="s">
        <v>145</v>
      </c>
      <c r="D59" t="s">
        <v>423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  <c r="L59" t="s">
        <v>2</v>
      </c>
      <c r="M59" t="s">
        <v>2</v>
      </c>
      <c r="N59" t="s">
        <v>2</v>
      </c>
      <c r="O59" t="s">
        <v>2</v>
      </c>
      <c r="P59" t="s">
        <v>2</v>
      </c>
    </row>
    <row r="60">
      <c r="A60" t="s">
        <v>7</v>
      </c>
      <c r="B60" t="s">
        <v>454</v>
      </c>
      <c r="C60" t="s">
        <v>150</v>
      </c>
      <c r="D60" t="s">
        <v>424</v>
      </c>
      <c r="E60" t="s">
        <v>2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  <c r="L60" t="s">
        <v>2</v>
      </c>
      <c r="M60" t="s">
        <v>2</v>
      </c>
      <c r="N60" t="s">
        <v>2</v>
      </c>
      <c r="O60" t="s">
        <v>2</v>
      </c>
      <c r="P60" t="s">
        <v>2</v>
      </c>
    </row>
    <row r="61">
      <c r="A61" t="s">
        <v>593</v>
      </c>
      <c r="B61" t="s">
        <v>2</v>
      </c>
      <c r="C61" t="s">
        <v>2</v>
      </c>
      <c r="D61" t="s">
        <v>2</v>
      </c>
      <c r="E61" t="s">
        <v>2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  <c r="L61" t="s">
        <v>2</v>
      </c>
      <c r="M61" t="s">
        <v>2</v>
      </c>
      <c r="N61" t="s">
        <v>2</v>
      </c>
      <c r="O61" t="s">
        <v>2</v>
      </c>
      <c r="P61" t="s">
        <v>2</v>
      </c>
    </row>
    <row r="62">
      <c r="A62" t="s">
        <v>582</v>
      </c>
      <c r="B62" t="s">
        <v>29</v>
      </c>
      <c r="C62" t="s">
        <v>11</v>
      </c>
      <c r="D62" t="s">
        <v>30</v>
      </c>
      <c r="E62" t="s">
        <v>2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  <c r="L62" t="s">
        <v>2</v>
      </c>
      <c r="M62" t="s">
        <v>2</v>
      </c>
      <c r="N62" t="s">
        <v>2</v>
      </c>
      <c r="O62" t="s">
        <v>2</v>
      </c>
      <c r="P62" t="s">
        <v>2</v>
      </c>
    </row>
    <row r="63">
      <c r="A63" t="s">
        <v>583</v>
      </c>
      <c r="B63" t="s">
        <v>712</v>
      </c>
      <c r="C63" t="s">
        <v>735</v>
      </c>
      <c r="D63" t="s">
        <v>455</v>
      </c>
      <c r="E63" t="s">
        <v>2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  <c r="L63" t="s">
        <v>2</v>
      </c>
      <c r="M63" t="s">
        <v>2</v>
      </c>
      <c r="N63" t="s">
        <v>2</v>
      </c>
      <c r="O63" t="s">
        <v>2</v>
      </c>
      <c r="P63" t="s">
        <v>2</v>
      </c>
    </row>
    <row r="64">
      <c r="A64" t="s">
        <v>584</v>
      </c>
      <c r="B64" t="s">
        <v>1337</v>
      </c>
      <c r="C64" t="s">
        <v>1353</v>
      </c>
      <c r="D64" t="s">
        <v>358</v>
      </c>
      <c r="E64" t="s">
        <v>2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  <c r="L64" t="s">
        <v>2</v>
      </c>
      <c r="M64" t="s">
        <v>2</v>
      </c>
      <c r="N64" t="s">
        <v>2</v>
      </c>
      <c r="O64" t="s">
        <v>2</v>
      </c>
      <c r="P64" t="s">
        <v>2</v>
      </c>
    </row>
    <row r="65">
      <c r="A65" t="s">
        <v>631</v>
      </c>
      <c r="B65" t="s">
        <v>799</v>
      </c>
      <c r="C65" t="s">
        <v>807</v>
      </c>
      <c r="D65" t="s">
        <v>605</v>
      </c>
      <c r="E65" t="s">
        <v>2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  <c r="L65" t="s">
        <v>2</v>
      </c>
      <c r="M65" t="s">
        <v>2</v>
      </c>
      <c r="N65" t="s">
        <v>2</v>
      </c>
      <c r="O65" t="s">
        <v>2</v>
      </c>
      <c r="P65" t="s">
        <v>2</v>
      </c>
    </row>
    <row r="66">
      <c r="A66" t="s">
        <v>585</v>
      </c>
      <c r="B66" t="s">
        <v>713</v>
      </c>
      <c r="C66" t="s">
        <v>736</v>
      </c>
      <c r="D66" t="s">
        <v>198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  <c r="L66" t="s">
        <v>2</v>
      </c>
      <c r="M66" t="s">
        <v>2</v>
      </c>
      <c r="N66" t="s">
        <v>2</v>
      </c>
      <c r="O66" t="s">
        <v>2</v>
      </c>
      <c r="P66" t="s">
        <v>2</v>
      </c>
    </row>
    <row r="67">
      <c r="A67" t="s">
        <v>632</v>
      </c>
      <c r="B67" t="s">
        <v>714</v>
      </c>
      <c r="C67" t="s">
        <v>737</v>
      </c>
      <c r="D67" t="s">
        <v>218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  <c r="L67" t="s">
        <v>2</v>
      </c>
      <c r="M67" t="s">
        <v>2</v>
      </c>
      <c r="N67" t="s">
        <v>2</v>
      </c>
      <c r="O67" t="s">
        <v>2</v>
      </c>
      <c r="P67" t="s">
        <v>2</v>
      </c>
    </row>
    <row r="68">
      <c r="A68" t="s">
        <v>6</v>
      </c>
      <c r="B68" t="s">
        <v>715</v>
      </c>
      <c r="C68" t="s">
        <v>738</v>
      </c>
      <c r="D68" t="s">
        <v>171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  <c r="L68" t="s">
        <v>2</v>
      </c>
      <c r="M68" t="s">
        <v>2</v>
      </c>
      <c r="N68" t="s">
        <v>2</v>
      </c>
      <c r="O68" t="s">
        <v>2</v>
      </c>
      <c r="P68" t="s">
        <v>2</v>
      </c>
    </row>
    <row r="69">
      <c r="A69" t="s">
        <v>7</v>
      </c>
      <c r="B69" t="s">
        <v>1338</v>
      </c>
      <c r="C69" t="s">
        <v>739</v>
      </c>
      <c r="D69" t="s">
        <v>423</v>
      </c>
      <c r="E69" t="s">
        <v>2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  <c r="L69" t="s">
        <v>2</v>
      </c>
      <c r="M69" t="s">
        <v>2</v>
      </c>
      <c r="N69" t="s">
        <v>2</v>
      </c>
      <c r="O69" t="s">
        <v>2</v>
      </c>
      <c r="P69" t="s">
        <v>2</v>
      </c>
    </row>
    <row r="70">
      <c r="A70" t="s">
        <v>456</v>
      </c>
      <c r="B70" t="s">
        <v>2</v>
      </c>
      <c r="C70" t="s">
        <v>2</v>
      </c>
      <c r="D70" t="s">
        <v>2</v>
      </c>
      <c r="E70" t="s">
        <v>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  <c r="L70" t="s">
        <v>2</v>
      </c>
      <c r="M70" t="s">
        <v>2</v>
      </c>
      <c r="N70" t="s">
        <v>2</v>
      </c>
      <c r="O70" t="s">
        <v>2</v>
      </c>
      <c r="P70" t="s">
        <v>2</v>
      </c>
    </row>
    <row r="71">
      <c r="A71" t="s">
        <v>8</v>
      </c>
      <c r="B71" t="s">
        <v>29</v>
      </c>
      <c r="C71" t="s">
        <v>11</v>
      </c>
      <c r="D71" t="s">
        <v>30</v>
      </c>
      <c r="E71" t="s">
        <v>2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  <c r="L71" t="s">
        <v>2</v>
      </c>
      <c r="M71" t="s">
        <v>2</v>
      </c>
      <c r="N71" t="s">
        <v>2</v>
      </c>
      <c r="O71" t="s">
        <v>2</v>
      </c>
      <c r="P71" t="s">
        <v>2</v>
      </c>
    </row>
    <row r="72">
      <c r="A72" t="s">
        <v>9</v>
      </c>
      <c r="B72" t="s">
        <v>1339</v>
      </c>
      <c r="C72" t="s">
        <v>1354</v>
      </c>
      <c r="D72" t="s">
        <v>457</v>
      </c>
      <c r="E72" t="s">
        <v>2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  <c r="L72" t="s">
        <v>2</v>
      </c>
      <c r="M72" t="s">
        <v>2</v>
      </c>
      <c r="N72" t="s">
        <v>2</v>
      </c>
      <c r="O72" t="s">
        <v>2</v>
      </c>
      <c r="P72" t="s">
        <v>2</v>
      </c>
    </row>
    <row r="73">
      <c r="A73" t="s">
        <v>10</v>
      </c>
      <c r="B73" t="s">
        <v>716</v>
      </c>
      <c r="C73" t="s">
        <v>740</v>
      </c>
      <c r="D73" t="s">
        <v>458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  <c r="L73" t="s">
        <v>2</v>
      </c>
      <c r="M73" t="s">
        <v>2</v>
      </c>
      <c r="N73" t="s">
        <v>2</v>
      </c>
      <c r="O73" t="s">
        <v>2</v>
      </c>
      <c r="P73" t="s">
        <v>2</v>
      </c>
    </row>
    <row r="74">
      <c r="A74" t="s">
        <v>7</v>
      </c>
      <c r="B74" t="s">
        <v>1338</v>
      </c>
      <c r="C74" t="s">
        <v>739</v>
      </c>
      <c r="D74" t="s">
        <v>423</v>
      </c>
      <c r="E74" t="s">
        <v>2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  <c r="L74" t="s">
        <v>2</v>
      </c>
      <c r="M74" t="s">
        <v>2</v>
      </c>
      <c r="N74" t="s">
        <v>2</v>
      </c>
      <c r="O74" t="s">
        <v>2</v>
      </c>
      <c r="P74" t="s">
        <v>2</v>
      </c>
    </row>
    <row r="75">
      <c r="A75" t="s">
        <v>459</v>
      </c>
      <c r="B75" t="s">
        <v>2</v>
      </c>
      <c r="C75" t="s">
        <v>2</v>
      </c>
      <c r="D75" t="s">
        <v>2</v>
      </c>
      <c r="E75" t="s">
        <v>2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  <c r="L75" t="s">
        <v>2</v>
      </c>
      <c r="M75" t="s">
        <v>2</v>
      </c>
      <c r="N75" t="s">
        <v>2</v>
      </c>
      <c r="O75" t="s">
        <v>2</v>
      </c>
      <c r="P75" t="s">
        <v>2</v>
      </c>
    </row>
    <row r="76">
      <c r="A76" t="s">
        <v>460</v>
      </c>
      <c r="B76" t="s">
        <v>29</v>
      </c>
      <c r="C76" t="s">
        <v>11</v>
      </c>
      <c r="D76" t="s">
        <v>30</v>
      </c>
      <c r="E76" t="s">
        <v>2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  <c r="L76" t="s">
        <v>2</v>
      </c>
      <c r="M76" t="s">
        <v>2</v>
      </c>
      <c r="N76" t="s">
        <v>2</v>
      </c>
      <c r="O76" t="s">
        <v>2</v>
      </c>
      <c r="P76" t="s">
        <v>2</v>
      </c>
    </row>
    <row r="77">
      <c r="A77" t="s">
        <v>380</v>
      </c>
      <c r="B77" t="s">
        <v>800</v>
      </c>
      <c r="C77" t="s">
        <v>808</v>
      </c>
      <c r="D77" t="s">
        <v>461</v>
      </c>
      <c r="E77" t="s">
        <v>2</v>
      </c>
      <c r="F77" t="s">
        <v>2</v>
      </c>
      <c r="G77" t="s">
        <v>2</v>
      </c>
      <c r="H77" t="s">
        <v>2</v>
      </c>
      <c r="I77" t="s">
        <v>2</v>
      </c>
      <c r="J77" t="s">
        <v>2</v>
      </c>
      <c r="K77" t="s">
        <v>2</v>
      </c>
      <c r="L77" t="s">
        <v>2</v>
      </c>
      <c r="M77" t="s">
        <v>2</v>
      </c>
      <c r="N77" t="s">
        <v>2</v>
      </c>
      <c r="O77" t="s">
        <v>2</v>
      </c>
      <c r="P77" t="s">
        <v>2</v>
      </c>
    </row>
    <row r="78">
      <c r="A78" t="s">
        <v>383</v>
      </c>
      <c r="B78" t="s">
        <v>717</v>
      </c>
      <c r="C78" t="s">
        <v>741</v>
      </c>
      <c r="D78" t="s">
        <v>222</v>
      </c>
      <c r="E78" t="s">
        <v>2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  <c r="L78" t="s">
        <v>2</v>
      </c>
      <c r="M78" t="s">
        <v>2</v>
      </c>
      <c r="N78" t="s">
        <v>2</v>
      </c>
      <c r="O78" t="s">
        <v>2</v>
      </c>
      <c r="P78" t="s">
        <v>2</v>
      </c>
    </row>
    <row r="79">
      <c r="A79" t="s">
        <v>386</v>
      </c>
      <c r="B79" t="s">
        <v>718</v>
      </c>
      <c r="C79" t="s">
        <v>742</v>
      </c>
      <c r="D79" t="s">
        <v>462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  <c r="L79" t="s">
        <v>2</v>
      </c>
      <c r="M79" t="s">
        <v>2</v>
      </c>
      <c r="N79" t="s">
        <v>2</v>
      </c>
      <c r="O79" t="s">
        <v>2</v>
      </c>
      <c r="P79" t="s">
        <v>2</v>
      </c>
    </row>
    <row r="80">
      <c r="A80" t="s">
        <v>387</v>
      </c>
      <c r="B80" t="s">
        <v>719</v>
      </c>
      <c r="C80" t="s">
        <v>809</v>
      </c>
      <c r="D80" t="s">
        <v>463</v>
      </c>
      <c r="E80" t="s">
        <v>2</v>
      </c>
      <c r="F80" t="s">
        <v>2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  <c r="L80" t="s">
        <v>2</v>
      </c>
      <c r="M80" t="s">
        <v>2</v>
      </c>
      <c r="N80" t="s">
        <v>2</v>
      </c>
      <c r="O80" t="s">
        <v>2</v>
      </c>
      <c r="P80" t="s">
        <v>2</v>
      </c>
    </row>
    <row r="81">
      <c r="A81" t="s">
        <v>388</v>
      </c>
      <c r="B81" t="s">
        <v>1340</v>
      </c>
      <c r="C81" t="s">
        <v>1355</v>
      </c>
      <c r="D81" t="s">
        <v>464</v>
      </c>
      <c r="E81" t="s">
        <v>2</v>
      </c>
      <c r="F81" t="s">
        <v>2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  <c r="L81" t="s">
        <v>2</v>
      </c>
      <c r="M81" t="s">
        <v>2</v>
      </c>
      <c r="N81" t="s">
        <v>2</v>
      </c>
      <c r="O81" t="s">
        <v>2</v>
      </c>
      <c r="P81" t="s">
        <v>2</v>
      </c>
    </row>
    <row r="82">
      <c r="A82" t="s">
        <v>310</v>
      </c>
      <c r="B82" t="s">
        <v>720</v>
      </c>
      <c r="C82" t="s">
        <v>743</v>
      </c>
      <c r="D82" t="s">
        <v>172</v>
      </c>
      <c r="E82" t="s">
        <v>2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  <c r="L82" t="s">
        <v>2</v>
      </c>
      <c r="M82" t="s">
        <v>2</v>
      </c>
      <c r="N82" t="s">
        <v>2</v>
      </c>
      <c r="O82" t="s">
        <v>2</v>
      </c>
      <c r="P82" t="s">
        <v>2</v>
      </c>
    </row>
    <row r="83">
      <c r="A83" t="s">
        <v>7</v>
      </c>
      <c r="B83" t="s">
        <v>1341</v>
      </c>
      <c r="C83" t="s">
        <v>1356</v>
      </c>
      <c r="D83" t="s">
        <v>465</v>
      </c>
      <c r="E83" t="s">
        <v>2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  <c r="L83" t="s">
        <v>2</v>
      </c>
      <c r="M83" t="s">
        <v>2</v>
      </c>
      <c r="N83" t="s">
        <v>2</v>
      </c>
      <c r="O83" t="s">
        <v>2</v>
      </c>
      <c r="P83" t="s">
        <v>2</v>
      </c>
    </row>
    <row r="84">
      <c r="A84" t="s">
        <v>466</v>
      </c>
      <c r="B84" t="s">
        <v>2</v>
      </c>
      <c r="C84" t="s">
        <v>2</v>
      </c>
      <c r="D84" t="s">
        <v>2</v>
      </c>
      <c r="E84" t="s">
        <v>2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  <c r="L84" t="s">
        <v>2</v>
      </c>
      <c r="M84" t="s">
        <v>2</v>
      </c>
      <c r="N84" t="s">
        <v>2</v>
      </c>
      <c r="O84" t="s">
        <v>2</v>
      </c>
      <c r="P84" t="s">
        <v>2</v>
      </c>
    </row>
    <row r="85">
      <c r="A85" t="s">
        <v>12</v>
      </c>
      <c r="B85" t="s">
        <v>29</v>
      </c>
      <c r="C85" t="s">
        <v>11</v>
      </c>
      <c r="D85" t="s">
        <v>30</v>
      </c>
      <c r="E85" t="s">
        <v>2</v>
      </c>
      <c r="F85" t="s">
        <v>2</v>
      </c>
      <c r="G85" t="s">
        <v>2</v>
      </c>
      <c r="H85" t="s">
        <v>2</v>
      </c>
      <c r="I85" t="s">
        <v>2</v>
      </c>
      <c r="J85" t="s">
        <v>2</v>
      </c>
      <c r="K85" t="s">
        <v>2</v>
      </c>
      <c r="L85" t="s">
        <v>2</v>
      </c>
      <c r="M85" t="s">
        <v>2</v>
      </c>
      <c r="N85" t="s">
        <v>2</v>
      </c>
      <c r="O85" t="s">
        <v>2</v>
      </c>
      <c r="P85" t="s">
        <v>2</v>
      </c>
    </row>
    <row r="86">
      <c r="A86" t="s">
        <v>13</v>
      </c>
      <c r="B86" t="s">
        <v>1342</v>
      </c>
      <c r="C86" t="s">
        <v>1357</v>
      </c>
      <c r="D86" t="s">
        <v>921</v>
      </c>
      <c r="E86" t="s">
        <v>2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  <c r="L86" t="s">
        <v>2</v>
      </c>
      <c r="M86" t="s">
        <v>2</v>
      </c>
      <c r="N86" t="s">
        <v>2</v>
      </c>
      <c r="O86" t="s">
        <v>2</v>
      </c>
      <c r="P86" t="s">
        <v>2</v>
      </c>
    </row>
    <row r="87">
      <c r="A87" t="s">
        <v>14</v>
      </c>
      <c r="B87" t="s">
        <v>890</v>
      </c>
      <c r="C87" t="s">
        <v>910</v>
      </c>
      <c r="D87" t="s">
        <v>776</v>
      </c>
      <c r="E87" t="s">
        <v>2</v>
      </c>
      <c r="F87" t="s">
        <v>2</v>
      </c>
      <c r="G87" t="s">
        <v>2</v>
      </c>
      <c r="H87" t="s">
        <v>2</v>
      </c>
      <c r="I87" t="s">
        <v>2</v>
      </c>
      <c r="J87" t="s">
        <v>2</v>
      </c>
      <c r="K87" t="s">
        <v>2</v>
      </c>
      <c r="L87" t="s">
        <v>2</v>
      </c>
      <c r="M87" t="s">
        <v>2</v>
      </c>
      <c r="N87" t="s">
        <v>2</v>
      </c>
      <c r="O87" t="s">
        <v>2</v>
      </c>
      <c r="P87" t="s">
        <v>2</v>
      </c>
    </row>
    <row r="88">
      <c r="A88" t="s">
        <v>7</v>
      </c>
      <c r="B88" t="s">
        <v>1338</v>
      </c>
      <c r="C88" t="s">
        <v>739</v>
      </c>
      <c r="D88" t="s">
        <v>152</v>
      </c>
      <c r="E88" t="s">
        <v>2</v>
      </c>
      <c r="F88" t="s">
        <v>2</v>
      </c>
      <c r="G88" t="s">
        <v>2</v>
      </c>
      <c r="H88" t="s">
        <v>2</v>
      </c>
      <c r="I88" t="s">
        <v>2</v>
      </c>
      <c r="J88" t="s">
        <v>2</v>
      </c>
      <c r="K88" t="s">
        <v>2</v>
      </c>
      <c r="L88" t="s">
        <v>2</v>
      </c>
      <c r="M88" t="s">
        <v>2</v>
      </c>
      <c r="N88" t="s">
        <v>2</v>
      </c>
      <c r="O88" t="s">
        <v>2</v>
      </c>
      <c r="P88" t="s">
        <v>2</v>
      </c>
    </row>
    <row r="89">
      <c r="A89" t="s">
        <v>467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  <c r="L89" t="s">
        <v>2</v>
      </c>
      <c r="M89" t="s">
        <v>2</v>
      </c>
      <c r="N89" t="s">
        <v>2</v>
      </c>
      <c r="O89" t="s">
        <v>2</v>
      </c>
      <c r="P89" t="s">
        <v>2</v>
      </c>
    </row>
    <row r="90">
      <c r="A90" t="s">
        <v>15</v>
      </c>
      <c r="B90" t="s">
        <v>29</v>
      </c>
      <c r="C90" t="s">
        <v>11</v>
      </c>
      <c r="D90" t="s">
        <v>30</v>
      </c>
      <c r="E90" t="s">
        <v>2</v>
      </c>
      <c r="F90" t="s">
        <v>2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  <c r="L90" t="s">
        <v>2</v>
      </c>
      <c r="M90" t="s">
        <v>2</v>
      </c>
      <c r="N90" t="s">
        <v>2</v>
      </c>
      <c r="O90" t="s">
        <v>2</v>
      </c>
      <c r="P90" t="s">
        <v>2</v>
      </c>
    </row>
    <row r="91">
      <c r="A91" t="s">
        <v>16</v>
      </c>
      <c r="B91" t="s">
        <v>891</v>
      </c>
      <c r="C91" t="s">
        <v>911</v>
      </c>
      <c r="D91" t="s">
        <v>188</v>
      </c>
      <c r="E91" t="s">
        <v>2</v>
      </c>
      <c r="F91" t="s">
        <v>2</v>
      </c>
      <c r="G91" t="s">
        <v>2</v>
      </c>
      <c r="H91" t="s">
        <v>2</v>
      </c>
      <c r="I91" t="s">
        <v>2</v>
      </c>
      <c r="J91" t="s">
        <v>2</v>
      </c>
      <c r="K91" t="s">
        <v>2</v>
      </c>
      <c r="L91" t="s">
        <v>2</v>
      </c>
      <c r="M91" t="s">
        <v>2</v>
      </c>
      <c r="N91" t="s">
        <v>2</v>
      </c>
      <c r="O91" t="s">
        <v>2</v>
      </c>
      <c r="P91" t="s">
        <v>2</v>
      </c>
    </row>
    <row r="92">
      <c r="A92" t="s">
        <v>17</v>
      </c>
      <c r="B92" t="s">
        <v>892</v>
      </c>
      <c r="C92" t="s">
        <v>912</v>
      </c>
      <c r="D92" t="s">
        <v>223</v>
      </c>
      <c r="E92" t="s">
        <v>2</v>
      </c>
      <c r="F92" t="s">
        <v>2</v>
      </c>
      <c r="G92" t="s">
        <v>2</v>
      </c>
      <c r="H92" t="s">
        <v>2</v>
      </c>
      <c r="I92" t="s">
        <v>2</v>
      </c>
      <c r="J92" t="s">
        <v>2</v>
      </c>
      <c r="K92" t="s">
        <v>2</v>
      </c>
      <c r="L92" t="s">
        <v>2</v>
      </c>
      <c r="M92" t="s">
        <v>2</v>
      </c>
      <c r="N92" t="s">
        <v>2</v>
      </c>
      <c r="O92" t="s">
        <v>2</v>
      </c>
      <c r="P92" t="s">
        <v>2</v>
      </c>
    </row>
    <row r="93">
      <c r="A93" t="s">
        <v>18</v>
      </c>
      <c r="B93" t="s">
        <v>893</v>
      </c>
      <c r="C93" t="s">
        <v>913</v>
      </c>
      <c r="D93" t="s">
        <v>396</v>
      </c>
      <c r="E93" t="s">
        <v>2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  <c r="L93" t="s">
        <v>2</v>
      </c>
      <c r="M93" t="s">
        <v>2</v>
      </c>
      <c r="N93" t="s">
        <v>2</v>
      </c>
      <c r="O93" t="s">
        <v>2</v>
      </c>
      <c r="P93" t="s">
        <v>2</v>
      </c>
    </row>
    <row r="94">
      <c r="A94" t="s">
        <v>19</v>
      </c>
      <c r="B94" t="s">
        <v>1343</v>
      </c>
      <c r="C94" t="s">
        <v>1358</v>
      </c>
      <c r="D94" t="s">
        <v>922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  <c r="L94" t="s">
        <v>2</v>
      </c>
      <c r="M94" t="s">
        <v>2</v>
      </c>
      <c r="N94" t="s">
        <v>2</v>
      </c>
      <c r="O94" t="s">
        <v>2</v>
      </c>
      <c r="P94" t="s">
        <v>2</v>
      </c>
    </row>
    <row r="95">
      <c r="A95" t="s">
        <v>20</v>
      </c>
      <c r="B95" t="s">
        <v>894</v>
      </c>
      <c r="C95" t="s">
        <v>914</v>
      </c>
      <c r="D95" t="s">
        <v>871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  <c r="L95" t="s">
        <v>2</v>
      </c>
      <c r="M95" t="s">
        <v>2</v>
      </c>
      <c r="N95" t="s">
        <v>2</v>
      </c>
      <c r="O95" t="s">
        <v>2</v>
      </c>
      <c r="P95" t="s">
        <v>2</v>
      </c>
    </row>
    <row r="96">
      <c r="A96" t="s">
        <v>7</v>
      </c>
      <c r="B96" t="s">
        <v>1338</v>
      </c>
      <c r="C96" t="s">
        <v>739</v>
      </c>
      <c r="D96" t="s">
        <v>152</v>
      </c>
      <c r="E96" t="s">
        <v>2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  <c r="L96" t="s">
        <v>2</v>
      </c>
      <c r="M96" t="s">
        <v>2</v>
      </c>
      <c r="N96" t="s">
        <v>2</v>
      </c>
      <c r="O96" t="s">
        <v>2</v>
      </c>
      <c r="P96" t="s">
        <v>2</v>
      </c>
    </row>
    <row r="97">
      <c r="A97" t="s">
        <v>594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  <c r="L97" t="s">
        <v>2</v>
      </c>
      <c r="M97" t="s">
        <v>2</v>
      </c>
      <c r="N97" t="s">
        <v>2</v>
      </c>
      <c r="O97" t="s">
        <v>2</v>
      </c>
      <c r="P97" t="s">
        <v>2</v>
      </c>
    </row>
    <row r="98">
      <c r="A98" t="s">
        <v>582</v>
      </c>
      <c r="B98" t="s">
        <v>29</v>
      </c>
      <c r="C98" t="s">
        <v>11</v>
      </c>
      <c r="D98" t="s">
        <v>30</v>
      </c>
      <c r="E98" t="s">
        <v>2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  <c r="L98" t="s">
        <v>2</v>
      </c>
      <c r="M98" t="s">
        <v>2</v>
      </c>
      <c r="N98" t="s">
        <v>2</v>
      </c>
      <c r="O98" t="s">
        <v>2</v>
      </c>
      <c r="P98" t="s">
        <v>2</v>
      </c>
    </row>
    <row r="99">
      <c r="A99" t="s">
        <v>583</v>
      </c>
      <c r="B99" t="s">
        <v>721</v>
      </c>
      <c r="C99" t="s">
        <v>744</v>
      </c>
      <c r="D99" t="s">
        <v>366</v>
      </c>
      <c r="E99" t="s">
        <v>2</v>
      </c>
      <c r="F99" t="s">
        <v>2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  <c r="L99" t="s">
        <v>2</v>
      </c>
      <c r="M99" t="s">
        <v>2</v>
      </c>
      <c r="N99" t="s">
        <v>2</v>
      </c>
      <c r="O99" t="s">
        <v>2</v>
      </c>
      <c r="P99" t="s">
        <v>2</v>
      </c>
    </row>
    <row r="100">
      <c r="A100" t="s">
        <v>584</v>
      </c>
      <c r="B100" t="s">
        <v>1344</v>
      </c>
      <c r="C100" t="s">
        <v>745</v>
      </c>
      <c r="D100" t="s">
        <v>606</v>
      </c>
      <c r="E100" t="s">
        <v>2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  <c r="L100" t="s">
        <v>2</v>
      </c>
      <c r="M100" t="s">
        <v>2</v>
      </c>
      <c r="N100" t="s">
        <v>2</v>
      </c>
      <c r="O100" t="s">
        <v>2</v>
      </c>
      <c r="P100" t="s">
        <v>2</v>
      </c>
    </row>
    <row r="101">
      <c r="A101" t="s">
        <v>631</v>
      </c>
      <c r="B101" t="s">
        <v>801</v>
      </c>
      <c r="C101" t="s">
        <v>746</v>
      </c>
      <c r="D101" t="s">
        <v>607</v>
      </c>
      <c r="E101" t="s">
        <v>2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  <c r="L101" t="s">
        <v>2</v>
      </c>
      <c r="M101" t="s">
        <v>2</v>
      </c>
      <c r="N101" t="s">
        <v>2</v>
      </c>
      <c r="O101" t="s">
        <v>2</v>
      </c>
      <c r="P101" t="s">
        <v>2</v>
      </c>
    </row>
    <row r="102">
      <c r="A102" t="s">
        <v>585</v>
      </c>
      <c r="B102" t="s">
        <v>722</v>
      </c>
      <c r="C102" t="s">
        <v>747</v>
      </c>
      <c r="D102" t="s">
        <v>608</v>
      </c>
      <c r="E102" t="s">
        <v>2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  <c r="L102" t="s">
        <v>2</v>
      </c>
      <c r="M102" t="s">
        <v>2</v>
      </c>
      <c r="N102" t="s">
        <v>2</v>
      </c>
      <c r="O102" t="s">
        <v>2</v>
      </c>
      <c r="P102" t="s">
        <v>2</v>
      </c>
    </row>
    <row r="103">
      <c r="A103" t="s">
        <v>632</v>
      </c>
      <c r="B103" t="s">
        <v>723</v>
      </c>
      <c r="C103" t="s">
        <v>748</v>
      </c>
      <c r="D103" t="s">
        <v>609</v>
      </c>
      <c r="E103" t="s">
        <v>2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  <c r="L103" t="s">
        <v>2</v>
      </c>
      <c r="M103" t="s">
        <v>2</v>
      </c>
      <c r="N103" t="s">
        <v>2</v>
      </c>
      <c r="O103" t="s">
        <v>2</v>
      </c>
      <c r="P103" t="s">
        <v>2</v>
      </c>
    </row>
    <row r="104">
      <c r="A104" t="s">
        <v>6</v>
      </c>
      <c r="B104" t="s">
        <v>724</v>
      </c>
      <c r="C104" t="s">
        <v>749</v>
      </c>
      <c r="D104" t="s">
        <v>468</v>
      </c>
      <c r="E104" t="s">
        <v>2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  <c r="L104" t="s">
        <v>2</v>
      </c>
      <c r="M104" t="s">
        <v>2</v>
      </c>
      <c r="N104" t="s">
        <v>2</v>
      </c>
      <c r="O104" t="s">
        <v>2</v>
      </c>
      <c r="P104" t="s">
        <v>2</v>
      </c>
    </row>
    <row r="105">
      <c r="A105" t="s">
        <v>7</v>
      </c>
      <c r="B105" t="s">
        <v>1345</v>
      </c>
      <c r="C105" t="s">
        <v>750</v>
      </c>
      <c r="D105" t="s">
        <v>241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  <c r="L105" t="s">
        <v>2</v>
      </c>
      <c r="M105" t="s">
        <v>2</v>
      </c>
      <c r="N105" t="s">
        <v>2</v>
      </c>
      <c r="O105" t="s">
        <v>2</v>
      </c>
      <c r="P105" t="s">
        <v>2</v>
      </c>
    </row>
    <row r="106">
      <c r="A106" t="s">
        <v>469</v>
      </c>
      <c r="B106" t="s">
        <v>2</v>
      </c>
      <c r="C106" t="s">
        <v>2</v>
      </c>
      <c r="D106" t="s">
        <v>2</v>
      </c>
      <c r="E106" t="s">
        <v>2</v>
      </c>
      <c r="F106" t="s">
        <v>2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  <c r="L106" t="s">
        <v>2</v>
      </c>
      <c r="M106" t="s">
        <v>2</v>
      </c>
      <c r="N106" t="s">
        <v>2</v>
      </c>
      <c r="O106" t="s">
        <v>2</v>
      </c>
      <c r="P106" t="s">
        <v>2</v>
      </c>
    </row>
    <row r="107">
      <c r="A107" t="s">
        <v>8</v>
      </c>
      <c r="B107" t="s">
        <v>29</v>
      </c>
      <c r="C107" t="s">
        <v>11</v>
      </c>
      <c r="D107" t="s">
        <v>30</v>
      </c>
      <c r="E107" t="s">
        <v>2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  <c r="L107" t="s">
        <v>2</v>
      </c>
      <c r="M107" t="s">
        <v>2</v>
      </c>
      <c r="N107" t="s">
        <v>2</v>
      </c>
      <c r="O107" t="s">
        <v>2</v>
      </c>
      <c r="P107" t="s">
        <v>2</v>
      </c>
    </row>
    <row r="108">
      <c r="A108" t="s">
        <v>9</v>
      </c>
      <c r="B108" t="s">
        <v>1346</v>
      </c>
      <c r="C108" t="s">
        <v>751</v>
      </c>
      <c r="D108" t="s">
        <v>239</v>
      </c>
      <c r="E108" t="s">
        <v>2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  <c r="L108" t="s">
        <v>2</v>
      </c>
      <c r="M108" t="s">
        <v>2</v>
      </c>
      <c r="N108" t="s">
        <v>2</v>
      </c>
      <c r="O108" t="s">
        <v>2</v>
      </c>
      <c r="P108" t="s">
        <v>2</v>
      </c>
    </row>
    <row r="109">
      <c r="A109" t="s">
        <v>10</v>
      </c>
      <c r="B109" t="s">
        <v>802</v>
      </c>
      <c r="C109" t="s">
        <v>752</v>
      </c>
      <c r="D109" t="s">
        <v>240</v>
      </c>
      <c r="E109" t="s">
        <v>2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  <c r="L109" t="s">
        <v>2</v>
      </c>
      <c r="M109" t="s">
        <v>2</v>
      </c>
      <c r="N109" t="s">
        <v>2</v>
      </c>
      <c r="O109" t="s">
        <v>2</v>
      </c>
      <c r="P109" t="s">
        <v>2</v>
      </c>
    </row>
    <row r="110">
      <c r="A110" t="s">
        <v>7</v>
      </c>
      <c r="B110" t="s">
        <v>1345</v>
      </c>
      <c r="C110" t="s">
        <v>750</v>
      </c>
      <c r="D110" t="s">
        <v>241</v>
      </c>
      <c r="E110" t="s">
        <v>2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  <c r="L110" t="s">
        <v>2</v>
      </c>
      <c r="M110" t="s">
        <v>2</v>
      </c>
      <c r="N110" t="s">
        <v>2</v>
      </c>
      <c r="O110" t="s">
        <v>2</v>
      </c>
      <c r="P110" t="s">
        <v>2</v>
      </c>
    </row>
    <row r="111">
      <c r="A111" t="s">
        <v>470</v>
      </c>
      <c r="B111" t="s">
        <v>2</v>
      </c>
      <c r="C111" t="s">
        <v>2</v>
      </c>
      <c r="D111" t="s">
        <v>2</v>
      </c>
      <c r="E111" t="s">
        <v>2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  <c r="L111" t="s">
        <v>2</v>
      </c>
      <c r="M111" t="s">
        <v>2</v>
      </c>
      <c r="N111" t="s">
        <v>2</v>
      </c>
      <c r="O111" t="s">
        <v>2</v>
      </c>
      <c r="P111" t="s">
        <v>2</v>
      </c>
    </row>
    <row r="112">
      <c r="A112" t="s">
        <v>460</v>
      </c>
      <c r="B112" t="s">
        <v>29</v>
      </c>
      <c r="C112" t="s">
        <v>11</v>
      </c>
      <c r="D112" t="s">
        <v>30</v>
      </c>
      <c r="E112" t="s">
        <v>2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  <c r="L112" t="s">
        <v>2</v>
      </c>
      <c r="M112" t="s">
        <v>2</v>
      </c>
      <c r="N112" t="s">
        <v>2</v>
      </c>
      <c r="O112" t="s">
        <v>2</v>
      </c>
      <c r="P112" t="s">
        <v>2</v>
      </c>
    </row>
    <row r="113">
      <c r="A113" t="s">
        <v>380</v>
      </c>
      <c r="B113" t="s">
        <v>725</v>
      </c>
      <c r="C113" t="s">
        <v>753</v>
      </c>
      <c r="D113" t="s">
        <v>471</v>
      </c>
      <c r="E113" t="s">
        <v>2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  <c r="L113" t="s">
        <v>2</v>
      </c>
      <c r="M113" t="s">
        <v>2</v>
      </c>
      <c r="N113" t="s">
        <v>2</v>
      </c>
      <c r="O113" t="s">
        <v>2</v>
      </c>
      <c r="P113" t="s">
        <v>2</v>
      </c>
    </row>
    <row r="114">
      <c r="A114" t="s">
        <v>383</v>
      </c>
      <c r="B114" t="s">
        <v>726</v>
      </c>
      <c r="C114" t="s">
        <v>754</v>
      </c>
      <c r="D114" t="s">
        <v>472</v>
      </c>
      <c r="E114" t="s">
        <v>2</v>
      </c>
      <c r="F114" t="s">
        <v>2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  <c r="L114" t="s">
        <v>2</v>
      </c>
      <c r="M114" t="s">
        <v>2</v>
      </c>
      <c r="N114" t="s">
        <v>2</v>
      </c>
      <c r="O114" t="s">
        <v>2</v>
      </c>
      <c r="P114" t="s">
        <v>2</v>
      </c>
    </row>
    <row r="115">
      <c r="A115" t="s">
        <v>386</v>
      </c>
      <c r="B115" t="s">
        <v>727</v>
      </c>
      <c r="C115" t="s">
        <v>755</v>
      </c>
      <c r="D115" t="s">
        <v>473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  <c r="L115" t="s">
        <v>2</v>
      </c>
      <c r="M115" t="s">
        <v>2</v>
      </c>
      <c r="N115" t="s">
        <v>2</v>
      </c>
      <c r="O115" t="s">
        <v>2</v>
      </c>
      <c r="P115" t="s">
        <v>2</v>
      </c>
    </row>
    <row r="116">
      <c r="A116" t="s">
        <v>387</v>
      </c>
      <c r="B116" t="s">
        <v>728</v>
      </c>
      <c r="C116" t="s">
        <v>756</v>
      </c>
      <c r="D116" t="s">
        <v>474</v>
      </c>
      <c r="E116" t="s">
        <v>2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  <c r="L116" t="s">
        <v>2</v>
      </c>
      <c r="M116" t="s">
        <v>2</v>
      </c>
      <c r="N116" t="s">
        <v>2</v>
      </c>
      <c r="O116" t="s">
        <v>2</v>
      </c>
      <c r="P116" t="s">
        <v>2</v>
      </c>
    </row>
    <row r="117">
      <c r="A117" t="s">
        <v>388</v>
      </c>
      <c r="B117" t="s">
        <v>1347</v>
      </c>
      <c r="C117" t="s">
        <v>1359</v>
      </c>
      <c r="D117" t="s">
        <v>475</v>
      </c>
      <c r="E117" t="s">
        <v>2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  <c r="L117" t="s">
        <v>2</v>
      </c>
      <c r="M117" t="s">
        <v>2</v>
      </c>
      <c r="N117" t="s">
        <v>2</v>
      </c>
      <c r="O117" t="s">
        <v>2</v>
      </c>
      <c r="P117" t="s">
        <v>2</v>
      </c>
    </row>
    <row r="118">
      <c r="A118" t="s">
        <v>310</v>
      </c>
      <c r="B118" t="s">
        <v>729</v>
      </c>
      <c r="C118" t="s">
        <v>810</v>
      </c>
      <c r="D118" t="s">
        <v>209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  <c r="L118" t="s">
        <v>2</v>
      </c>
      <c r="M118" t="s">
        <v>2</v>
      </c>
      <c r="N118" t="s">
        <v>2</v>
      </c>
      <c r="O118" t="s">
        <v>2</v>
      </c>
      <c r="P118" t="s">
        <v>2</v>
      </c>
    </row>
    <row r="119">
      <c r="A119" t="s">
        <v>7</v>
      </c>
      <c r="B119" t="s">
        <v>1348</v>
      </c>
      <c r="C119" t="s">
        <v>406</v>
      </c>
      <c r="D119" t="s">
        <v>476</v>
      </c>
      <c r="E119" t="s">
        <v>2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  <c r="L119" t="s">
        <v>2</v>
      </c>
      <c r="M119" t="s">
        <v>2</v>
      </c>
      <c r="N119" t="s">
        <v>2</v>
      </c>
      <c r="O119" t="s">
        <v>2</v>
      </c>
      <c r="P119" t="s">
        <v>2</v>
      </c>
    </row>
    <row r="120">
      <c r="A120" t="s">
        <v>477</v>
      </c>
      <c r="B120" t="s">
        <v>2</v>
      </c>
      <c r="C120" t="s">
        <v>2</v>
      </c>
      <c r="D120" t="s">
        <v>2</v>
      </c>
      <c r="E120" t="s">
        <v>2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  <c r="L120" t="s">
        <v>2</v>
      </c>
      <c r="M120" t="s">
        <v>2</v>
      </c>
      <c r="N120" t="s">
        <v>2</v>
      </c>
      <c r="O120" t="s">
        <v>2</v>
      </c>
      <c r="P120" t="s">
        <v>2</v>
      </c>
    </row>
    <row r="121">
      <c r="A121" t="s">
        <v>12</v>
      </c>
      <c r="B121" t="s">
        <v>29</v>
      </c>
      <c r="C121" t="s">
        <v>11</v>
      </c>
      <c r="D121" t="s">
        <v>30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  <c r="L121" t="s">
        <v>2</v>
      </c>
      <c r="M121" t="s">
        <v>2</v>
      </c>
      <c r="N121" t="s">
        <v>2</v>
      </c>
      <c r="O121" t="s">
        <v>2</v>
      </c>
      <c r="P121" t="s">
        <v>2</v>
      </c>
    </row>
    <row r="122">
      <c r="A122" t="s">
        <v>13</v>
      </c>
      <c r="B122" t="s">
        <v>1349</v>
      </c>
      <c r="C122" t="s">
        <v>1360</v>
      </c>
      <c r="D122" t="s">
        <v>812</v>
      </c>
      <c r="E122" t="s">
        <v>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  <c r="L122" t="s">
        <v>2</v>
      </c>
      <c r="M122" t="s">
        <v>2</v>
      </c>
      <c r="N122" t="s">
        <v>2</v>
      </c>
      <c r="O122" t="s">
        <v>2</v>
      </c>
      <c r="P122" t="s">
        <v>2</v>
      </c>
    </row>
    <row r="123">
      <c r="A123" t="s">
        <v>14</v>
      </c>
      <c r="B123" t="s">
        <v>895</v>
      </c>
      <c r="C123" t="s">
        <v>654</v>
      </c>
      <c r="D123" t="s">
        <v>813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  <c r="L123" t="s">
        <v>2</v>
      </c>
      <c r="M123" t="s">
        <v>2</v>
      </c>
      <c r="N123" t="s">
        <v>2</v>
      </c>
      <c r="O123" t="s">
        <v>2</v>
      </c>
      <c r="P123" t="s">
        <v>2</v>
      </c>
    </row>
    <row r="124">
      <c r="A124" t="s">
        <v>7</v>
      </c>
      <c r="B124" t="s">
        <v>1345</v>
      </c>
      <c r="C124" t="s">
        <v>750</v>
      </c>
      <c r="D124" t="s">
        <v>42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  <c r="L124" t="s">
        <v>2</v>
      </c>
      <c r="M124" t="s">
        <v>2</v>
      </c>
      <c r="N124" t="s">
        <v>2</v>
      </c>
      <c r="O124" t="s">
        <v>2</v>
      </c>
      <c r="P124" t="s">
        <v>2</v>
      </c>
    </row>
    <row r="125">
      <c r="A125" t="s">
        <v>478</v>
      </c>
      <c r="B125" t="s">
        <v>2</v>
      </c>
      <c r="C125" t="s">
        <v>2</v>
      </c>
      <c r="D125" t="s">
        <v>2</v>
      </c>
      <c r="E125" t="s">
        <v>2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  <c r="L125" t="s">
        <v>2</v>
      </c>
      <c r="M125" t="s">
        <v>2</v>
      </c>
      <c r="N125" t="s">
        <v>2</v>
      </c>
      <c r="O125" t="s">
        <v>2</v>
      </c>
      <c r="P125" t="s">
        <v>2</v>
      </c>
    </row>
    <row r="126">
      <c r="A126" t="s">
        <v>15</v>
      </c>
      <c r="B126" t="s">
        <v>29</v>
      </c>
      <c r="C126" t="s">
        <v>11</v>
      </c>
      <c r="D126" t="s">
        <v>30</v>
      </c>
      <c r="E126" t="s">
        <v>2</v>
      </c>
      <c r="F126" t="s">
        <v>2</v>
      </c>
      <c r="G126" t="s">
        <v>2</v>
      </c>
      <c r="H126" t="s">
        <v>2</v>
      </c>
      <c r="I126" t="s">
        <v>2</v>
      </c>
      <c r="J126" t="s">
        <v>2</v>
      </c>
      <c r="K126" t="s">
        <v>2</v>
      </c>
      <c r="L126" t="s">
        <v>2</v>
      </c>
      <c r="M126" t="s">
        <v>2</v>
      </c>
      <c r="N126" t="s">
        <v>2</v>
      </c>
      <c r="O126" t="s">
        <v>2</v>
      </c>
      <c r="P126" t="s">
        <v>2</v>
      </c>
    </row>
    <row r="127">
      <c r="A127" t="s">
        <v>16</v>
      </c>
      <c r="B127" t="s">
        <v>896</v>
      </c>
      <c r="C127" t="s">
        <v>915</v>
      </c>
      <c r="D127" t="s">
        <v>866</v>
      </c>
      <c r="E127" t="s">
        <v>2</v>
      </c>
      <c r="F127" t="s">
        <v>2</v>
      </c>
      <c r="G127" t="s">
        <v>2</v>
      </c>
      <c r="H127" t="s">
        <v>2</v>
      </c>
      <c r="I127" t="s">
        <v>2</v>
      </c>
      <c r="J127" t="s">
        <v>2</v>
      </c>
      <c r="K127" t="s">
        <v>2</v>
      </c>
      <c r="L127" t="s">
        <v>2</v>
      </c>
      <c r="M127" t="s">
        <v>2</v>
      </c>
      <c r="N127" t="s">
        <v>2</v>
      </c>
      <c r="O127" t="s">
        <v>2</v>
      </c>
      <c r="P127" t="s">
        <v>2</v>
      </c>
    </row>
    <row r="128">
      <c r="A128" t="s">
        <v>17</v>
      </c>
      <c r="B128" t="s">
        <v>897</v>
      </c>
      <c r="C128" t="s">
        <v>916</v>
      </c>
      <c r="D128" t="s">
        <v>867</v>
      </c>
      <c r="E128" t="s">
        <v>2</v>
      </c>
      <c r="F128" t="s">
        <v>2</v>
      </c>
      <c r="G128" t="s">
        <v>2</v>
      </c>
      <c r="H128" t="s">
        <v>2</v>
      </c>
      <c r="I128" t="s">
        <v>2</v>
      </c>
      <c r="J128" t="s">
        <v>2</v>
      </c>
      <c r="K128" t="s">
        <v>2</v>
      </c>
      <c r="L128" t="s">
        <v>2</v>
      </c>
      <c r="M128" t="s">
        <v>2</v>
      </c>
      <c r="N128" t="s">
        <v>2</v>
      </c>
      <c r="O128" t="s">
        <v>2</v>
      </c>
      <c r="P128" t="s">
        <v>2</v>
      </c>
    </row>
    <row r="129">
      <c r="A129" t="s">
        <v>18</v>
      </c>
      <c r="B129" t="s">
        <v>898</v>
      </c>
      <c r="C129" t="s">
        <v>917</v>
      </c>
      <c r="D129" t="s">
        <v>868</v>
      </c>
      <c r="E129" t="s">
        <v>2</v>
      </c>
      <c r="F129" t="s">
        <v>2</v>
      </c>
      <c r="G129" t="s">
        <v>2</v>
      </c>
      <c r="H129" t="s">
        <v>2</v>
      </c>
      <c r="I129" t="s">
        <v>2</v>
      </c>
      <c r="J129" t="s">
        <v>2</v>
      </c>
      <c r="K129" t="s">
        <v>2</v>
      </c>
      <c r="L129" t="s">
        <v>2</v>
      </c>
      <c r="M129" t="s">
        <v>2</v>
      </c>
      <c r="N129" t="s">
        <v>2</v>
      </c>
      <c r="O129" t="s">
        <v>2</v>
      </c>
      <c r="P129" t="s">
        <v>2</v>
      </c>
    </row>
    <row r="130">
      <c r="A130" t="s">
        <v>19</v>
      </c>
      <c r="B130" t="s">
        <v>1350</v>
      </c>
      <c r="C130" t="s">
        <v>918</v>
      </c>
      <c r="D130" t="s">
        <v>329</v>
      </c>
      <c r="E130" t="s">
        <v>2</v>
      </c>
      <c r="F130" t="s">
        <v>2</v>
      </c>
      <c r="G130" t="s">
        <v>2</v>
      </c>
      <c r="H130" t="s">
        <v>2</v>
      </c>
      <c r="I130" t="s">
        <v>2</v>
      </c>
      <c r="J130" t="s">
        <v>2</v>
      </c>
      <c r="K130" t="s">
        <v>2</v>
      </c>
      <c r="L130" t="s">
        <v>2</v>
      </c>
      <c r="M130" t="s">
        <v>2</v>
      </c>
      <c r="N130" t="s">
        <v>2</v>
      </c>
      <c r="O130" t="s">
        <v>2</v>
      </c>
      <c r="P130" t="s">
        <v>2</v>
      </c>
    </row>
    <row r="131">
      <c r="A131" t="s">
        <v>20</v>
      </c>
      <c r="B131" t="s">
        <v>899</v>
      </c>
      <c r="C131" t="s">
        <v>919</v>
      </c>
      <c r="D131" t="s">
        <v>869</v>
      </c>
      <c r="E131" t="s">
        <v>2</v>
      </c>
      <c r="F131" t="s">
        <v>2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  <c r="L131" t="s">
        <v>2</v>
      </c>
      <c r="M131" t="s">
        <v>2</v>
      </c>
      <c r="N131" t="s">
        <v>2</v>
      </c>
      <c r="O131" t="s">
        <v>2</v>
      </c>
      <c r="P131" t="s">
        <v>2</v>
      </c>
    </row>
    <row r="132">
      <c r="A132" t="s">
        <v>7</v>
      </c>
      <c r="B132" t="s">
        <v>1345</v>
      </c>
      <c r="C132" t="s">
        <v>750</v>
      </c>
      <c r="D132" t="s">
        <v>42</v>
      </c>
      <c r="E132" t="s">
        <v>2</v>
      </c>
      <c r="F132" t="s">
        <v>2</v>
      </c>
      <c r="G132" t="s">
        <v>2</v>
      </c>
      <c r="H132" t="s">
        <v>2</v>
      </c>
      <c r="I132" t="s">
        <v>2</v>
      </c>
      <c r="J132" t="s">
        <v>2</v>
      </c>
      <c r="K132" t="s">
        <v>2</v>
      </c>
      <c r="L132" t="s">
        <v>2</v>
      </c>
      <c r="M132" t="s">
        <v>2</v>
      </c>
      <c r="N132" t="s">
        <v>2</v>
      </c>
      <c r="O132" t="s">
        <v>2</v>
      </c>
      <c r="P132" t="s">
        <v>2</v>
      </c>
    </row>
    <row r="133">
      <c r="A133" t="s">
        <v>595</v>
      </c>
      <c r="B133" t="s">
        <v>2</v>
      </c>
      <c r="C133" t="s">
        <v>2</v>
      </c>
      <c r="D133" t="s">
        <v>2</v>
      </c>
      <c r="E133" t="s">
        <v>2</v>
      </c>
      <c r="F133" t="s">
        <v>2</v>
      </c>
      <c r="G133" t="s">
        <v>2</v>
      </c>
      <c r="H133" t="s">
        <v>2</v>
      </c>
      <c r="I133" t="s">
        <v>2</v>
      </c>
      <c r="J133" t="s">
        <v>2</v>
      </c>
      <c r="K133" t="s">
        <v>2</v>
      </c>
      <c r="L133" t="s">
        <v>2</v>
      </c>
      <c r="M133" t="s">
        <v>2</v>
      </c>
      <c r="N133" t="s">
        <v>2</v>
      </c>
      <c r="O133" t="s">
        <v>2</v>
      </c>
      <c r="P133" t="s">
        <v>2</v>
      </c>
    </row>
    <row r="134">
      <c r="A134" t="s">
        <v>142</v>
      </c>
      <c r="B134" t="s">
        <v>29</v>
      </c>
      <c r="C134" t="s">
        <v>11</v>
      </c>
      <c r="D134" t="s">
        <v>30</v>
      </c>
      <c r="E134" t="s">
        <v>2</v>
      </c>
      <c r="F134" t="s">
        <v>2</v>
      </c>
      <c r="G134" t="s">
        <v>2</v>
      </c>
      <c r="H134" t="s">
        <v>2</v>
      </c>
      <c r="I134" t="s">
        <v>2</v>
      </c>
      <c r="J134" t="s">
        <v>2</v>
      </c>
      <c r="K134" t="s">
        <v>2</v>
      </c>
      <c r="L134" t="s">
        <v>2</v>
      </c>
      <c r="M134" t="s">
        <v>2</v>
      </c>
      <c r="N134" t="s">
        <v>2</v>
      </c>
      <c r="O134" t="s">
        <v>2</v>
      </c>
      <c r="P134" t="s">
        <v>2</v>
      </c>
    </row>
    <row r="135">
      <c r="A135" t="s">
        <v>143</v>
      </c>
      <c r="B135" t="s">
        <v>841</v>
      </c>
      <c r="C135" t="s">
        <v>686</v>
      </c>
      <c r="D135" t="s">
        <v>480</v>
      </c>
      <c r="E135" t="s">
        <v>2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  <c r="L135" t="s">
        <v>2</v>
      </c>
      <c r="M135" t="s">
        <v>2</v>
      </c>
      <c r="N135" t="s">
        <v>2</v>
      </c>
      <c r="O135" t="s">
        <v>2</v>
      </c>
      <c r="P135" t="s">
        <v>2</v>
      </c>
    </row>
    <row r="136">
      <c r="A136" t="s">
        <v>144</v>
      </c>
      <c r="B136" t="s">
        <v>662</v>
      </c>
      <c r="C136" t="s">
        <v>556</v>
      </c>
      <c r="D136" t="s">
        <v>455</v>
      </c>
      <c r="E136" t="s">
        <v>2</v>
      </c>
      <c r="F136" t="s">
        <v>2</v>
      </c>
      <c r="G136" t="s">
        <v>2</v>
      </c>
      <c r="H136" t="s">
        <v>2</v>
      </c>
      <c r="I136" t="s">
        <v>2</v>
      </c>
      <c r="J136" t="s">
        <v>2</v>
      </c>
      <c r="K136" t="s">
        <v>2</v>
      </c>
      <c r="L136" t="s">
        <v>2</v>
      </c>
      <c r="M136" t="s">
        <v>2</v>
      </c>
      <c r="N136" t="s">
        <v>2</v>
      </c>
      <c r="O136" t="s">
        <v>2</v>
      </c>
      <c r="P136" t="s">
        <v>2</v>
      </c>
    </row>
    <row r="137">
      <c r="A137" t="s">
        <v>7</v>
      </c>
      <c r="B137" t="s">
        <v>815</v>
      </c>
      <c r="C137" t="s">
        <v>569</v>
      </c>
      <c r="D137" t="s">
        <v>481</v>
      </c>
      <c r="E137" t="s">
        <v>2</v>
      </c>
      <c r="F137" t="s">
        <v>2</v>
      </c>
      <c r="G137" t="s">
        <v>2</v>
      </c>
      <c r="H137" t="s">
        <v>2</v>
      </c>
      <c r="I137" t="s">
        <v>2</v>
      </c>
      <c r="J137" t="s">
        <v>2</v>
      </c>
      <c r="K137" t="s">
        <v>2</v>
      </c>
      <c r="L137" t="s">
        <v>2</v>
      </c>
      <c r="M137" t="s">
        <v>2</v>
      </c>
      <c r="N137" t="s">
        <v>2</v>
      </c>
      <c r="O137" t="s">
        <v>2</v>
      </c>
      <c r="P137" t="s">
        <v>2</v>
      </c>
    </row>
    <row r="138">
      <c r="A138" t="s">
        <v>596</v>
      </c>
      <c r="B138" t="s">
        <v>2</v>
      </c>
      <c r="C138" t="s">
        <v>2</v>
      </c>
      <c r="D138" t="s">
        <v>2</v>
      </c>
      <c r="E138" t="s">
        <v>2</v>
      </c>
      <c r="F138" t="s">
        <v>2</v>
      </c>
      <c r="G138" t="s">
        <v>2</v>
      </c>
      <c r="H138" t="s">
        <v>2</v>
      </c>
      <c r="I138" t="s">
        <v>2</v>
      </c>
      <c r="J138" t="s">
        <v>2</v>
      </c>
      <c r="K138" t="s">
        <v>2</v>
      </c>
      <c r="L138" t="s">
        <v>2</v>
      </c>
      <c r="M138" t="s">
        <v>2</v>
      </c>
      <c r="N138" t="s">
        <v>2</v>
      </c>
      <c r="O138" t="s">
        <v>2</v>
      </c>
      <c r="P138" t="s">
        <v>2</v>
      </c>
    </row>
    <row r="139">
      <c r="A139" t="s">
        <v>142</v>
      </c>
      <c r="B139" t="s">
        <v>29</v>
      </c>
      <c r="C139" t="s">
        <v>11</v>
      </c>
      <c r="D139" t="s">
        <v>30</v>
      </c>
      <c r="E139" t="s">
        <v>2</v>
      </c>
      <c r="F139" t="s">
        <v>2</v>
      </c>
      <c r="G139" t="s">
        <v>2</v>
      </c>
      <c r="H139" t="s">
        <v>2</v>
      </c>
      <c r="I139" t="s">
        <v>2</v>
      </c>
      <c r="J139" t="s">
        <v>2</v>
      </c>
      <c r="K139" t="s">
        <v>2</v>
      </c>
      <c r="L139" t="s">
        <v>2</v>
      </c>
      <c r="M139" t="s">
        <v>2</v>
      </c>
      <c r="N139" t="s">
        <v>2</v>
      </c>
      <c r="O139" t="s">
        <v>2</v>
      </c>
      <c r="P139" t="s">
        <v>2</v>
      </c>
    </row>
    <row r="140">
      <c r="A140" t="s">
        <v>143</v>
      </c>
      <c r="B140" t="s">
        <v>900</v>
      </c>
      <c r="C140" t="s">
        <v>781</v>
      </c>
      <c r="D140" t="s">
        <v>417</v>
      </c>
      <c r="E140" t="s">
        <v>2</v>
      </c>
      <c r="F140" t="s">
        <v>2</v>
      </c>
      <c r="G140" t="s">
        <v>2</v>
      </c>
      <c r="H140" t="s">
        <v>2</v>
      </c>
      <c r="I140" t="s">
        <v>2</v>
      </c>
      <c r="J140" t="s">
        <v>2</v>
      </c>
      <c r="K140" t="s">
        <v>2</v>
      </c>
      <c r="L140" t="s">
        <v>2</v>
      </c>
      <c r="M140" t="s">
        <v>2</v>
      </c>
      <c r="N140" t="s">
        <v>2</v>
      </c>
      <c r="O140" t="s">
        <v>2</v>
      </c>
      <c r="P140" t="s">
        <v>2</v>
      </c>
    </row>
    <row r="141">
      <c r="A141" t="s">
        <v>144</v>
      </c>
      <c r="B141" t="s">
        <v>901</v>
      </c>
      <c r="C141" t="s">
        <v>648</v>
      </c>
      <c r="D141" t="s">
        <v>358</v>
      </c>
      <c r="E141" t="s">
        <v>2</v>
      </c>
      <c r="F141" t="s">
        <v>2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  <c r="L141" t="s">
        <v>2</v>
      </c>
      <c r="M141" t="s">
        <v>2</v>
      </c>
      <c r="N141" t="s">
        <v>2</v>
      </c>
      <c r="O141" t="s">
        <v>2</v>
      </c>
      <c r="P141" t="s">
        <v>2</v>
      </c>
    </row>
    <row r="142">
      <c r="A142" t="s">
        <v>7</v>
      </c>
      <c r="B142" t="s">
        <v>902</v>
      </c>
      <c r="C142" t="s">
        <v>580</v>
      </c>
      <c r="D142" t="s">
        <v>610</v>
      </c>
      <c r="E142" t="s">
        <v>2</v>
      </c>
      <c r="F142" t="s">
        <v>2</v>
      </c>
      <c r="G142" t="s">
        <v>2</v>
      </c>
      <c r="H142" t="s">
        <v>2</v>
      </c>
      <c r="I142" t="s">
        <v>2</v>
      </c>
      <c r="J142" t="s">
        <v>2</v>
      </c>
      <c r="K142" t="s">
        <v>2</v>
      </c>
      <c r="L142" t="s">
        <v>2</v>
      </c>
      <c r="M142" t="s">
        <v>2</v>
      </c>
      <c r="N142" t="s">
        <v>2</v>
      </c>
      <c r="O142" t="s">
        <v>2</v>
      </c>
      <c r="P142" t="s">
        <v>2</v>
      </c>
    </row>
    <row r="143">
      <c r="A143" t="s">
        <v>597</v>
      </c>
      <c r="B143" t="s">
        <v>2</v>
      </c>
      <c r="C143" t="s">
        <v>2</v>
      </c>
      <c r="D143" t="s">
        <v>2</v>
      </c>
      <c r="E143" t="s">
        <v>2</v>
      </c>
      <c r="F143" t="s">
        <v>2</v>
      </c>
      <c r="G143" t="s">
        <v>2</v>
      </c>
      <c r="H143" t="s">
        <v>2</v>
      </c>
      <c r="I143" t="s">
        <v>2</v>
      </c>
      <c r="J143" t="s">
        <v>2</v>
      </c>
      <c r="K143" t="s">
        <v>2</v>
      </c>
      <c r="L143" t="s">
        <v>2</v>
      </c>
      <c r="M143" t="s">
        <v>2</v>
      </c>
      <c r="N143" t="s">
        <v>2</v>
      </c>
      <c r="O143" t="s">
        <v>2</v>
      </c>
      <c r="P143" t="s">
        <v>2</v>
      </c>
    </row>
    <row r="144">
      <c r="A144" t="s">
        <v>142</v>
      </c>
      <c r="B144" t="s">
        <v>29</v>
      </c>
      <c r="C144" t="s">
        <v>11</v>
      </c>
      <c r="D144" t="s">
        <v>30</v>
      </c>
      <c r="E144" t="s">
        <v>2</v>
      </c>
      <c r="F144" t="s">
        <v>2</v>
      </c>
      <c r="G144" t="s">
        <v>2</v>
      </c>
      <c r="H144" t="s">
        <v>2</v>
      </c>
      <c r="I144" t="s">
        <v>2</v>
      </c>
      <c r="J144" t="s">
        <v>2</v>
      </c>
      <c r="K144" t="s">
        <v>2</v>
      </c>
      <c r="L144" t="s">
        <v>2</v>
      </c>
      <c r="M144" t="s">
        <v>2</v>
      </c>
      <c r="N144" t="s">
        <v>2</v>
      </c>
      <c r="O144" t="s">
        <v>2</v>
      </c>
      <c r="P144" t="s">
        <v>2</v>
      </c>
    </row>
    <row r="145">
      <c r="A145" t="s">
        <v>143</v>
      </c>
      <c r="B145" t="s">
        <v>854</v>
      </c>
      <c r="C145" t="s">
        <v>920</v>
      </c>
      <c r="D145" t="s">
        <v>611</v>
      </c>
      <c r="E145" t="s">
        <v>2</v>
      </c>
      <c r="F145" t="s">
        <v>2</v>
      </c>
      <c r="G145" t="s">
        <v>2</v>
      </c>
      <c r="H145" t="s">
        <v>2</v>
      </c>
      <c r="I145" t="s">
        <v>2</v>
      </c>
      <c r="J145" t="s">
        <v>2</v>
      </c>
      <c r="K145" t="s">
        <v>2</v>
      </c>
      <c r="L145" t="s">
        <v>2</v>
      </c>
      <c r="M145" t="s">
        <v>2</v>
      </c>
      <c r="N145" t="s">
        <v>2</v>
      </c>
      <c r="O145" t="s">
        <v>2</v>
      </c>
      <c r="P145" t="s">
        <v>2</v>
      </c>
    </row>
    <row r="146">
      <c r="A146" t="s">
        <v>144</v>
      </c>
      <c r="B146" t="s">
        <v>903</v>
      </c>
      <c r="C146" t="s">
        <v>640</v>
      </c>
      <c r="D146" t="s">
        <v>605</v>
      </c>
      <c r="E146" t="s">
        <v>2</v>
      </c>
      <c r="F146" t="s">
        <v>2</v>
      </c>
      <c r="G146" t="s">
        <v>2</v>
      </c>
      <c r="H146" t="s">
        <v>2</v>
      </c>
      <c r="I146" t="s">
        <v>2</v>
      </c>
      <c r="J146" t="s">
        <v>2</v>
      </c>
      <c r="K146" t="s">
        <v>2</v>
      </c>
      <c r="L146" t="s">
        <v>2</v>
      </c>
      <c r="M146" t="s">
        <v>2</v>
      </c>
      <c r="N146" t="s">
        <v>2</v>
      </c>
      <c r="O146" t="s">
        <v>2</v>
      </c>
      <c r="P146" t="s">
        <v>2</v>
      </c>
    </row>
    <row r="147">
      <c r="A147" t="s">
        <v>7</v>
      </c>
      <c r="B147" t="s">
        <v>790</v>
      </c>
      <c r="C147" t="s">
        <v>687</v>
      </c>
      <c r="D147" t="s">
        <v>612</v>
      </c>
      <c r="E147" t="s">
        <v>2</v>
      </c>
      <c r="F147" t="s">
        <v>2</v>
      </c>
      <c r="G147" t="s">
        <v>2</v>
      </c>
      <c r="H147" t="s">
        <v>2</v>
      </c>
      <c r="I147" t="s">
        <v>2</v>
      </c>
      <c r="J147" t="s">
        <v>2</v>
      </c>
      <c r="K147" t="s">
        <v>2</v>
      </c>
      <c r="L147" t="s">
        <v>2</v>
      </c>
      <c r="M147" t="s">
        <v>2</v>
      </c>
      <c r="N147" t="s">
        <v>2</v>
      </c>
      <c r="O147" t="s">
        <v>2</v>
      </c>
      <c r="P147" t="s">
        <v>2</v>
      </c>
    </row>
    <row r="148">
      <c r="A148" t="s">
        <v>598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t="s">
        <v>2</v>
      </c>
      <c r="H148" t="s">
        <v>2</v>
      </c>
      <c r="I148" t="s">
        <v>2</v>
      </c>
      <c r="J148" t="s">
        <v>2</v>
      </c>
      <c r="K148" t="s">
        <v>2</v>
      </c>
      <c r="L148" t="s">
        <v>2</v>
      </c>
      <c r="M148" t="s">
        <v>2</v>
      </c>
      <c r="N148" t="s">
        <v>2</v>
      </c>
      <c r="O148" t="s">
        <v>2</v>
      </c>
      <c r="P148" t="s">
        <v>2</v>
      </c>
    </row>
    <row r="149">
      <c r="A149" t="s">
        <v>142</v>
      </c>
      <c r="B149" t="s">
        <v>29</v>
      </c>
      <c r="C149" t="s">
        <v>11</v>
      </c>
      <c r="D149" t="s">
        <v>30</v>
      </c>
      <c r="E149" t="s">
        <v>2</v>
      </c>
      <c r="F149" t="s">
        <v>2</v>
      </c>
      <c r="G149" t="s">
        <v>2</v>
      </c>
      <c r="H149" t="s">
        <v>2</v>
      </c>
      <c r="I149" t="s">
        <v>2</v>
      </c>
      <c r="J149" t="s">
        <v>2</v>
      </c>
      <c r="K149" t="s">
        <v>2</v>
      </c>
      <c r="L149" t="s">
        <v>2</v>
      </c>
      <c r="M149" t="s">
        <v>2</v>
      </c>
      <c r="N149" t="s">
        <v>2</v>
      </c>
      <c r="O149" t="s">
        <v>2</v>
      </c>
      <c r="P149" t="s">
        <v>2</v>
      </c>
    </row>
    <row r="150">
      <c r="A150" t="s">
        <v>143</v>
      </c>
      <c r="B150" t="s">
        <v>904</v>
      </c>
      <c r="C150" t="s">
        <v>649</v>
      </c>
      <c r="D150" t="s">
        <v>613</v>
      </c>
      <c r="E150" t="s">
        <v>2</v>
      </c>
      <c r="F150" t="s">
        <v>2</v>
      </c>
      <c r="G150" t="s">
        <v>2</v>
      </c>
      <c r="H150" t="s">
        <v>2</v>
      </c>
      <c r="I150" t="s">
        <v>2</v>
      </c>
      <c r="J150" t="s">
        <v>2</v>
      </c>
      <c r="K150" t="s">
        <v>2</v>
      </c>
      <c r="L150" t="s">
        <v>2</v>
      </c>
      <c r="M150" t="s">
        <v>2</v>
      </c>
      <c r="N150" t="s">
        <v>2</v>
      </c>
      <c r="O150" t="s">
        <v>2</v>
      </c>
      <c r="P150" t="s">
        <v>2</v>
      </c>
    </row>
    <row r="151">
      <c r="A151" t="s">
        <v>144</v>
      </c>
      <c r="B151" t="s">
        <v>905</v>
      </c>
      <c r="C151" t="s">
        <v>642</v>
      </c>
      <c r="D151" t="s">
        <v>198</v>
      </c>
      <c r="E151" t="s">
        <v>2</v>
      </c>
      <c r="F151" t="s">
        <v>2</v>
      </c>
      <c r="G151" t="s">
        <v>2</v>
      </c>
      <c r="H151" t="s">
        <v>2</v>
      </c>
      <c r="I151" t="s">
        <v>2</v>
      </c>
      <c r="J151" t="s">
        <v>2</v>
      </c>
      <c r="K151" t="s">
        <v>2</v>
      </c>
      <c r="L151" t="s">
        <v>2</v>
      </c>
      <c r="M151" t="s">
        <v>2</v>
      </c>
      <c r="N151" t="s">
        <v>2</v>
      </c>
      <c r="O151" t="s">
        <v>2</v>
      </c>
      <c r="P151" t="s">
        <v>2</v>
      </c>
    </row>
    <row r="152">
      <c r="A152" t="s">
        <v>7</v>
      </c>
      <c r="B152" t="s">
        <v>855</v>
      </c>
      <c r="C152" t="s">
        <v>651</v>
      </c>
      <c r="D152" t="s">
        <v>608</v>
      </c>
      <c r="E152" t="s">
        <v>2</v>
      </c>
      <c r="F152" t="s">
        <v>2</v>
      </c>
      <c r="G152" t="s">
        <v>2</v>
      </c>
      <c r="H152" t="s">
        <v>2</v>
      </c>
      <c r="I152" t="s">
        <v>2</v>
      </c>
      <c r="J152" t="s">
        <v>2</v>
      </c>
      <c r="K152" t="s">
        <v>2</v>
      </c>
      <c r="L152" t="s">
        <v>2</v>
      </c>
      <c r="M152" t="s">
        <v>2</v>
      </c>
      <c r="N152" t="s">
        <v>2</v>
      </c>
      <c r="O152" t="s">
        <v>2</v>
      </c>
      <c r="P152" t="s">
        <v>2</v>
      </c>
    </row>
    <row r="153">
      <c r="A153" t="s">
        <v>599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t="s">
        <v>2</v>
      </c>
      <c r="H153" t="s">
        <v>2</v>
      </c>
      <c r="I153" t="s">
        <v>2</v>
      </c>
      <c r="J153" t="s">
        <v>2</v>
      </c>
      <c r="K153" t="s">
        <v>2</v>
      </c>
      <c r="L153" t="s">
        <v>2</v>
      </c>
      <c r="M153" t="s">
        <v>2</v>
      </c>
      <c r="N153" t="s">
        <v>2</v>
      </c>
      <c r="O153" t="s">
        <v>2</v>
      </c>
      <c r="P153" t="s">
        <v>2</v>
      </c>
    </row>
    <row r="154">
      <c r="A154" t="s">
        <v>142</v>
      </c>
      <c r="B154" t="s">
        <v>29</v>
      </c>
      <c r="C154" t="s">
        <v>11</v>
      </c>
      <c r="D154" t="s">
        <v>30</v>
      </c>
      <c r="E154" t="s">
        <v>2</v>
      </c>
      <c r="F154" t="s">
        <v>2</v>
      </c>
      <c r="G154" t="s">
        <v>2</v>
      </c>
      <c r="H154" t="s">
        <v>2</v>
      </c>
      <c r="I154" t="s">
        <v>2</v>
      </c>
      <c r="J154" t="s">
        <v>2</v>
      </c>
      <c r="K154" t="s">
        <v>2</v>
      </c>
      <c r="L154" t="s">
        <v>2</v>
      </c>
      <c r="M154" t="s">
        <v>2</v>
      </c>
      <c r="N154" t="s">
        <v>2</v>
      </c>
      <c r="O154" t="s">
        <v>2</v>
      </c>
      <c r="P154" t="s">
        <v>2</v>
      </c>
    </row>
    <row r="155">
      <c r="A155" t="s">
        <v>143</v>
      </c>
      <c r="B155" t="s">
        <v>874</v>
      </c>
      <c r="C155" t="s">
        <v>781</v>
      </c>
      <c r="D155" t="s">
        <v>614</v>
      </c>
      <c r="E155" t="s">
        <v>2</v>
      </c>
      <c r="F155" t="s">
        <v>2</v>
      </c>
      <c r="G155" t="s">
        <v>2</v>
      </c>
      <c r="H155" t="s">
        <v>2</v>
      </c>
      <c r="I155" t="s">
        <v>2</v>
      </c>
      <c r="J155" t="s">
        <v>2</v>
      </c>
      <c r="K155" t="s">
        <v>2</v>
      </c>
      <c r="L155" t="s">
        <v>2</v>
      </c>
      <c r="M155" t="s">
        <v>2</v>
      </c>
      <c r="N155" t="s">
        <v>2</v>
      </c>
      <c r="O155" t="s">
        <v>2</v>
      </c>
      <c r="P155" t="s">
        <v>2</v>
      </c>
    </row>
    <row r="156">
      <c r="A156" t="s">
        <v>144</v>
      </c>
      <c r="B156" t="s">
        <v>906</v>
      </c>
      <c r="C156" t="s">
        <v>823</v>
      </c>
      <c r="D156" t="s">
        <v>218</v>
      </c>
      <c r="E156" t="s">
        <v>2</v>
      </c>
      <c r="F156" t="s">
        <v>2</v>
      </c>
      <c r="G156" t="s">
        <v>2</v>
      </c>
      <c r="H156" t="s">
        <v>2</v>
      </c>
      <c r="I156" t="s">
        <v>2</v>
      </c>
      <c r="J156" t="s">
        <v>2</v>
      </c>
      <c r="K156" t="s">
        <v>2</v>
      </c>
      <c r="L156" t="s">
        <v>2</v>
      </c>
      <c r="M156" t="s">
        <v>2</v>
      </c>
      <c r="N156" t="s">
        <v>2</v>
      </c>
      <c r="O156" t="s">
        <v>2</v>
      </c>
      <c r="P156" t="s">
        <v>2</v>
      </c>
    </row>
    <row r="157">
      <c r="A157" t="s">
        <v>7</v>
      </c>
      <c r="B157" t="s">
        <v>906</v>
      </c>
      <c r="C157" t="s">
        <v>639</v>
      </c>
      <c r="D157" t="s">
        <v>615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  <c r="L157" t="s">
        <v>2</v>
      </c>
      <c r="M157" t="s">
        <v>2</v>
      </c>
      <c r="N157" t="s">
        <v>2</v>
      </c>
      <c r="O157" t="s">
        <v>2</v>
      </c>
      <c r="P157" t="s">
        <v>2</v>
      </c>
    </row>
    <row r="158">
      <c r="A158" t="s">
        <v>600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t="s">
        <v>2</v>
      </c>
      <c r="H158" t="s">
        <v>2</v>
      </c>
      <c r="I158" t="s">
        <v>2</v>
      </c>
      <c r="J158" t="s">
        <v>2</v>
      </c>
      <c r="K158" t="s">
        <v>2</v>
      </c>
      <c r="L158" t="s">
        <v>2</v>
      </c>
      <c r="M158" t="s">
        <v>2</v>
      </c>
      <c r="N158" t="s">
        <v>2</v>
      </c>
      <c r="O158" t="s">
        <v>2</v>
      </c>
      <c r="P158" t="s">
        <v>2</v>
      </c>
    </row>
    <row r="159">
      <c r="A159" t="s">
        <v>142</v>
      </c>
      <c r="B159" t="s">
        <v>29</v>
      </c>
      <c r="C159" t="s">
        <v>11</v>
      </c>
      <c r="D159" t="s">
        <v>30</v>
      </c>
      <c r="E159" t="s">
        <v>2</v>
      </c>
      <c r="F159" t="s">
        <v>2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  <c r="L159" t="s">
        <v>2</v>
      </c>
      <c r="M159" t="s">
        <v>2</v>
      </c>
      <c r="N159" t="s">
        <v>2</v>
      </c>
      <c r="O159" t="s">
        <v>2</v>
      </c>
      <c r="P159" t="s">
        <v>2</v>
      </c>
    </row>
    <row r="160">
      <c r="A160" t="s">
        <v>143</v>
      </c>
      <c r="B160" t="s">
        <v>907</v>
      </c>
      <c r="C160" t="s">
        <v>572</v>
      </c>
      <c r="D160" t="s">
        <v>482</v>
      </c>
      <c r="E160" t="s">
        <v>2</v>
      </c>
      <c r="F160" t="s">
        <v>2</v>
      </c>
      <c r="G160" t="s">
        <v>2</v>
      </c>
      <c r="H160" t="s">
        <v>2</v>
      </c>
      <c r="I160" t="s">
        <v>2</v>
      </c>
      <c r="J160" t="s">
        <v>2</v>
      </c>
      <c r="K160" t="s">
        <v>2</v>
      </c>
      <c r="L160" t="s">
        <v>2</v>
      </c>
      <c r="M160" t="s">
        <v>2</v>
      </c>
      <c r="N160" t="s">
        <v>2</v>
      </c>
      <c r="O160" t="s">
        <v>2</v>
      </c>
      <c r="P160" t="s">
        <v>2</v>
      </c>
    </row>
    <row r="161">
      <c r="A161" t="s">
        <v>144</v>
      </c>
      <c r="B161" t="s">
        <v>787</v>
      </c>
      <c r="C161" t="s">
        <v>588</v>
      </c>
      <c r="D161" t="s">
        <v>171</v>
      </c>
      <c r="E161" t="s">
        <v>2</v>
      </c>
      <c r="F161" t="s">
        <v>2</v>
      </c>
      <c r="G161" t="s">
        <v>2</v>
      </c>
      <c r="H161" t="s">
        <v>2</v>
      </c>
      <c r="I161" t="s">
        <v>2</v>
      </c>
      <c r="J161" t="s">
        <v>2</v>
      </c>
      <c r="K161" t="s">
        <v>2</v>
      </c>
      <c r="L161" t="s">
        <v>2</v>
      </c>
      <c r="M161" t="s">
        <v>2</v>
      </c>
      <c r="N161" t="s">
        <v>2</v>
      </c>
      <c r="O161" t="s">
        <v>2</v>
      </c>
      <c r="P161" t="s">
        <v>2</v>
      </c>
    </row>
    <row r="162">
      <c r="A162" t="s">
        <v>7</v>
      </c>
      <c r="B162" t="s">
        <v>656</v>
      </c>
      <c r="C162" t="s">
        <v>643</v>
      </c>
      <c r="D162" t="s">
        <v>483</v>
      </c>
      <c r="E162" t="s">
        <v>2</v>
      </c>
      <c r="F162" t="s">
        <v>2</v>
      </c>
      <c r="G162" t="s">
        <v>2</v>
      </c>
      <c r="H162" t="s">
        <v>2</v>
      </c>
      <c r="I162" t="s">
        <v>2</v>
      </c>
      <c r="J162" t="s">
        <v>2</v>
      </c>
      <c r="K162" t="s">
        <v>2</v>
      </c>
      <c r="L162" t="s">
        <v>2</v>
      </c>
      <c r="M162" t="s">
        <v>2</v>
      </c>
      <c r="N162" t="s">
        <v>2</v>
      </c>
      <c r="O162" t="s">
        <v>2</v>
      </c>
      <c r="P162" t="s">
        <v>2</v>
      </c>
    </row>
    <row r="163">
      <c r="A163" t="s">
        <v>2</v>
      </c>
      <c r="B163" t="s">
        <v>142</v>
      </c>
      <c r="C163" t="s">
        <v>2</v>
      </c>
      <c r="D163" t="s">
        <v>2</v>
      </c>
      <c r="E163" t="s">
        <v>2</v>
      </c>
      <c r="F163" t="s">
        <v>2</v>
      </c>
      <c r="G163" t="s">
        <v>2</v>
      </c>
      <c r="H163" t="s">
        <v>2</v>
      </c>
      <c r="I163" t="s">
        <v>2</v>
      </c>
      <c r="J163" t="s">
        <v>2</v>
      </c>
      <c r="K163" t="s">
        <v>2</v>
      </c>
      <c r="L163" t="s">
        <v>2</v>
      </c>
      <c r="M163" t="s">
        <v>2</v>
      </c>
      <c r="N163" t="s">
        <v>2</v>
      </c>
      <c r="O163" t="s">
        <v>2</v>
      </c>
      <c r="P163" t="s">
        <v>2</v>
      </c>
    </row>
    <row r="164">
      <c r="A164" t="s">
        <v>550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t="s">
        <v>2</v>
      </c>
      <c r="H164" t="s">
        <v>2</v>
      </c>
      <c r="I164" t="s">
        <v>2</v>
      </c>
      <c r="J164" t="s">
        <v>2</v>
      </c>
      <c r="K164" t="s">
        <v>2</v>
      </c>
      <c r="L164" t="s">
        <v>2</v>
      </c>
      <c r="M164" t="s">
        <v>2</v>
      </c>
      <c r="N164" t="s">
        <v>2</v>
      </c>
      <c r="O164" t="s">
        <v>2</v>
      </c>
      <c r="P164" t="s">
        <v>2</v>
      </c>
    </row>
    <row r="165">
      <c r="A165" t="s">
        <v>824</v>
      </c>
      <c r="B165" t="s">
        <v>31</v>
      </c>
      <c r="C165" t="s">
        <v>11</v>
      </c>
      <c r="D165" t="s">
        <v>31</v>
      </c>
      <c r="E165" t="s">
        <v>11</v>
      </c>
      <c r="F165" t="s">
        <v>31</v>
      </c>
      <c r="G165" t="s">
        <v>11</v>
      </c>
      <c r="H165" t="s">
        <v>2</v>
      </c>
      <c r="I165" t="s">
        <v>2</v>
      </c>
      <c r="J165" t="s">
        <v>2</v>
      </c>
      <c r="K165" t="s">
        <v>2</v>
      </c>
      <c r="L165" t="s">
        <v>2</v>
      </c>
      <c r="M165" t="s">
        <v>2</v>
      </c>
      <c r="N165" t="s">
        <v>2</v>
      </c>
      <c r="O165" t="s">
        <v>2</v>
      </c>
      <c r="P165" t="s">
        <v>2</v>
      </c>
    </row>
    <row r="166">
      <c r="A166" t="s">
        <v>287</v>
      </c>
      <c r="B166" t="s">
        <v>626</v>
      </c>
      <c r="C166" t="s">
        <v>110</v>
      </c>
      <c r="D166" t="s">
        <v>663</v>
      </c>
      <c r="E166" t="s">
        <v>103</v>
      </c>
      <c r="F166" t="s">
        <v>1375</v>
      </c>
      <c r="G166" t="s">
        <v>77</v>
      </c>
      <c r="H166" t="s">
        <v>1457</v>
      </c>
      <c r="I166" t="s">
        <v>2</v>
      </c>
      <c r="J166" t="s">
        <v>2</v>
      </c>
      <c r="K166" t="s">
        <v>2</v>
      </c>
      <c r="L166" t="s">
        <v>2</v>
      </c>
      <c r="M166" t="s">
        <v>2</v>
      </c>
      <c r="N166" t="s">
        <v>2</v>
      </c>
      <c r="O166" t="s">
        <v>2</v>
      </c>
      <c r="P166" t="s">
        <v>2</v>
      </c>
    </row>
    <row r="167">
      <c r="A167" t="s">
        <v>341</v>
      </c>
      <c r="B167" t="s">
        <v>309</v>
      </c>
      <c r="C167" t="s">
        <v>60</v>
      </c>
      <c r="D167" t="s">
        <v>81</v>
      </c>
      <c r="E167" t="s">
        <v>32</v>
      </c>
      <c r="F167" t="s">
        <v>309</v>
      </c>
      <c r="G167" t="s">
        <v>78</v>
      </c>
      <c r="H167" t="s">
        <v>551</v>
      </c>
      <c r="I167" t="s">
        <v>2</v>
      </c>
      <c r="J167" t="s">
        <v>2</v>
      </c>
      <c r="K167" t="s">
        <v>2</v>
      </c>
      <c r="L167" t="s">
        <v>2</v>
      </c>
      <c r="M167" t="s">
        <v>2</v>
      </c>
      <c r="N167" t="s">
        <v>2</v>
      </c>
      <c r="O167" t="s">
        <v>2</v>
      </c>
      <c r="P167" t="s">
        <v>2</v>
      </c>
    </row>
    <row r="168">
      <c r="A168" t="s">
        <v>342</v>
      </c>
      <c r="B168" t="s">
        <v>325</v>
      </c>
      <c r="C168" t="s">
        <v>299</v>
      </c>
      <c r="D168" t="s">
        <v>340</v>
      </c>
      <c r="E168" t="s">
        <v>55</v>
      </c>
      <c r="F168" t="s">
        <v>317</v>
      </c>
      <c r="G168" t="s">
        <v>107</v>
      </c>
      <c r="H168" t="s">
        <v>236</v>
      </c>
      <c r="I168" t="s">
        <v>2</v>
      </c>
      <c r="J168" t="s">
        <v>2</v>
      </c>
      <c r="K168" t="s">
        <v>2</v>
      </c>
      <c r="L168" t="s">
        <v>2</v>
      </c>
      <c r="M168" t="s">
        <v>2</v>
      </c>
      <c r="N168" t="s">
        <v>2</v>
      </c>
      <c r="O168" t="s">
        <v>2</v>
      </c>
      <c r="P168" t="s">
        <v>2</v>
      </c>
    </row>
    <row r="169">
      <c r="A169" t="s">
        <v>343</v>
      </c>
      <c r="B169" t="s">
        <v>83</v>
      </c>
      <c r="C169" t="s">
        <v>82</v>
      </c>
      <c r="D169" t="s">
        <v>83</v>
      </c>
      <c r="E169" t="s">
        <v>60</v>
      </c>
      <c r="F169" t="s">
        <v>83</v>
      </c>
      <c r="G169" t="s">
        <v>299</v>
      </c>
      <c r="H169" t="s">
        <v>344</v>
      </c>
      <c r="I169" t="s">
        <v>2</v>
      </c>
      <c r="J169" t="s">
        <v>2</v>
      </c>
      <c r="K169" t="s">
        <v>2</v>
      </c>
      <c r="L169" t="s">
        <v>2</v>
      </c>
      <c r="M169" t="s">
        <v>2</v>
      </c>
      <c r="N169" t="s">
        <v>2</v>
      </c>
      <c r="O169" t="s">
        <v>2</v>
      </c>
      <c r="P169" t="s">
        <v>2</v>
      </c>
    </row>
    <row r="170">
      <c r="A170" t="s">
        <v>345</v>
      </c>
      <c r="B170" t="s">
        <v>116</v>
      </c>
      <c r="C170" t="s">
        <v>107</v>
      </c>
      <c r="D170" t="s">
        <v>57</v>
      </c>
      <c r="E170" t="s">
        <v>91</v>
      </c>
      <c r="F170" t="s">
        <v>45</v>
      </c>
      <c r="G170" t="s">
        <v>76</v>
      </c>
      <c r="H170" t="s">
        <v>226</v>
      </c>
      <c r="I170" t="s">
        <v>2</v>
      </c>
      <c r="J170" t="s">
        <v>2</v>
      </c>
      <c r="K170" t="s">
        <v>2</v>
      </c>
      <c r="L170" t="s">
        <v>2</v>
      </c>
      <c r="M170" t="s">
        <v>2</v>
      </c>
      <c r="N170" t="s">
        <v>2</v>
      </c>
      <c r="O170" t="s">
        <v>2</v>
      </c>
      <c r="P170" t="s">
        <v>2</v>
      </c>
    </row>
    <row r="171">
      <c r="A171" t="s">
        <v>346</v>
      </c>
      <c r="B171" t="s">
        <v>340</v>
      </c>
      <c r="C171" t="s">
        <v>82</v>
      </c>
      <c r="D171" t="s">
        <v>316</v>
      </c>
      <c r="E171" t="s">
        <v>114</v>
      </c>
      <c r="F171" t="s">
        <v>35</v>
      </c>
      <c r="G171" t="s">
        <v>82</v>
      </c>
      <c r="H171" t="s">
        <v>347</v>
      </c>
      <c r="I171" t="s">
        <v>2</v>
      </c>
      <c r="J171" t="s">
        <v>2</v>
      </c>
      <c r="K171" t="s">
        <v>2</v>
      </c>
      <c r="L171" t="s">
        <v>2</v>
      </c>
      <c r="M171" t="s">
        <v>2</v>
      </c>
      <c r="N171" t="s">
        <v>2</v>
      </c>
      <c r="O171" t="s">
        <v>2</v>
      </c>
      <c r="P171" t="s">
        <v>2</v>
      </c>
    </row>
    <row r="172">
      <c r="A172" t="s">
        <v>348</v>
      </c>
      <c r="B172" t="s">
        <v>96</v>
      </c>
      <c r="C172" t="s">
        <v>76</v>
      </c>
      <c r="D172" t="s">
        <v>73</v>
      </c>
      <c r="E172" t="s">
        <v>91</v>
      </c>
      <c r="F172" t="s">
        <v>49</v>
      </c>
      <c r="G172" t="s">
        <v>76</v>
      </c>
      <c r="H172" t="s">
        <v>214</v>
      </c>
      <c r="I172" t="s">
        <v>2</v>
      </c>
      <c r="J172" t="s">
        <v>2</v>
      </c>
      <c r="K172" t="s">
        <v>2</v>
      </c>
      <c r="L172" t="s">
        <v>2</v>
      </c>
      <c r="M172" t="s">
        <v>2</v>
      </c>
      <c r="N172" t="s">
        <v>2</v>
      </c>
      <c r="O172" t="s">
        <v>2</v>
      </c>
      <c r="P172" t="s">
        <v>2</v>
      </c>
    </row>
    <row r="173">
      <c r="A173" t="s">
        <v>349</v>
      </c>
      <c r="B173" t="s">
        <v>114</v>
      </c>
      <c r="C173" t="s">
        <v>86</v>
      </c>
      <c r="D173" t="s">
        <v>129</v>
      </c>
      <c r="E173" t="s">
        <v>114</v>
      </c>
      <c r="F173" t="s">
        <v>33</v>
      </c>
      <c r="G173" t="s">
        <v>93</v>
      </c>
      <c r="H173" t="s">
        <v>197</v>
      </c>
      <c r="I173" t="s">
        <v>2</v>
      </c>
      <c r="J173" t="s">
        <v>2</v>
      </c>
      <c r="K173" t="s">
        <v>2</v>
      </c>
      <c r="L173" t="s">
        <v>2</v>
      </c>
      <c r="M173" t="s">
        <v>2</v>
      </c>
      <c r="N173" t="s">
        <v>2</v>
      </c>
      <c r="O173" t="s">
        <v>2</v>
      </c>
      <c r="P173" t="s">
        <v>2</v>
      </c>
    </row>
    <row r="174">
      <c r="A174" t="s">
        <v>350</v>
      </c>
      <c r="B174" t="s">
        <v>33</v>
      </c>
      <c r="C174" t="s">
        <v>76</v>
      </c>
      <c r="D174" t="s">
        <v>78</v>
      </c>
      <c r="E174" t="s">
        <v>93</v>
      </c>
      <c r="F174" t="s">
        <v>114</v>
      </c>
      <c r="G174" t="s">
        <v>93</v>
      </c>
      <c r="H174" t="s">
        <v>190</v>
      </c>
      <c r="I174" t="s">
        <v>2</v>
      </c>
      <c r="J174" t="s">
        <v>2</v>
      </c>
      <c r="K174" t="s">
        <v>2</v>
      </c>
      <c r="L174" t="s">
        <v>2</v>
      </c>
      <c r="M174" t="s">
        <v>2</v>
      </c>
      <c r="N174" t="s">
        <v>2</v>
      </c>
      <c r="O174" t="s">
        <v>2</v>
      </c>
      <c r="P174" t="s">
        <v>2</v>
      </c>
    </row>
    <row r="175">
      <c r="A175" t="s">
        <v>351</v>
      </c>
      <c r="B175" t="s">
        <v>71</v>
      </c>
      <c r="C175" t="s">
        <v>86</v>
      </c>
      <c r="D175" t="s">
        <v>95</v>
      </c>
      <c r="E175" t="s">
        <v>90</v>
      </c>
      <c r="F175" t="s">
        <v>55</v>
      </c>
      <c r="G175" t="s">
        <v>93</v>
      </c>
      <c r="H175" t="s">
        <v>190</v>
      </c>
      <c r="I175" t="s">
        <v>2</v>
      </c>
      <c r="J175" t="s">
        <v>2</v>
      </c>
      <c r="K175" t="s">
        <v>2</v>
      </c>
      <c r="L175" t="s">
        <v>2</v>
      </c>
      <c r="M175" t="s">
        <v>2</v>
      </c>
      <c r="N175" t="s">
        <v>2</v>
      </c>
      <c r="O175" t="s">
        <v>2</v>
      </c>
      <c r="P175" t="s">
        <v>2</v>
      </c>
    </row>
    <row r="176">
      <c r="A176" t="s">
        <v>352</v>
      </c>
      <c r="B176" t="s">
        <v>55</v>
      </c>
      <c r="C176" t="s">
        <v>93</v>
      </c>
      <c r="D176" t="s">
        <v>93</v>
      </c>
      <c r="E176" t="s">
        <v>86</v>
      </c>
      <c r="F176" t="s">
        <v>60</v>
      </c>
      <c r="G176" t="s">
        <v>86</v>
      </c>
      <c r="H176" t="s">
        <v>191</v>
      </c>
      <c r="I176" t="s">
        <v>2</v>
      </c>
      <c r="J176" t="s">
        <v>2</v>
      </c>
      <c r="K176" t="s">
        <v>2</v>
      </c>
      <c r="L176" t="s">
        <v>2</v>
      </c>
      <c r="M176" t="s">
        <v>2</v>
      </c>
      <c r="N176" t="s">
        <v>2</v>
      </c>
      <c r="O176" t="s">
        <v>2</v>
      </c>
      <c r="P176" t="s">
        <v>2</v>
      </c>
    </row>
    <row r="177">
      <c r="A177" t="s">
        <v>7</v>
      </c>
      <c r="B177" t="s">
        <v>41</v>
      </c>
      <c r="C177" t="s">
        <v>2</v>
      </c>
      <c r="D177" t="s">
        <v>41</v>
      </c>
      <c r="E177" t="s">
        <v>2</v>
      </c>
      <c r="F177" t="s">
        <v>41</v>
      </c>
      <c r="G177" t="s">
        <v>2</v>
      </c>
      <c r="H177" t="s">
        <v>1458</v>
      </c>
      <c r="I177" t="s">
        <v>2</v>
      </c>
      <c r="J177" t="s">
        <v>2</v>
      </c>
      <c r="K177" t="s">
        <v>2</v>
      </c>
      <c r="L177" t="s">
        <v>2</v>
      </c>
      <c r="M177" t="s">
        <v>2</v>
      </c>
      <c r="N177" t="s">
        <v>2</v>
      </c>
      <c r="O177" t="s">
        <v>2</v>
      </c>
      <c r="P177" t="s">
        <v>2</v>
      </c>
    </row>
    <row r="178">
      <c r="A178" t="s">
        <v>546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t="s">
        <v>2</v>
      </c>
      <c r="H178" t="s">
        <v>2</v>
      </c>
      <c r="I178" t="s">
        <v>2</v>
      </c>
      <c r="J178" t="s">
        <v>2</v>
      </c>
      <c r="K178" t="s">
        <v>2</v>
      </c>
      <c r="L178" t="s">
        <v>2</v>
      </c>
      <c r="M178" t="s">
        <v>2</v>
      </c>
      <c r="N178" t="s">
        <v>2</v>
      </c>
      <c r="O178" t="s">
        <v>2</v>
      </c>
      <c r="P178" t="s">
        <v>2</v>
      </c>
    </row>
    <row r="179">
      <c r="A179" t="s">
        <v>8</v>
      </c>
      <c r="B179" t="s">
        <v>143</v>
      </c>
      <c r="C179" t="s">
        <v>143</v>
      </c>
      <c r="D179" t="s">
        <v>144</v>
      </c>
      <c r="E179" t="s">
        <v>144</v>
      </c>
      <c r="F179" t="s">
        <v>7</v>
      </c>
      <c r="G179" t="s">
        <v>7</v>
      </c>
      <c r="H179" t="s">
        <v>2</v>
      </c>
      <c r="I179" t="s">
        <v>2</v>
      </c>
      <c r="J179" t="s">
        <v>2</v>
      </c>
      <c r="K179" t="s">
        <v>2</v>
      </c>
      <c r="L179" t="s">
        <v>2</v>
      </c>
      <c r="M179" t="s">
        <v>2</v>
      </c>
      <c r="N179" t="s">
        <v>2</v>
      </c>
      <c r="O179" t="s">
        <v>2</v>
      </c>
      <c r="P179" t="s">
        <v>2</v>
      </c>
    </row>
    <row r="180">
      <c r="A180" t="s">
        <v>2</v>
      </c>
      <c r="B180" t="s">
        <v>31</v>
      </c>
      <c r="C180" t="s">
        <v>11</v>
      </c>
      <c r="D180" t="s">
        <v>31</v>
      </c>
      <c r="E180" t="s">
        <v>11</v>
      </c>
      <c r="F180" t="s">
        <v>31</v>
      </c>
      <c r="G180" t="s">
        <v>11</v>
      </c>
      <c r="H180" t="s">
        <v>2</v>
      </c>
      <c r="I180" t="s">
        <v>2</v>
      </c>
      <c r="J180" t="s">
        <v>2</v>
      </c>
      <c r="K180" t="s">
        <v>2</v>
      </c>
      <c r="L180" t="s">
        <v>2</v>
      </c>
      <c r="M180" t="s">
        <v>2</v>
      </c>
      <c r="N180" t="s">
        <v>2</v>
      </c>
      <c r="O180" t="s">
        <v>2</v>
      </c>
      <c r="P180" t="s">
        <v>2</v>
      </c>
    </row>
    <row r="181">
      <c r="A181" t="s">
        <v>9</v>
      </c>
      <c r="B181" t="s">
        <v>37</v>
      </c>
      <c r="C181" t="s">
        <v>75</v>
      </c>
      <c r="D181" t="s">
        <v>327</v>
      </c>
      <c r="E181" t="s">
        <v>133</v>
      </c>
      <c r="F181" t="s">
        <v>250</v>
      </c>
      <c r="G181" t="s">
        <v>75</v>
      </c>
      <c r="H181" t="s">
        <v>2</v>
      </c>
      <c r="I181" t="s">
        <v>2</v>
      </c>
      <c r="J181" t="s">
        <v>2</v>
      </c>
      <c r="K181" t="s">
        <v>2</v>
      </c>
      <c r="L181" t="s">
        <v>2</v>
      </c>
      <c r="M181" t="s">
        <v>2</v>
      </c>
      <c r="N181" t="s">
        <v>2</v>
      </c>
      <c r="O181" t="s">
        <v>2</v>
      </c>
      <c r="P181" t="s">
        <v>2</v>
      </c>
    </row>
    <row r="182">
      <c r="A182" t="s">
        <v>10</v>
      </c>
      <c r="B182" t="s">
        <v>39</v>
      </c>
      <c r="C182" t="s">
        <v>75</v>
      </c>
      <c r="D182" t="s">
        <v>330</v>
      </c>
      <c r="E182" t="s">
        <v>133</v>
      </c>
      <c r="F182" t="s">
        <v>245</v>
      </c>
      <c r="G182" t="s">
        <v>75</v>
      </c>
      <c r="H182" t="s">
        <v>2</v>
      </c>
      <c r="I182" t="s">
        <v>2</v>
      </c>
      <c r="J182" t="s">
        <v>2</v>
      </c>
      <c r="K182" t="s">
        <v>2</v>
      </c>
      <c r="L182" t="s">
        <v>2</v>
      </c>
      <c r="M182" t="s">
        <v>2</v>
      </c>
      <c r="N182" t="s">
        <v>2</v>
      </c>
      <c r="O182" t="s">
        <v>2</v>
      </c>
      <c r="P182" t="s">
        <v>2</v>
      </c>
    </row>
    <row r="183">
      <c r="A183" t="s">
        <v>7</v>
      </c>
      <c r="B183" t="s">
        <v>41</v>
      </c>
      <c r="C183" t="s">
        <v>2</v>
      </c>
      <c r="D183" t="s">
        <v>41</v>
      </c>
      <c r="E183" t="s">
        <v>2</v>
      </c>
      <c r="F183" t="s">
        <v>41</v>
      </c>
      <c r="G183" t="s">
        <v>2</v>
      </c>
      <c r="H183" t="s">
        <v>2</v>
      </c>
      <c r="I183" t="s">
        <v>2</v>
      </c>
      <c r="J183" t="s">
        <v>2</v>
      </c>
      <c r="K183" t="s">
        <v>2</v>
      </c>
      <c r="L183" t="s">
        <v>2</v>
      </c>
      <c r="M183" t="s">
        <v>2</v>
      </c>
      <c r="N183" t="s">
        <v>2</v>
      </c>
      <c r="O183" t="s">
        <v>2</v>
      </c>
      <c r="P183" t="s">
        <v>2</v>
      </c>
    </row>
    <row r="184">
      <c r="A184" t="s">
        <v>30</v>
      </c>
      <c r="B184" t="s">
        <v>151</v>
      </c>
      <c r="C184" t="s">
        <v>2</v>
      </c>
      <c r="D184" t="s">
        <v>152</v>
      </c>
      <c r="E184" t="s">
        <v>2</v>
      </c>
      <c r="F184" t="s">
        <v>153</v>
      </c>
      <c r="G184" t="s">
        <v>2</v>
      </c>
      <c r="H184" t="s">
        <v>2</v>
      </c>
      <c r="I184" t="s">
        <v>2</v>
      </c>
      <c r="J184" t="s">
        <v>2</v>
      </c>
      <c r="K184" t="s">
        <v>2</v>
      </c>
      <c r="L184" t="s">
        <v>2</v>
      </c>
      <c r="M184" t="s">
        <v>2</v>
      </c>
      <c r="N184" t="s">
        <v>2</v>
      </c>
      <c r="O184" t="s">
        <v>2</v>
      </c>
      <c r="P184" t="s">
        <v>2</v>
      </c>
    </row>
    <row r="185">
      <c r="A185" t="s">
        <v>601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t="s">
        <v>2</v>
      </c>
      <c r="H185" t="s">
        <v>2</v>
      </c>
      <c r="I185" t="s">
        <v>2</v>
      </c>
      <c r="J185" t="s">
        <v>2</v>
      </c>
      <c r="K185" t="s">
        <v>2</v>
      </c>
      <c r="L185" t="s">
        <v>2</v>
      </c>
      <c r="M185" t="s">
        <v>2</v>
      </c>
      <c r="N185" t="s">
        <v>2</v>
      </c>
      <c r="O185" t="s">
        <v>2</v>
      </c>
      <c r="P185" t="s">
        <v>2</v>
      </c>
    </row>
    <row r="186">
      <c r="A186" t="s">
        <v>142</v>
      </c>
      <c r="B186" t="s">
        <v>583</v>
      </c>
      <c r="C186" t="s">
        <v>583</v>
      </c>
      <c r="D186" t="s">
        <v>584</v>
      </c>
      <c r="E186" t="s">
        <v>584</v>
      </c>
      <c r="F186" t="s">
        <v>631</v>
      </c>
      <c r="G186" t="s">
        <v>631</v>
      </c>
      <c r="H186" t="s">
        <v>585</v>
      </c>
      <c r="I186" t="s">
        <v>585</v>
      </c>
      <c r="J186" t="s">
        <v>632</v>
      </c>
      <c r="K186" t="s">
        <v>632</v>
      </c>
      <c r="L186" t="s">
        <v>6</v>
      </c>
      <c r="M186" t="s">
        <v>6</v>
      </c>
      <c r="N186" t="s">
        <v>7</v>
      </c>
      <c r="O186" t="s">
        <v>7</v>
      </c>
      <c r="P186" t="s">
        <v>30</v>
      </c>
    </row>
    <row r="187">
      <c r="A187" t="s">
        <v>2</v>
      </c>
      <c r="B187" t="s">
        <v>29</v>
      </c>
      <c r="C187" t="s">
        <v>11</v>
      </c>
      <c r="D187" t="s">
        <v>29</v>
      </c>
      <c r="E187" t="s">
        <v>11</v>
      </c>
      <c r="F187" t="s">
        <v>29</v>
      </c>
      <c r="G187" t="s">
        <v>11</v>
      </c>
      <c r="H187" t="s">
        <v>29</v>
      </c>
      <c r="I187" t="s">
        <v>11</v>
      </c>
      <c r="J187" t="s">
        <v>29</v>
      </c>
      <c r="K187" t="s">
        <v>11</v>
      </c>
      <c r="L187" t="s">
        <v>29</v>
      </c>
      <c r="M187" t="s">
        <v>11</v>
      </c>
      <c r="N187" t="s">
        <v>29</v>
      </c>
      <c r="O187" t="s">
        <v>11</v>
      </c>
      <c r="P187" t="s">
        <v>2</v>
      </c>
    </row>
    <row r="188">
      <c r="A188" t="s">
        <v>143</v>
      </c>
      <c r="B188" t="s">
        <v>655</v>
      </c>
      <c r="C188" t="s">
        <v>233</v>
      </c>
      <c r="D188" t="s">
        <v>923</v>
      </c>
      <c r="E188" t="s">
        <v>400</v>
      </c>
      <c r="F188" t="s">
        <v>927</v>
      </c>
      <c r="G188" t="s">
        <v>232</v>
      </c>
      <c r="H188" t="s">
        <v>660</v>
      </c>
      <c r="I188" t="s">
        <v>836</v>
      </c>
      <c r="J188" t="s">
        <v>814</v>
      </c>
      <c r="K188" t="s">
        <v>156</v>
      </c>
      <c r="L188" t="s">
        <v>699</v>
      </c>
      <c r="M188" t="s">
        <v>827</v>
      </c>
      <c r="N188" t="s">
        <v>834</v>
      </c>
      <c r="O188" t="s">
        <v>137</v>
      </c>
      <c r="P188" t="s">
        <v>422</v>
      </c>
    </row>
    <row r="189">
      <c r="A189" t="s">
        <v>144</v>
      </c>
      <c r="B189" t="s">
        <v>908</v>
      </c>
      <c r="C189" t="s">
        <v>587</v>
      </c>
      <c r="D189" t="s">
        <v>924</v>
      </c>
      <c r="E189" t="s">
        <v>156</v>
      </c>
      <c r="F189" t="s">
        <v>645</v>
      </c>
      <c r="G189" t="s">
        <v>158</v>
      </c>
      <c r="H189" t="s">
        <v>928</v>
      </c>
      <c r="I189" t="s">
        <v>658</v>
      </c>
      <c r="J189" t="s">
        <v>794</v>
      </c>
      <c r="K189" t="s">
        <v>621</v>
      </c>
      <c r="L189" t="s">
        <v>622</v>
      </c>
      <c r="M189" t="s">
        <v>569</v>
      </c>
      <c r="N189" t="s">
        <v>707</v>
      </c>
      <c r="O189" t="s">
        <v>401</v>
      </c>
      <c r="P189" t="s">
        <v>423</v>
      </c>
    </row>
    <row r="190">
      <c r="A190" t="s">
        <v>7</v>
      </c>
      <c r="B190" t="s">
        <v>909</v>
      </c>
      <c r="C190" t="s">
        <v>399</v>
      </c>
      <c r="D190" t="s">
        <v>693</v>
      </c>
      <c r="E190" t="s">
        <v>230</v>
      </c>
      <c r="F190" t="s">
        <v>574</v>
      </c>
      <c r="G190" t="s">
        <v>232</v>
      </c>
      <c r="H190" t="s">
        <v>571</v>
      </c>
      <c r="I190" t="s">
        <v>658</v>
      </c>
      <c r="J190" t="s">
        <v>930</v>
      </c>
      <c r="K190" t="s">
        <v>399</v>
      </c>
      <c r="L190" t="s">
        <v>779</v>
      </c>
      <c r="M190" t="s">
        <v>837</v>
      </c>
      <c r="N190" t="s">
        <v>650</v>
      </c>
      <c r="O190" t="s">
        <v>141</v>
      </c>
      <c r="P190" t="s">
        <v>424</v>
      </c>
    </row>
    <row r="191">
      <c r="A191" t="s">
        <v>602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t="s">
        <v>2</v>
      </c>
      <c r="H191" t="s">
        <v>2</v>
      </c>
      <c r="I191" t="s">
        <v>2</v>
      </c>
      <c r="J191" t="s">
        <v>2</v>
      </c>
      <c r="K191" t="s">
        <v>2</v>
      </c>
      <c r="L191" t="s">
        <v>2</v>
      </c>
      <c r="M191" t="s">
        <v>2</v>
      </c>
      <c r="N191" t="s">
        <v>2</v>
      </c>
      <c r="O191" t="s">
        <v>2</v>
      </c>
      <c r="P191" t="s">
        <v>2</v>
      </c>
    </row>
    <row r="192">
      <c r="A192" t="s">
        <v>142</v>
      </c>
      <c r="B192" t="s">
        <v>583</v>
      </c>
      <c r="C192" t="s">
        <v>583</v>
      </c>
      <c r="D192" t="s">
        <v>584</v>
      </c>
      <c r="E192" t="s">
        <v>584</v>
      </c>
      <c r="F192" t="s">
        <v>631</v>
      </c>
      <c r="G192" t="s">
        <v>631</v>
      </c>
      <c r="H192" t="s">
        <v>585</v>
      </c>
      <c r="I192" t="s">
        <v>585</v>
      </c>
      <c r="J192" t="s">
        <v>632</v>
      </c>
      <c r="K192" t="s">
        <v>632</v>
      </c>
      <c r="L192" t="s">
        <v>6</v>
      </c>
      <c r="M192" t="s">
        <v>6</v>
      </c>
      <c r="N192" t="s">
        <v>7</v>
      </c>
      <c r="O192" t="s">
        <v>7</v>
      </c>
      <c r="P192" t="s">
        <v>30</v>
      </c>
    </row>
    <row r="193">
      <c r="A193" t="s">
        <v>2</v>
      </c>
      <c r="B193" t="s">
        <v>29</v>
      </c>
      <c r="C193" t="s">
        <v>11</v>
      </c>
      <c r="D193" t="s">
        <v>29</v>
      </c>
      <c r="E193" t="s">
        <v>11</v>
      </c>
      <c r="F193" t="s">
        <v>29</v>
      </c>
      <c r="G193" t="s">
        <v>11</v>
      </c>
      <c r="H193" t="s">
        <v>29</v>
      </c>
      <c r="I193" t="s">
        <v>11</v>
      </c>
      <c r="J193" t="s">
        <v>29</v>
      </c>
      <c r="K193" t="s">
        <v>11</v>
      </c>
      <c r="L193" t="s">
        <v>29</v>
      </c>
      <c r="M193" t="s">
        <v>11</v>
      </c>
      <c r="N193" t="s">
        <v>29</v>
      </c>
      <c r="O193" t="s">
        <v>11</v>
      </c>
      <c r="P193" t="s">
        <v>2</v>
      </c>
    </row>
    <row r="194">
      <c r="A194" t="s">
        <v>143</v>
      </c>
      <c r="B194" t="s">
        <v>841</v>
      </c>
      <c r="C194" t="s">
        <v>686</v>
      </c>
      <c r="D194" t="s">
        <v>900</v>
      </c>
      <c r="E194" t="s">
        <v>781</v>
      </c>
      <c r="F194" t="s">
        <v>854</v>
      </c>
      <c r="G194" t="s">
        <v>920</v>
      </c>
      <c r="H194" t="s">
        <v>904</v>
      </c>
      <c r="I194" t="s">
        <v>649</v>
      </c>
      <c r="J194" t="s">
        <v>874</v>
      </c>
      <c r="K194" t="s">
        <v>781</v>
      </c>
      <c r="L194" t="s">
        <v>907</v>
      </c>
      <c r="M194" t="s">
        <v>572</v>
      </c>
      <c r="N194" t="s">
        <v>789</v>
      </c>
      <c r="O194" t="s">
        <v>579</v>
      </c>
      <c r="P194" t="s">
        <v>422</v>
      </c>
    </row>
    <row r="195">
      <c r="A195" t="s">
        <v>144</v>
      </c>
      <c r="B195" t="s">
        <v>662</v>
      </c>
      <c r="C195" t="s">
        <v>556</v>
      </c>
      <c r="D195" t="s">
        <v>901</v>
      </c>
      <c r="E195" t="s">
        <v>648</v>
      </c>
      <c r="F195" t="s">
        <v>903</v>
      </c>
      <c r="G195" t="s">
        <v>640</v>
      </c>
      <c r="H195" t="s">
        <v>905</v>
      </c>
      <c r="I195" t="s">
        <v>642</v>
      </c>
      <c r="J195" t="s">
        <v>906</v>
      </c>
      <c r="K195" t="s">
        <v>823</v>
      </c>
      <c r="L195" t="s">
        <v>787</v>
      </c>
      <c r="M195" t="s">
        <v>588</v>
      </c>
      <c r="N195" t="s">
        <v>931</v>
      </c>
      <c r="O195" t="s">
        <v>782</v>
      </c>
      <c r="P195" t="s">
        <v>423</v>
      </c>
    </row>
    <row r="196">
      <c r="A196" t="s">
        <v>7</v>
      </c>
      <c r="B196" t="s">
        <v>848</v>
      </c>
      <c r="C196" t="s">
        <v>234</v>
      </c>
      <c r="D196" t="s">
        <v>851</v>
      </c>
      <c r="E196" t="s">
        <v>580</v>
      </c>
      <c r="F196" t="s">
        <v>853</v>
      </c>
      <c r="G196" t="s">
        <v>570</v>
      </c>
      <c r="H196" t="s">
        <v>855</v>
      </c>
      <c r="I196" t="s">
        <v>651</v>
      </c>
      <c r="J196" t="s">
        <v>785</v>
      </c>
      <c r="K196" t="s">
        <v>782</v>
      </c>
      <c r="L196" t="s">
        <v>788</v>
      </c>
      <c r="M196" t="s">
        <v>689</v>
      </c>
      <c r="N196" t="s">
        <v>816</v>
      </c>
      <c r="O196" t="s">
        <v>659</v>
      </c>
      <c r="P196" t="s">
        <v>424</v>
      </c>
    </row>
    <row r="197">
      <c r="A197" t="s">
        <v>603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t="s">
        <v>2</v>
      </c>
      <c r="H197" t="s">
        <v>2</v>
      </c>
      <c r="I197" t="s">
        <v>2</v>
      </c>
      <c r="J197" t="s">
        <v>2</v>
      </c>
      <c r="K197" t="s">
        <v>2</v>
      </c>
      <c r="L197" t="s">
        <v>2</v>
      </c>
      <c r="M197" t="s">
        <v>2</v>
      </c>
      <c r="N197" t="s">
        <v>2</v>
      </c>
      <c r="O197" t="s">
        <v>2</v>
      </c>
      <c r="P197" t="s">
        <v>2</v>
      </c>
    </row>
    <row r="198">
      <c r="A198" t="s">
        <v>633</v>
      </c>
      <c r="B198" t="s">
        <v>143</v>
      </c>
      <c r="C198" t="s">
        <v>143</v>
      </c>
      <c r="D198" t="s">
        <v>144</v>
      </c>
      <c r="E198" t="s">
        <v>144</v>
      </c>
      <c r="F198" t="s">
        <v>7</v>
      </c>
      <c r="G198" t="s">
        <v>7</v>
      </c>
      <c r="H198" t="s">
        <v>30</v>
      </c>
      <c r="I198" t="s">
        <v>2</v>
      </c>
      <c r="J198" t="s">
        <v>2</v>
      </c>
      <c r="K198" t="s">
        <v>2</v>
      </c>
      <c r="L198" t="s">
        <v>2</v>
      </c>
      <c r="M198" t="s">
        <v>2</v>
      </c>
      <c r="N198" t="s">
        <v>2</v>
      </c>
      <c r="O198" t="s">
        <v>2</v>
      </c>
      <c r="P198" t="s">
        <v>2</v>
      </c>
    </row>
    <row r="199">
      <c r="A199" t="s">
        <v>2</v>
      </c>
      <c r="B199" t="s">
        <v>31</v>
      </c>
      <c r="C199" t="s">
        <v>11</v>
      </c>
      <c r="D199" t="s">
        <v>31</v>
      </c>
      <c r="E199" t="s">
        <v>11</v>
      </c>
      <c r="F199" t="s">
        <v>31</v>
      </c>
      <c r="G199" t="s">
        <v>11</v>
      </c>
      <c r="H199" t="s">
        <v>2</v>
      </c>
      <c r="I199" t="s">
        <v>2</v>
      </c>
      <c r="J199" t="s">
        <v>2</v>
      </c>
      <c r="K199" t="s">
        <v>2</v>
      </c>
      <c r="L199" t="s">
        <v>2</v>
      </c>
      <c r="M199" t="s">
        <v>2</v>
      </c>
      <c r="N199" t="s">
        <v>2</v>
      </c>
      <c r="O199" t="s">
        <v>2</v>
      </c>
      <c r="P199" t="s">
        <v>2</v>
      </c>
    </row>
    <row r="200">
      <c r="A200" t="s">
        <v>143</v>
      </c>
      <c r="B200" t="s">
        <v>1405</v>
      </c>
      <c r="C200" t="s">
        <v>129</v>
      </c>
      <c r="D200" t="s">
        <v>1432</v>
      </c>
      <c r="E200" t="s">
        <v>44</v>
      </c>
      <c r="F200" t="s">
        <v>557</v>
      </c>
      <c r="G200" t="s">
        <v>117</v>
      </c>
      <c r="H200" t="s">
        <v>1459</v>
      </c>
      <c r="I200" t="s">
        <v>2</v>
      </c>
      <c r="J200" t="s">
        <v>2</v>
      </c>
      <c r="K200" t="s">
        <v>2</v>
      </c>
      <c r="L200" t="s">
        <v>2</v>
      </c>
      <c r="M200" t="s">
        <v>2</v>
      </c>
      <c r="N200" t="s">
        <v>2</v>
      </c>
      <c r="O200" t="s">
        <v>2</v>
      </c>
      <c r="P200" t="s">
        <v>2</v>
      </c>
    </row>
    <row r="201">
      <c r="A201" t="s">
        <v>144</v>
      </c>
      <c r="B201" t="s">
        <v>261</v>
      </c>
      <c r="C201" t="s">
        <v>129</v>
      </c>
      <c r="D201" t="s">
        <v>499</v>
      </c>
      <c r="E201" t="s">
        <v>44</v>
      </c>
      <c r="F201" t="s">
        <v>558</v>
      </c>
      <c r="G201" t="s">
        <v>117</v>
      </c>
      <c r="H201" t="s">
        <v>1460</v>
      </c>
      <c r="I201" t="s">
        <v>2</v>
      </c>
      <c r="J201" t="s">
        <v>2</v>
      </c>
      <c r="K201" t="s">
        <v>2</v>
      </c>
      <c r="L201" t="s">
        <v>2</v>
      </c>
      <c r="M201" t="s">
        <v>2</v>
      </c>
      <c r="N201" t="s">
        <v>2</v>
      </c>
      <c r="O201" t="s">
        <v>2</v>
      </c>
      <c r="P201" t="s">
        <v>2</v>
      </c>
    </row>
    <row r="202">
      <c r="A202" t="s">
        <v>7</v>
      </c>
      <c r="B202" t="s">
        <v>41</v>
      </c>
      <c r="C202" t="s">
        <v>2</v>
      </c>
      <c r="D202" t="s">
        <v>41</v>
      </c>
      <c r="E202" t="s">
        <v>2</v>
      </c>
      <c r="F202" t="s">
        <v>41</v>
      </c>
      <c r="G202" t="s">
        <v>2</v>
      </c>
      <c r="H202" t="s">
        <v>1212</v>
      </c>
      <c r="I202" t="s">
        <v>2</v>
      </c>
      <c r="J202" t="s">
        <v>2</v>
      </c>
      <c r="K202" t="s">
        <v>2</v>
      </c>
      <c r="L202" t="s">
        <v>2</v>
      </c>
      <c r="M202" t="s">
        <v>2</v>
      </c>
      <c r="N202" t="s">
        <v>2</v>
      </c>
      <c r="O202" t="s">
        <v>2</v>
      </c>
      <c r="P202" t="s">
        <v>2</v>
      </c>
    </row>
    <row r="203">
      <c r="A203" t="s">
        <v>142</v>
      </c>
      <c r="B203" t="s">
        <v>29</v>
      </c>
      <c r="C203" t="s">
        <v>11</v>
      </c>
      <c r="D203" t="s">
        <v>30</v>
      </c>
      <c r="E203" t="s">
        <v>2</v>
      </c>
      <c r="F203" t="s">
        <v>2</v>
      </c>
      <c r="G203" t="s">
        <v>2</v>
      </c>
      <c r="H203" t="s">
        <v>2</v>
      </c>
      <c r="I203" t="s">
        <v>2</v>
      </c>
      <c r="J203" t="s">
        <v>2</v>
      </c>
      <c r="K203" t="s">
        <v>2</v>
      </c>
      <c r="L203" t="s">
        <v>2</v>
      </c>
      <c r="M203" t="s">
        <v>2</v>
      </c>
      <c r="N203" t="s">
        <v>2</v>
      </c>
      <c r="O203" t="s">
        <v>2</v>
      </c>
      <c r="P203" t="s">
        <v>2</v>
      </c>
    </row>
    <row r="204">
      <c r="A204" t="s">
        <v>143</v>
      </c>
      <c r="B204" t="s">
        <v>803</v>
      </c>
      <c r="C204" t="s">
        <v>969</v>
      </c>
      <c r="D204" t="s">
        <v>617</v>
      </c>
      <c r="E204" t="s">
        <v>2</v>
      </c>
      <c r="F204" t="s">
        <v>2</v>
      </c>
      <c r="G204" t="s">
        <v>2</v>
      </c>
      <c r="H204" t="s">
        <v>2</v>
      </c>
      <c r="I204" t="s">
        <v>2</v>
      </c>
      <c r="J204" t="s">
        <v>2</v>
      </c>
      <c r="K204" t="s">
        <v>2</v>
      </c>
      <c r="L204" t="s">
        <v>2</v>
      </c>
      <c r="M204" t="s">
        <v>2</v>
      </c>
      <c r="N204" t="s">
        <v>2</v>
      </c>
      <c r="O204" t="s">
        <v>2</v>
      </c>
      <c r="P204" t="s">
        <v>2</v>
      </c>
    </row>
    <row r="205">
      <c r="A205" t="s">
        <v>144</v>
      </c>
      <c r="B205" t="s">
        <v>604</v>
      </c>
      <c r="C205" t="s">
        <v>970</v>
      </c>
      <c r="D205" t="s">
        <v>618</v>
      </c>
      <c r="E205" t="s">
        <v>2</v>
      </c>
      <c r="F205" t="s">
        <v>2</v>
      </c>
      <c r="G205" t="s">
        <v>2</v>
      </c>
      <c r="H205" t="s">
        <v>2</v>
      </c>
      <c r="I205" t="s">
        <v>2</v>
      </c>
      <c r="J205" t="s">
        <v>2</v>
      </c>
      <c r="K205" t="s">
        <v>2</v>
      </c>
      <c r="L205" t="s">
        <v>2</v>
      </c>
      <c r="M205" t="s">
        <v>2</v>
      </c>
      <c r="N205" t="s">
        <v>2</v>
      </c>
      <c r="O205" t="s">
        <v>2</v>
      </c>
      <c r="P205" t="s">
        <v>2</v>
      </c>
    </row>
    <row r="206">
      <c r="A206" t="s">
        <v>7</v>
      </c>
      <c r="B206" t="s">
        <v>804</v>
      </c>
      <c r="C206" t="s">
        <v>971</v>
      </c>
      <c r="D206" t="s">
        <v>619</v>
      </c>
      <c r="E206" t="s">
        <v>2</v>
      </c>
      <c r="F206" t="s">
        <v>2</v>
      </c>
      <c r="G206" t="s">
        <v>2</v>
      </c>
      <c r="H206" t="s">
        <v>2</v>
      </c>
      <c r="I206" t="s">
        <v>2</v>
      </c>
      <c r="J206" t="s">
        <v>2</v>
      </c>
      <c r="K206" t="s">
        <v>2</v>
      </c>
      <c r="L206" t="s">
        <v>2</v>
      </c>
      <c r="M206" t="s">
        <v>2</v>
      </c>
      <c r="N206" t="s">
        <v>2</v>
      </c>
      <c r="O206" t="s">
        <v>2</v>
      </c>
      <c r="P206" t="s">
        <v>2</v>
      </c>
    </row>
    <row r="207">
      <c r="A207" t="s">
        <v>666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t="s">
        <v>2</v>
      </c>
      <c r="H207" t="s">
        <v>2</v>
      </c>
      <c r="I207" t="s">
        <v>2</v>
      </c>
      <c r="J207" t="s">
        <v>2</v>
      </c>
      <c r="K207" t="s">
        <v>2</v>
      </c>
      <c r="L207" t="s">
        <v>2</v>
      </c>
      <c r="M207" t="s">
        <v>2</v>
      </c>
      <c r="N207" t="s">
        <v>2</v>
      </c>
      <c r="O207" t="s">
        <v>2</v>
      </c>
      <c r="P207" t="s">
        <v>2</v>
      </c>
    </row>
    <row r="208">
      <c r="A208" t="s">
        <v>1204</v>
      </c>
      <c r="B208" t="s">
        <v>143</v>
      </c>
      <c r="C208" t="s">
        <v>143</v>
      </c>
      <c r="D208" t="s">
        <v>144</v>
      </c>
      <c r="E208" t="s">
        <v>144</v>
      </c>
      <c r="F208" t="s">
        <v>7</v>
      </c>
      <c r="G208" t="s">
        <v>7</v>
      </c>
      <c r="H208" t="s">
        <v>30</v>
      </c>
      <c r="I208" t="s">
        <v>2</v>
      </c>
      <c r="J208" t="s">
        <v>2</v>
      </c>
      <c r="K208" t="s">
        <v>2</v>
      </c>
      <c r="L208" t="s">
        <v>2</v>
      </c>
      <c r="M208" t="s">
        <v>2</v>
      </c>
      <c r="N208" t="s">
        <v>2</v>
      </c>
      <c r="O208" t="s">
        <v>2</v>
      </c>
      <c r="P208" t="s">
        <v>2</v>
      </c>
    </row>
    <row r="209">
      <c r="A209" t="s">
        <v>2</v>
      </c>
      <c r="B209" t="s">
        <v>31</v>
      </c>
      <c r="C209" t="s">
        <v>11</v>
      </c>
      <c r="D209" t="s">
        <v>31</v>
      </c>
      <c r="E209" t="s">
        <v>11</v>
      </c>
      <c r="F209" t="s">
        <v>31</v>
      </c>
      <c r="G209" t="s">
        <v>11</v>
      </c>
      <c r="H209" t="s">
        <v>2</v>
      </c>
      <c r="I209" t="s">
        <v>2</v>
      </c>
      <c r="J209" t="s">
        <v>2</v>
      </c>
      <c r="K209" t="s">
        <v>2</v>
      </c>
      <c r="L209" t="s">
        <v>2</v>
      </c>
      <c r="M209" t="s">
        <v>2</v>
      </c>
      <c r="N209" t="s">
        <v>2</v>
      </c>
      <c r="O209" t="s">
        <v>2</v>
      </c>
      <c r="P209" t="s">
        <v>2</v>
      </c>
    </row>
    <row r="210">
      <c r="A210" t="s">
        <v>143</v>
      </c>
      <c r="B210" t="s">
        <v>492</v>
      </c>
      <c r="C210" t="s">
        <v>32</v>
      </c>
      <c r="D210" t="s">
        <v>38</v>
      </c>
      <c r="E210" t="s">
        <v>73</v>
      </c>
      <c r="F210" t="s">
        <v>252</v>
      </c>
      <c r="G210" t="s">
        <v>77</v>
      </c>
      <c r="H210" t="s">
        <v>1461</v>
      </c>
      <c r="I210" t="s">
        <v>2</v>
      </c>
      <c r="J210" t="s">
        <v>2</v>
      </c>
      <c r="K210" t="s">
        <v>2</v>
      </c>
      <c r="L210" t="s">
        <v>2</v>
      </c>
      <c r="M210" t="s">
        <v>2</v>
      </c>
      <c r="N210" t="s">
        <v>2</v>
      </c>
      <c r="O210" t="s">
        <v>2</v>
      </c>
      <c r="P210" t="s">
        <v>2</v>
      </c>
    </row>
    <row r="211">
      <c r="A211" t="s">
        <v>144</v>
      </c>
      <c r="B211" t="s">
        <v>1371</v>
      </c>
      <c r="C211" t="s">
        <v>32</v>
      </c>
      <c r="D211" t="s">
        <v>778</v>
      </c>
      <c r="E211" t="s">
        <v>73</v>
      </c>
      <c r="F211" t="s">
        <v>59</v>
      </c>
      <c r="G211" t="s">
        <v>77</v>
      </c>
      <c r="H211" t="s">
        <v>1457</v>
      </c>
      <c r="I211" t="s">
        <v>2</v>
      </c>
      <c r="J211" t="s">
        <v>2</v>
      </c>
      <c r="K211" t="s">
        <v>2</v>
      </c>
      <c r="L211" t="s">
        <v>2</v>
      </c>
      <c r="M211" t="s">
        <v>2</v>
      </c>
      <c r="N211" t="s">
        <v>2</v>
      </c>
      <c r="O211" t="s">
        <v>2</v>
      </c>
      <c r="P211" t="s">
        <v>2</v>
      </c>
    </row>
    <row r="212">
      <c r="A212" t="s">
        <v>7</v>
      </c>
      <c r="B212" t="s">
        <v>41</v>
      </c>
      <c r="C212" t="s">
        <v>2</v>
      </c>
      <c r="D212" t="s">
        <v>41</v>
      </c>
      <c r="E212" t="s">
        <v>2</v>
      </c>
      <c r="F212" t="s">
        <v>41</v>
      </c>
      <c r="G212" t="s">
        <v>2</v>
      </c>
      <c r="H212" t="s">
        <v>1439</v>
      </c>
      <c r="I212" t="s">
        <v>2</v>
      </c>
      <c r="J212" t="s">
        <v>2</v>
      </c>
      <c r="K212" t="s">
        <v>2</v>
      </c>
      <c r="L212" t="s">
        <v>2</v>
      </c>
      <c r="M212" t="s">
        <v>2</v>
      </c>
      <c r="N212" t="s">
        <v>2</v>
      </c>
      <c r="O212" t="s">
        <v>2</v>
      </c>
      <c r="P212" t="s">
        <v>2</v>
      </c>
    </row>
    <row r="213">
      <c r="A213" t="s">
        <v>667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t="s">
        <v>2</v>
      </c>
      <c r="H213" t="s">
        <v>2</v>
      </c>
      <c r="I213" t="s">
        <v>2</v>
      </c>
      <c r="J213" t="s">
        <v>2</v>
      </c>
      <c r="K213" t="s">
        <v>2</v>
      </c>
      <c r="L213" t="s">
        <v>2</v>
      </c>
      <c r="M213" t="s">
        <v>2</v>
      </c>
      <c r="N213" t="s">
        <v>2</v>
      </c>
      <c r="O213" t="s">
        <v>2</v>
      </c>
      <c r="P213" t="s">
        <v>2</v>
      </c>
    </row>
    <row r="214">
      <c r="A214" t="s">
        <v>1204</v>
      </c>
      <c r="B214" t="s">
        <v>143</v>
      </c>
      <c r="C214" t="s">
        <v>143</v>
      </c>
      <c r="D214" t="s">
        <v>144</v>
      </c>
      <c r="E214" t="s">
        <v>144</v>
      </c>
      <c r="F214" t="s">
        <v>7</v>
      </c>
      <c r="G214" t="s">
        <v>7</v>
      </c>
      <c r="H214" t="s">
        <v>30</v>
      </c>
      <c r="I214" t="s">
        <v>2</v>
      </c>
      <c r="J214" t="s">
        <v>2</v>
      </c>
      <c r="K214" t="s">
        <v>2</v>
      </c>
      <c r="L214" t="s">
        <v>2</v>
      </c>
      <c r="M214" t="s">
        <v>2</v>
      </c>
      <c r="N214" t="s">
        <v>2</v>
      </c>
      <c r="O214" t="s">
        <v>2</v>
      </c>
      <c r="P214" t="s">
        <v>2</v>
      </c>
    </row>
    <row r="215">
      <c r="A215" t="s">
        <v>2</v>
      </c>
      <c r="B215" t="s">
        <v>31</v>
      </c>
      <c r="C215" t="s">
        <v>11</v>
      </c>
      <c r="D215" t="s">
        <v>31</v>
      </c>
      <c r="E215" t="s">
        <v>11</v>
      </c>
      <c r="F215" t="s">
        <v>31</v>
      </c>
      <c r="G215" t="s">
        <v>11</v>
      </c>
      <c r="H215" t="s">
        <v>2</v>
      </c>
      <c r="I215" t="s">
        <v>2</v>
      </c>
      <c r="J215" t="s">
        <v>2</v>
      </c>
      <c r="K215" t="s">
        <v>2</v>
      </c>
      <c r="L215" t="s">
        <v>2</v>
      </c>
      <c r="M215" t="s">
        <v>2</v>
      </c>
      <c r="N215" t="s">
        <v>2</v>
      </c>
      <c r="O215" t="s">
        <v>2</v>
      </c>
      <c r="P215" t="s">
        <v>2</v>
      </c>
    </row>
    <row r="216">
      <c r="A216" t="s">
        <v>143</v>
      </c>
      <c r="B216" t="s">
        <v>561</v>
      </c>
      <c r="C216" t="s">
        <v>45</v>
      </c>
      <c r="D216" t="s">
        <v>795</v>
      </c>
      <c r="E216" t="s">
        <v>134</v>
      </c>
      <c r="F216" t="s">
        <v>375</v>
      </c>
      <c r="G216" t="s">
        <v>46</v>
      </c>
      <c r="H216" t="s">
        <v>1462</v>
      </c>
      <c r="I216" t="s">
        <v>2</v>
      </c>
      <c r="J216" t="s">
        <v>2</v>
      </c>
      <c r="K216" t="s">
        <v>2</v>
      </c>
      <c r="L216" t="s">
        <v>2</v>
      </c>
      <c r="M216" t="s">
        <v>2</v>
      </c>
      <c r="N216" t="s">
        <v>2</v>
      </c>
      <c r="O216" t="s">
        <v>2</v>
      </c>
      <c r="P216" t="s">
        <v>2</v>
      </c>
    </row>
    <row r="217">
      <c r="A217" t="s">
        <v>144</v>
      </c>
      <c r="B217" t="s">
        <v>560</v>
      </c>
      <c r="C217" t="s">
        <v>45</v>
      </c>
      <c r="D217" t="s">
        <v>624</v>
      </c>
      <c r="E217" t="s">
        <v>134</v>
      </c>
      <c r="F217" t="s">
        <v>374</v>
      </c>
      <c r="G217" t="s">
        <v>46</v>
      </c>
      <c r="H217" t="s">
        <v>870</v>
      </c>
      <c r="I217" t="s">
        <v>2</v>
      </c>
      <c r="J217" t="s">
        <v>2</v>
      </c>
      <c r="K217" t="s">
        <v>2</v>
      </c>
      <c r="L217" t="s">
        <v>2</v>
      </c>
      <c r="M217" t="s">
        <v>2</v>
      </c>
      <c r="N217" t="s">
        <v>2</v>
      </c>
      <c r="O217" t="s">
        <v>2</v>
      </c>
      <c r="P217" t="s">
        <v>2</v>
      </c>
    </row>
    <row r="218">
      <c r="A218" t="s">
        <v>7</v>
      </c>
      <c r="B218" t="s">
        <v>41</v>
      </c>
      <c r="C218" t="s">
        <v>2</v>
      </c>
      <c r="D218" t="s">
        <v>41</v>
      </c>
      <c r="E218" t="s">
        <v>2</v>
      </c>
      <c r="F218" t="s">
        <v>41</v>
      </c>
      <c r="G218" t="s">
        <v>2</v>
      </c>
      <c r="H218" t="s">
        <v>1442</v>
      </c>
      <c r="I218" t="s">
        <v>2</v>
      </c>
      <c r="J218" t="s">
        <v>2</v>
      </c>
      <c r="K218" t="s">
        <v>2</v>
      </c>
      <c r="L218" t="s">
        <v>2</v>
      </c>
      <c r="M218" t="s">
        <v>2</v>
      </c>
      <c r="N218" t="s">
        <v>2</v>
      </c>
      <c r="O218" t="s">
        <v>2</v>
      </c>
      <c r="P218" t="s">
        <v>2</v>
      </c>
    </row>
    <row r="219">
      <c r="A219" t="s">
        <v>668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t="s">
        <v>2</v>
      </c>
      <c r="H219" t="s">
        <v>2</v>
      </c>
      <c r="I219" t="s">
        <v>2</v>
      </c>
      <c r="J219" t="s">
        <v>2</v>
      </c>
      <c r="K219" t="s">
        <v>2</v>
      </c>
      <c r="L219" t="s">
        <v>2</v>
      </c>
      <c r="M219" t="s">
        <v>2</v>
      </c>
      <c r="N219" t="s">
        <v>2</v>
      </c>
      <c r="O219" t="s">
        <v>2</v>
      </c>
      <c r="P219" t="s">
        <v>2</v>
      </c>
    </row>
    <row r="220">
      <c r="A220" t="s">
        <v>1204</v>
      </c>
      <c r="B220" t="s">
        <v>143</v>
      </c>
      <c r="C220" t="s">
        <v>143</v>
      </c>
      <c r="D220" t="s">
        <v>144</v>
      </c>
      <c r="E220" t="s">
        <v>144</v>
      </c>
      <c r="F220" t="s">
        <v>7</v>
      </c>
      <c r="G220" t="s">
        <v>7</v>
      </c>
      <c r="H220" t="s">
        <v>30</v>
      </c>
      <c r="I220" t="s">
        <v>2</v>
      </c>
      <c r="J220" t="s">
        <v>2</v>
      </c>
      <c r="K220" t="s">
        <v>2</v>
      </c>
      <c r="L220" t="s">
        <v>2</v>
      </c>
      <c r="M220" t="s">
        <v>2</v>
      </c>
      <c r="N220" t="s">
        <v>2</v>
      </c>
      <c r="O220" t="s">
        <v>2</v>
      </c>
      <c r="P220" t="s">
        <v>2</v>
      </c>
    </row>
    <row r="221">
      <c r="A221" t="s">
        <v>2</v>
      </c>
      <c r="B221" t="s">
        <v>31</v>
      </c>
      <c r="C221" t="s">
        <v>11</v>
      </c>
      <c r="D221" t="s">
        <v>31</v>
      </c>
      <c r="E221" t="s">
        <v>11</v>
      </c>
      <c r="F221" t="s">
        <v>31</v>
      </c>
      <c r="G221" t="s">
        <v>11</v>
      </c>
      <c r="H221" t="s">
        <v>2</v>
      </c>
      <c r="I221" t="s">
        <v>2</v>
      </c>
      <c r="J221" t="s">
        <v>2</v>
      </c>
      <c r="K221" t="s">
        <v>2</v>
      </c>
      <c r="L221" t="s">
        <v>2</v>
      </c>
      <c r="M221" t="s">
        <v>2</v>
      </c>
      <c r="N221" t="s">
        <v>2</v>
      </c>
      <c r="O221" t="s">
        <v>2</v>
      </c>
      <c r="P221" t="s">
        <v>2</v>
      </c>
    </row>
    <row r="222">
      <c r="A222" t="s">
        <v>143</v>
      </c>
      <c r="B222" t="s">
        <v>376</v>
      </c>
      <c r="C222" t="s">
        <v>34</v>
      </c>
      <c r="D222" t="s">
        <v>1433</v>
      </c>
      <c r="E222" t="s">
        <v>372</v>
      </c>
      <c r="F222" t="s">
        <v>1434</v>
      </c>
      <c r="G222" t="s">
        <v>323</v>
      </c>
      <c r="H222" t="s">
        <v>412</v>
      </c>
      <c r="I222" t="s">
        <v>2</v>
      </c>
      <c r="J222" t="s">
        <v>2</v>
      </c>
      <c r="K222" t="s">
        <v>2</v>
      </c>
      <c r="L222" t="s">
        <v>2</v>
      </c>
      <c r="M222" t="s">
        <v>2</v>
      </c>
      <c r="N222" t="s">
        <v>2</v>
      </c>
      <c r="O222" t="s">
        <v>2</v>
      </c>
      <c r="P222" t="s">
        <v>2</v>
      </c>
    </row>
    <row r="223">
      <c r="A223" t="s">
        <v>144</v>
      </c>
      <c r="B223" t="s">
        <v>1406</v>
      </c>
      <c r="C223" t="s">
        <v>34</v>
      </c>
      <c r="D223" t="s">
        <v>1434</v>
      </c>
      <c r="E223" t="s">
        <v>372</v>
      </c>
      <c r="F223" t="s">
        <v>1433</v>
      </c>
      <c r="G223" t="s">
        <v>323</v>
      </c>
      <c r="H223" t="s">
        <v>1463</v>
      </c>
      <c r="I223" t="s">
        <v>2</v>
      </c>
      <c r="J223" t="s">
        <v>2</v>
      </c>
      <c r="K223" t="s">
        <v>2</v>
      </c>
      <c r="L223" t="s">
        <v>2</v>
      </c>
      <c r="M223" t="s">
        <v>2</v>
      </c>
      <c r="N223" t="s">
        <v>2</v>
      </c>
      <c r="O223" t="s">
        <v>2</v>
      </c>
      <c r="P223" t="s">
        <v>2</v>
      </c>
    </row>
    <row r="224">
      <c r="A224" t="s">
        <v>7</v>
      </c>
      <c r="B224" t="s">
        <v>41</v>
      </c>
      <c r="C224" t="s">
        <v>2</v>
      </c>
      <c r="D224" t="s">
        <v>41</v>
      </c>
      <c r="E224" t="s">
        <v>2</v>
      </c>
      <c r="F224" t="s">
        <v>41</v>
      </c>
      <c r="G224" t="s">
        <v>2</v>
      </c>
      <c r="H224" t="s">
        <v>1226</v>
      </c>
      <c r="I224" t="s">
        <v>2</v>
      </c>
      <c r="J224" t="s">
        <v>2</v>
      </c>
      <c r="K224" t="s">
        <v>2</v>
      </c>
      <c r="L224" t="s">
        <v>2</v>
      </c>
      <c r="M224" t="s">
        <v>2</v>
      </c>
      <c r="N224" t="s">
        <v>2</v>
      </c>
      <c r="O224" t="s">
        <v>2</v>
      </c>
      <c r="P224" t="s">
        <v>2</v>
      </c>
    </row>
    <row r="225">
      <c r="A225" t="s">
        <v>669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t="s">
        <v>2</v>
      </c>
      <c r="H225" t="s">
        <v>2</v>
      </c>
      <c r="I225" t="s">
        <v>2</v>
      </c>
      <c r="J225" t="s">
        <v>2</v>
      </c>
      <c r="K225" t="s">
        <v>2</v>
      </c>
      <c r="L225" t="s">
        <v>2</v>
      </c>
      <c r="M225" t="s">
        <v>2</v>
      </c>
      <c r="N225" t="s">
        <v>2</v>
      </c>
      <c r="O225" t="s">
        <v>2</v>
      </c>
      <c r="P225" t="s">
        <v>2</v>
      </c>
    </row>
    <row r="226">
      <c r="A226" t="s">
        <v>1204</v>
      </c>
      <c r="B226" t="s">
        <v>143</v>
      </c>
      <c r="C226" t="s">
        <v>143</v>
      </c>
      <c r="D226" t="s">
        <v>144</v>
      </c>
      <c r="E226" t="s">
        <v>144</v>
      </c>
      <c r="F226" t="s">
        <v>7</v>
      </c>
      <c r="G226" t="s">
        <v>7</v>
      </c>
      <c r="H226" t="s">
        <v>30</v>
      </c>
      <c r="I226" t="s">
        <v>2</v>
      </c>
      <c r="J226" t="s">
        <v>2</v>
      </c>
      <c r="K226" t="s">
        <v>2</v>
      </c>
      <c r="L226" t="s">
        <v>2</v>
      </c>
      <c r="M226" t="s">
        <v>2</v>
      </c>
      <c r="N226" t="s">
        <v>2</v>
      </c>
      <c r="O226" t="s">
        <v>2</v>
      </c>
      <c r="P226" t="s">
        <v>2</v>
      </c>
    </row>
    <row r="227">
      <c r="A227" t="s">
        <v>2</v>
      </c>
      <c r="B227" t="s">
        <v>31</v>
      </c>
      <c r="C227" t="s">
        <v>11</v>
      </c>
      <c r="D227" t="s">
        <v>31</v>
      </c>
      <c r="E227" t="s">
        <v>11</v>
      </c>
      <c r="F227" t="s">
        <v>31</v>
      </c>
      <c r="G227" t="s">
        <v>11</v>
      </c>
      <c r="H227" t="s">
        <v>2</v>
      </c>
      <c r="I227" t="s">
        <v>2</v>
      </c>
      <c r="J227" t="s">
        <v>2</v>
      </c>
      <c r="K227" t="s">
        <v>2</v>
      </c>
      <c r="L227" t="s">
        <v>2</v>
      </c>
      <c r="M227" t="s">
        <v>2</v>
      </c>
      <c r="N227" t="s">
        <v>2</v>
      </c>
      <c r="O227" t="s">
        <v>2</v>
      </c>
      <c r="P227" t="s">
        <v>2</v>
      </c>
    </row>
    <row r="228">
      <c r="A228" t="s">
        <v>143</v>
      </c>
      <c r="B228" t="s">
        <v>1376</v>
      </c>
      <c r="C228" t="s">
        <v>46</v>
      </c>
      <c r="D228" t="s">
        <v>489</v>
      </c>
      <c r="E228" t="s">
        <v>372</v>
      </c>
      <c r="F228" t="s">
        <v>51</v>
      </c>
      <c r="G228" t="s">
        <v>43</v>
      </c>
      <c r="H228" t="s">
        <v>1464</v>
      </c>
      <c r="I228" t="s">
        <v>2</v>
      </c>
      <c r="J228" t="s">
        <v>2</v>
      </c>
      <c r="K228" t="s">
        <v>2</v>
      </c>
      <c r="L228" t="s">
        <v>2</v>
      </c>
      <c r="M228" t="s">
        <v>2</v>
      </c>
      <c r="N228" t="s">
        <v>2</v>
      </c>
      <c r="O228" t="s">
        <v>2</v>
      </c>
      <c r="P228" t="s">
        <v>2</v>
      </c>
    </row>
    <row r="229">
      <c r="A229" t="s">
        <v>144</v>
      </c>
      <c r="B229" t="s">
        <v>353</v>
      </c>
      <c r="C229" t="s">
        <v>46</v>
      </c>
      <c r="D229" t="s">
        <v>322</v>
      </c>
      <c r="E229" t="s">
        <v>372</v>
      </c>
      <c r="F229" t="s">
        <v>638</v>
      </c>
      <c r="G229" t="s">
        <v>43</v>
      </c>
      <c r="H229" t="s">
        <v>1465</v>
      </c>
      <c r="I229" t="s">
        <v>2</v>
      </c>
      <c r="J229" t="s">
        <v>2</v>
      </c>
      <c r="K229" t="s">
        <v>2</v>
      </c>
      <c r="L229" t="s">
        <v>2</v>
      </c>
      <c r="M229" t="s">
        <v>2</v>
      </c>
      <c r="N229" t="s">
        <v>2</v>
      </c>
      <c r="O229" t="s">
        <v>2</v>
      </c>
      <c r="P229" t="s">
        <v>2</v>
      </c>
    </row>
    <row r="230">
      <c r="A230" t="s">
        <v>7</v>
      </c>
      <c r="B230" t="s">
        <v>41</v>
      </c>
      <c r="C230" t="s">
        <v>2</v>
      </c>
      <c r="D230" t="s">
        <v>41</v>
      </c>
      <c r="E230" t="s">
        <v>2</v>
      </c>
      <c r="F230" t="s">
        <v>41</v>
      </c>
      <c r="G230" t="s">
        <v>2</v>
      </c>
      <c r="H230" t="s">
        <v>1447</v>
      </c>
      <c r="I230" t="s">
        <v>2</v>
      </c>
      <c r="J230" t="s">
        <v>2</v>
      </c>
      <c r="K230" t="s">
        <v>2</v>
      </c>
      <c r="L230" t="s">
        <v>2</v>
      </c>
      <c r="M230" t="s">
        <v>2</v>
      </c>
      <c r="N230" t="s">
        <v>2</v>
      </c>
      <c r="O230" t="s">
        <v>2</v>
      </c>
      <c r="P230" t="s">
        <v>2</v>
      </c>
    </row>
    <row r="231">
      <c r="A231" t="s">
        <v>670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t="s">
        <v>2</v>
      </c>
      <c r="H231" t="s">
        <v>2</v>
      </c>
      <c r="I231" t="s">
        <v>2</v>
      </c>
      <c r="J231" t="s">
        <v>2</v>
      </c>
      <c r="K231" t="s">
        <v>2</v>
      </c>
      <c r="L231" t="s">
        <v>2</v>
      </c>
      <c r="M231" t="s">
        <v>2</v>
      </c>
      <c r="N231" t="s">
        <v>2</v>
      </c>
      <c r="O231" t="s">
        <v>2</v>
      </c>
      <c r="P231" t="s">
        <v>2</v>
      </c>
    </row>
    <row r="232">
      <c r="A232" t="s">
        <v>1204</v>
      </c>
      <c r="B232" t="s">
        <v>143</v>
      </c>
      <c r="C232" t="s">
        <v>143</v>
      </c>
      <c r="D232" t="s">
        <v>144</v>
      </c>
      <c r="E232" t="s">
        <v>144</v>
      </c>
      <c r="F232" t="s">
        <v>7</v>
      </c>
      <c r="G232" t="s">
        <v>7</v>
      </c>
      <c r="H232" t="s">
        <v>30</v>
      </c>
      <c r="I232" t="s">
        <v>2</v>
      </c>
      <c r="J232" t="s">
        <v>2</v>
      </c>
      <c r="K232" t="s">
        <v>2</v>
      </c>
      <c r="L232" t="s">
        <v>2</v>
      </c>
      <c r="M232" t="s">
        <v>2</v>
      </c>
      <c r="N232" t="s">
        <v>2</v>
      </c>
      <c r="O232" t="s">
        <v>2</v>
      </c>
      <c r="P232" t="s">
        <v>2</v>
      </c>
    </row>
    <row r="233">
      <c r="A233" t="s">
        <v>2</v>
      </c>
      <c r="B233" t="s">
        <v>31</v>
      </c>
      <c r="C233" t="s">
        <v>11</v>
      </c>
      <c r="D233" t="s">
        <v>31</v>
      </c>
      <c r="E233" t="s">
        <v>11</v>
      </c>
      <c r="F233" t="s">
        <v>31</v>
      </c>
      <c r="G233" t="s">
        <v>11</v>
      </c>
      <c r="H233" t="s">
        <v>2</v>
      </c>
      <c r="I233" t="s">
        <v>2</v>
      </c>
      <c r="J233" t="s">
        <v>2</v>
      </c>
      <c r="K233" t="s">
        <v>2</v>
      </c>
      <c r="L233" t="s">
        <v>2</v>
      </c>
      <c r="M233" t="s">
        <v>2</v>
      </c>
      <c r="N233" t="s">
        <v>2</v>
      </c>
      <c r="O233" t="s">
        <v>2</v>
      </c>
      <c r="P233" t="s">
        <v>2</v>
      </c>
    </row>
    <row r="234">
      <c r="A234" t="s">
        <v>143</v>
      </c>
      <c r="B234" t="s">
        <v>255</v>
      </c>
      <c r="C234" t="s">
        <v>315</v>
      </c>
      <c r="D234" t="s">
        <v>268</v>
      </c>
      <c r="E234" t="s">
        <v>410</v>
      </c>
      <c r="F234" t="s">
        <v>378</v>
      </c>
      <c r="G234" t="s">
        <v>318</v>
      </c>
      <c r="H234" t="s">
        <v>190</v>
      </c>
      <c r="I234" t="s">
        <v>2</v>
      </c>
      <c r="J234" t="s">
        <v>2</v>
      </c>
      <c r="K234" t="s">
        <v>2</v>
      </c>
      <c r="L234" t="s">
        <v>2</v>
      </c>
      <c r="M234" t="s">
        <v>2</v>
      </c>
      <c r="N234" t="s">
        <v>2</v>
      </c>
      <c r="O234" t="s">
        <v>2</v>
      </c>
      <c r="P234" t="s">
        <v>2</v>
      </c>
    </row>
    <row r="235">
      <c r="A235" t="s">
        <v>144</v>
      </c>
      <c r="B235" t="s">
        <v>253</v>
      </c>
      <c r="C235" t="s">
        <v>315</v>
      </c>
      <c r="D235" t="s">
        <v>264</v>
      </c>
      <c r="E235" t="s">
        <v>410</v>
      </c>
      <c r="F235" t="s">
        <v>360</v>
      </c>
      <c r="G235" t="s">
        <v>318</v>
      </c>
      <c r="H235" t="s">
        <v>194</v>
      </c>
      <c r="I235" t="s">
        <v>2</v>
      </c>
      <c r="J235" t="s">
        <v>2</v>
      </c>
      <c r="K235" t="s">
        <v>2</v>
      </c>
      <c r="L235" t="s">
        <v>2</v>
      </c>
      <c r="M235" t="s">
        <v>2</v>
      </c>
      <c r="N235" t="s">
        <v>2</v>
      </c>
      <c r="O235" t="s">
        <v>2</v>
      </c>
      <c r="P235" t="s">
        <v>2</v>
      </c>
    </row>
    <row r="236">
      <c r="A236" t="s">
        <v>7</v>
      </c>
      <c r="B236" t="s">
        <v>41</v>
      </c>
      <c r="C236" t="s">
        <v>2</v>
      </c>
      <c r="D236" t="s">
        <v>41</v>
      </c>
      <c r="E236" t="s">
        <v>2</v>
      </c>
      <c r="F236" t="s">
        <v>41</v>
      </c>
      <c r="G236" t="s">
        <v>2</v>
      </c>
      <c r="H236" t="s">
        <v>218</v>
      </c>
      <c r="I236" t="s">
        <v>2</v>
      </c>
      <c r="J236" t="s">
        <v>2</v>
      </c>
      <c r="K236" t="s">
        <v>2</v>
      </c>
      <c r="L236" t="s">
        <v>2</v>
      </c>
      <c r="M236" t="s">
        <v>2</v>
      </c>
      <c r="N236" t="s">
        <v>2</v>
      </c>
      <c r="O236" t="s">
        <v>2</v>
      </c>
      <c r="P236" t="s">
        <v>2</v>
      </c>
    </row>
    <row r="237">
      <c r="A237" t="s">
        <v>671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t="s">
        <v>2</v>
      </c>
      <c r="H237" t="s">
        <v>2</v>
      </c>
      <c r="I237" t="s">
        <v>2</v>
      </c>
      <c r="J237" t="s">
        <v>2</v>
      </c>
      <c r="K237" t="s">
        <v>2</v>
      </c>
      <c r="L237" t="s">
        <v>2</v>
      </c>
      <c r="M237" t="s">
        <v>2</v>
      </c>
      <c r="N237" t="s">
        <v>2</v>
      </c>
      <c r="O237" t="s">
        <v>2</v>
      </c>
      <c r="P237" t="s">
        <v>2</v>
      </c>
    </row>
    <row r="238">
      <c r="A238" t="s">
        <v>1204</v>
      </c>
      <c r="B238" t="s">
        <v>143</v>
      </c>
      <c r="C238" t="s">
        <v>143</v>
      </c>
      <c r="D238" t="s">
        <v>144</v>
      </c>
      <c r="E238" t="s">
        <v>144</v>
      </c>
      <c r="F238" t="s">
        <v>7</v>
      </c>
      <c r="G238" t="s">
        <v>7</v>
      </c>
      <c r="H238" t="s">
        <v>30</v>
      </c>
      <c r="I238" t="s">
        <v>2</v>
      </c>
      <c r="J238" t="s">
        <v>2</v>
      </c>
      <c r="K238" t="s">
        <v>2</v>
      </c>
      <c r="L238" t="s">
        <v>2</v>
      </c>
      <c r="M238" t="s">
        <v>2</v>
      </c>
      <c r="N238" t="s">
        <v>2</v>
      </c>
      <c r="O238" t="s">
        <v>2</v>
      </c>
      <c r="P238" t="s">
        <v>2</v>
      </c>
    </row>
    <row r="239">
      <c r="A239" t="s">
        <v>2</v>
      </c>
      <c r="B239" t="s">
        <v>31</v>
      </c>
      <c r="C239" t="s">
        <v>11</v>
      </c>
      <c r="D239" t="s">
        <v>31</v>
      </c>
      <c r="E239" t="s">
        <v>11</v>
      </c>
      <c r="F239" t="s">
        <v>31</v>
      </c>
      <c r="G239" t="s">
        <v>11</v>
      </c>
      <c r="H239" t="s">
        <v>2</v>
      </c>
      <c r="I239" t="s">
        <v>2</v>
      </c>
      <c r="J239" t="s">
        <v>2</v>
      </c>
      <c r="K239" t="s">
        <v>2</v>
      </c>
      <c r="L239" t="s">
        <v>2</v>
      </c>
      <c r="M239" t="s">
        <v>2</v>
      </c>
      <c r="N239" t="s">
        <v>2</v>
      </c>
      <c r="O239" t="s">
        <v>2</v>
      </c>
      <c r="P239" t="s">
        <v>2</v>
      </c>
    </row>
    <row r="240">
      <c r="A240" t="s">
        <v>143</v>
      </c>
      <c r="B240" t="s">
        <v>933</v>
      </c>
      <c r="C240" t="s">
        <v>69</v>
      </c>
      <c r="D240" t="s">
        <v>265</v>
      </c>
      <c r="E240" t="s">
        <v>393</v>
      </c>
      <c r="F240" t="s">
        <v>1406</v>
      </c>
      <c r="G240" t="s">
        <v>391</v>
      </c>
      <c r="H240" t="s">
        <v>1067</v>
      </c>
      <c r="I240" t="s">
        <v>2</v>
      </c>
      <c r="J240" t="s">
        <v>2</v>
      </c>
      <c r="K240" t="s">
        <v>2</v>
      </c>
      <c r="L240" t="s">
        <v>2</v>
      </c>
      <c r="M240" t="s">
        <v>2</v>
      </c>
      <c r="N240" t="s">
        <v>2</v>
      </c>
      <c r="O240" t="s">
        <v>2</v>
      </c>
      <c r="P240" t="s">
        <v>2</v>
      </c>
    </row>
    <row r="241">
      <c r="A241" t="s">
        <v>144</v>
      </c>
      <c r="B241" t="s">
        <v>817</v>
      </c>
      <c r="C241" t="s">
        <v>69</v>
      </c>
      <c r="D241" t="s">
        <v>1435</v>
      </c>
      <c r="E241" t="s">
        <v>393</v>
      </c>
      <c r="F241" t="s">
        <v>376</v>
      </c>
      <c r="G241" t="s">
        <v>391</v>
      </c>
      <c r="H241" t="s">
        <v>1067</v>
      </c>
      <c r="I241" t="s">
        <v>2</v>
      </c>
      <c r="J241" t="s">
        <v>2</v>
      </c>
      <c r="K241" t="s">
        <v>2</v>
      </c>
      <c r="L241" t="s">
        <v>2</v>
      </c>
      <c r="M241" t="s">
        <v>2</v>
      </c>
      <c r="N241" t="s">
        <v>2</v>
      </c>
      <c r="O241" t="s">
        <v>2</v>
      </c>
      <c r="P241" t="s">
        <v>2</v>
      </c>
    </row>
    <row r="242">
      <c r="A242" t="s">
        <v>7</v>
      </c>
      <c r="B242" t="s">
        <v>41</v>
      </c>
      <c r="C242" t="s">
        <v>2</v>
      </c>
      <c r="D242" t="s">
        <v>41</v>
      </c>
      <c r="E242" t="s">
        <v>2</v>
      </c>
      <c r="F242" t="s">
        <v>41</v>
      </c>
      <c r="G242" t="s">
        <v>2</v>
      </c>
      <c r="H242" t="s">
        <v>765</v>
      </c>
      <c r="I242" t="s">
        <v>2</v>
      </c>
      <c r="J242" t="s">
        <v>2</v>
      </c>
      <c r="K242" t="s">
        <v>2</v>
      </c>
      <c r="L242" t="s">
        <v>2</v>
      </c>
      <c r="M242" t="s">
        <v>2</v>
      </c>
      <c r="N242" t="s">
        <v>2</v>
      </c>
      <c r="O242" t="s">
        <v>2</v>
      </c>
      <c r="P242" t="s">
        <v>2</v>
      </c>
    </row>
    <row r="243">
      <c r="A243" t="s">
        <v>672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t="s">
        <v>2</v>
      </c>
      <c r="H243" t="s">
        <v>2</v>
      </c>
      <c r="I243" t="s">
        <v>2</v>
      </c>
      <c r="J243" t="s">
        <v>2</v>
      </c>
      <c r="K243" t="s">
        <v>2</v>
      </c>
      <c r="L243" t="s">
        <v>2</v>
      </c>
      <c r="M243" t="s">
        <v>2</v>
      </c>
      <c r="N243" t="s">
        <v>2</v>
      </c>
      <c r="O243" t="s">
        <v>2</v>
      </c>
      <c r="P243" t="s">
        <v>2</v>
      </c>
    </row>
    <row r="244">
      <c r="A244" t="s">
        <v>1204</v>
      </c>
      <c r="B244" t="s">
        <v>143</v>
      </c>
      <c r="C244" t="s">
        <v>143</v>
      </c>
      <c r="D244" t="s">
        <v>144</v>
      </c>
      <c r="E244" t="s">
        <v>144</v>
      </c>
      <c r="F244" t="s">
        <v>7</v>
      </c>
      <c r="G244" t="s">
        <v>7</v>
      </c>
      <c r="H244" t="s">
        <v>30</v>
      </c>
      <c r="I244" t="s">
        <v>2</v>
      </c>
      <c r="J244" t="s">
        <v>2</v>
      </c>
      <c r="K244" t="s">
        <v>2</v>
      </c>
      <c r="L244" t="s">
        <v>2</v>
      </c>
      <c r="M244" t="s">
        <v>2</v>
      </c>
      <c r="N244" t="s">
        <v>2</v>
      </c>
      <c r="O244" t="s">
        <v>2</v>
      </c>
      <c r="P244" t="s">
        <v>2</v>
      </c>
    </row>
    <row r="245">
      <c r="A245" t="s">
        <v>2</v>
      </c>
      <c r="B245" t="s">
        <v>31</v>
      </c>
      <c r="C245" t="s">
        <v>11</v>
      </c>
      <c r="D245" t="s">
        <v>31</v>
      </c>
      <c r="E245" t="s">
        <v>11</v>
      </c>
      <c r="F245" t="s">
        <v>31</v>
      </c>
      <c r="G245" t="s">
        <v>11</v>
      </c>
      <c r="H245" t="s">
        <v>2</v>
      </c>
      <c r="I245" t="s">
        <v>2</v>
      </c>
      <c r="J245" t="s">
        <v>2</v>
      </c>
      <c r="K245" t="s">
        <v>2</v>
      </c>
      <c r="L245" t="s">
        <v>2</v>
      </c>
      <c r="M245" t="s">
        <v>2</v>
      </c>
      <c r="N245" t="s">
        <v>2</v>
      </c>
      <c r="O245" t="s">
        <v>2</v>
      </c>
      <c r="P245" t="s">
        <v>2</v>
      </c>
    </row>
    <row r="246">
      <c r="A246" t="s">
        <v>143</v>
      </c>
      <c r="B246" t="s">
        <v>283</v>
      </c>
      <c r="C246" t="s">
        <v>80</v>
      </c>
      <c r="D246" t="s">
        <v>289</v>
      </c>
      <c r="E246" t="s">
        <v>257</v>
      </c>
      <c r="F246" t="s">
        <v>521</v>
      </c>
      <c r="G246" t="s">
        <v>133</v>
      </c>
      <c r="H246" t="s">
        <v>220</v>
      </c>
      <c r="I246" t="s">
        <v>2</v>
      </c>
      <c r="J246" t="s">
        <v>2</v>
      </c>
      <c r="K246" t="s">
        <v>2</v>
      </c>
      <c r="L246" t="s">
        <v>2</v>
      </c>
      <c r="M246" t="s">
        <v>2</v>
      </c>
      <c r="N246" t="s">
        <v>2</v>
      </c>
      <c r="O246" t="s">
        <v>2</v>
      </c>
      <c r="P246" t="s">
        <v>2</v>
      </c>
    </row>
    <row r="247">
      <c r="A247" t="s">
        <v>144</v>
      </c>
      <c r="B247" t="s">
        <v>1407</v>
      </c>
      <c r="C247" t="s">
        <v>80</v>
      </c>
      <c r="D247" t="s">
        <v>591</v>
      </c>
      <c r="E247" t="s">
        <v>257</v>
      </c>
      <c r="F247" t="s">
        <v>1456</v>
      </c>
      <c r="G247" t="s">
        <v>133</v>
      </c>
      <c r="H247" t="s">
        <v>1466</v>
      </c>
      <c r="I247" t="s">
        <v>2</v>
      </c>
      <c r="J247" t="s">
        <v>2</v>
      </c>
      <c r="K247" t="s">
        <v>2</v>
      </c>
      <c r="L247" t="s">
        <v>2</v>
      </c>
      <c r="M247" t="s">
        <v>2</v>
      </c>
      <c r="N247" t="s">
        <v>2</v>
      </c>
      <c r="O247" t="s">
        <v>2</v>
      </c>
      <c r="P247" t="s">
        <v>2</v>
      </c>
    </row>
    <row r="248">
      <c r="A248" t="s">
        <v>7</v>
      </c>
      <c r="B248" t="s">
        <v>41</v>
      </c>
      <c r="C248" t="s">
        <v>2</v>
      </c>
      <c r="D248" t="s">
        <v>41</v>
      </c>
      <c r="E248" t="s">
        <v>2</v>
      </c>
      <c r="F248" t="s">
        <v>41</v>
      </c>
      <c r="G248" t="s">
        <v>2</v>
      </c>
      <c r="H248" t="s">
        <v>1454</v>
      </c>
      <c r="I248" t="s">
        <v>2</v>
      </c>
      <c r="J248" t="s">
        <v>2</v>
      </c>
      <c r="K248" t="s">
        <v>2</v>
      </c>
      <c r="L248" t="s">
        <v>2</v>
      </c>
      <c r="M248" t="s">
        <v>2</v>
      </c>
      <c r="N248" t="s">
        <v>2</v>
      </c>
      <c r="O248" t="s">
        <v>2</v>
      </c>
      <c r="P248" t="s">
        <v>2</v>
      </c>
    </row>
    <row r="249">
      <c r="A249" t="s">
        <v>664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t="s">
        <v>2</v>
      </c>
      <c r="H249" t="s">
        <v>2</v>
      </c>
      <c r="I249" t="s">
        <v>2</v>
      </c>
      <c r="J249" t="s">
        <v>2</v>
      </c>
      <c r="K249" t="s">
        <v>2</v>
      </c>
      <c r="L249" t="s">
        <v>2</v>
      </c>
      <c r="M249" t="s">
        <v>2</v>
      </c>
      <c r="N249" t="s">
        <v>2</v>
      </c>
      <c r="O249" t="s">
        <v>2</v>
      </c>
      <c r="P249" t="s">
        <v>2</v>
      </c>
    </row>
    <row r="250">
      <c r="A250" t="s">
        <v>582</v>
      </c>
      <c r="B250" t="s">
        <v>29</v>
      </c>
      <c r="C250" t="s">
        <v>11</v>
      </c>
      <c r="D250" t="s">
        <v>30</v>
      </c>
      <c r="E250" t="s">
        <v>2</v>
      </c>
      <c r="F250" t="s">
        <v>2</v>
      </c>
      <c r="G250" t="s">
        <v>2</v>
      </c>
      <c r="H250" t="s">
        <v>2</v>
      </c>
      <c r="I250" t="s">
        <v>2</v>
      </c>
      <c r="J250" t="s">
        <v>2</v>
      </c>
      <c r="K250" t="s">
        <v>2</v>
      </c>
      <c r="L250" t="s">
        <v>2</v>
      </c>
      <c r="M250" t="s">
        <v>2</v>
      </c>
      <c r="N250" t="s">
        <v>2</v>
      </c>
      <c r="O250" t="s">
        <v>2</v>
      </c>
      <c r="P250" t="s">
        <v>2</v>
      </c>
    </row>
    <row r="251">
      <c r="A251" t="s">
        <v>583</v>
      </c>
      <c r="B251" t="s">
        <v>1351</v>
      </c>
      <c r="C251" t="s">
        <v>92</v>
      </c>
      <c r="D251" t="s">
        <v>366</v>
      </c>
      <c r="E251" t="s">
        <v>2</v>
      </c>
      <c r="F251" t="s">
        <v>2</v>
      </c>
      <c r="G251" t="s">
        <v>2</v>
      </c>
      <c r="H251" t="s">
        <v>2</v>
      </c>
      <c r="I251" t="s">
        <v>2</v>
      </c>
      <c r="J251" t="s">
        <v>2</v>
      </c>
      <c r="K251" t="s">
        <v>2</v>
      </c>
      <c r="L251" t="s">
        <v>2</v>
      </c>
      <c r="M251" t="s">
        <v>2</v>
      </c>
      <c r="N251" t="s">
        <v>2</v>
      </c>
      <c r="O251" t="s">
        <v>2</v>
      </c>
      <c r="P251" t="s">
        <v>2</v>
      </c>
    </row>
    <row r="252">
      <c r="A252" t="s">
        <v>584</v>
      </c>
      <c r="B252" t="s">
        <v>1351</v>
      </c>
      <c r="C252" t="s">
        <v>92</v>
      </c>
      <c r="D252" t="s">
        <v>606</v>
      </c>
      <c r="E252" t="s">
        <v>2</v>
      </c>
      <c r="F252" t="s">
        <v>2</v>
      </c>
      <c r="G252" t="s">
        <v>2</v>
      </c>
      <c r="H252" t="s">
        <v>2</v>
      </c>
      <c r="I252" t="s">
        <v>2</v>
      </c>
      <c r="J252" t="s">
        <v>2</v>
      </c>
      <c r="K252" t="s">
        <v>2</v>
      </c>
      <c r="L252" t="s">
        <v>2</v>
      </c>
      <c r="M252" t="s">
        <v>2</v>
      </c>
      <c r="N252" t="s">
        <v>2</v>
      </c>
      <c r="O252" t="s">
        <v>2</v>
      </c>
      <c r="P252" t="s">
        <v>2</v>
      </c>
    </row>
    <row r="253">
      <c r="A253" t="s">
        <v>631</v>
      </c>
      <c r="B253" t="s">
        <v>1351</v>
      </c>
      <c r="C253" t="s">
        <v>92</v>
      </c>
      <c r="D253" t="s">
        <v>607</v>
      </c>
      <c r="E253" t="s">
        <v>2</v>
      </c>
      <c r="F253" t="s">
        <v>2</v>
      </c>
      <c r="G253" t="s">
        <v>2</v>
      </c>
      <c r="H253" t="s">
        <v>2</v>
      </c>
      <c r="I253" t="s">
        <v>2</v>
      </c>
      <c r="J253" t="s">
        <v>2</v>
      </c>
      <c r="K253" t="s">
        <v>2</v>
      </c>
      <c r="L253" t="s">
        <v>2</v>
      </c>
      <c r="M253" t="s">
        <v>2</v>
      </c>
      <c r="N253" t="s">
        <v>2</v>
      </c>
      <c r="O253" t="s">
        <v>2</v>
      </c>
      <c r="P253" t="s">
        <v>2</v>
      </c>
    </row>
    <row r="254">
      <c r="A254" t="s">
        <v>585</v>
      </c>
      <c r="B254" t="s">
        <v>1351</v>
      </c>
      <c r="C254" t="s">
        <v>92</v>
      </c>
      <c r="D254" t="s">
        <v>608</v>
      </c>
      <c r="E254" t="s">
        <v>2</v>
      </c>
      <c r="F254" t="s">
        <v>2</v>
      </c>
      <c r="G254" t="s">
        <v>2</v>
      </c>
      <c r="H254" t="s">
        <v>2</v>
      </c>
      <c r="I254" t="s">
        <v>2</v>
      </c>
      <c r="J254" t="s">
        <v>2</v>
      </c>
      <c r="K254" t="s">
        <v>2</v>
      </c>
      <c r="L254" t="s">
        <v>2</v>
      </c>
      <c r="M254" t="s">
        <v>2</v>
      </c>
      <c r="N254" t="s">
        <v>2</v>
      </c>
      <c r="O254" t="s">
        <v>2</v>
      </c>
      <c r="P254" t="s">
        <v>2</v>
      </c>
    </row>
    <row r="255">
      <c r="A255" t="s">
        <v>632</v>
      </c>
      <c r="B255" t="s">
        <v>1351</v>
      </c>
      <c r="C255" t="s">
        <v>92</v>
      </c>
      <c r="D255" t="s">
        <v>609</v>
      </c>
      <c r="E255" t="s">
        <v>2</v>
      </c>
      <c r="F255" t="s">
        <v>2</v>
      </c>
      <c r="G255" t="s">
        <v>2</v>
      </c>
      <c r="H255" t="s">
        <v>2</v>
      </c>
      <c r="I255" t="s">
        <v>2</v>
      </c>
      <c r="J255" t="s">
        <v>2</v>
      </c>
      <c r="K255" t="s">
        <v>2</v>
      </c>
      <c r="L255" t="s">
        <v>2</v>
      </c>
      <c r="M255" t="s">
        <v>2</v>
      </c>
      <c r="N255" t="s">
        <v>2</v>
      </c>
      <c r="O255" t="s">
        <v>2</v>
      </c>
      <c r="P255" t="s">
        <v>2</v>
      </c>
    </row>
    <row r="256">
      <c r="A256" t="s">
        <v>6</v>
      </c>
      <c r="B256" t="s">
        <v>1351</v>
      </c>
      <c r="C256" t="s">
        <v>92</v>
      </c>
      <c r="D256" t="s">
        <v>468</v>
      </c>
      <c r="E256" t="s">
        <v>2</v>
      </c>
      <c r="F256" t="s">
        <v>2</v>
      </c>
      <c r="G256" t="s">
        <v>2</v>
      </c>
      <c r="H256" t="s">
        <v>2</v>
      </c>
      <c r="I256" t="s">
        <v>2</v>
      </c>
      <c r="J256" t="s">
        <v>2</v>
      </c>
      <c r="K256" t="s">
        <v>2</v>
      </c>
      <c r="L256" t="s">
        <v>2</v>
      </c>
      <c r="M256" t="s">
        <v>2</v>
      </c>
      <c r="N256" t="s">
        <v>2</v>
      </c>
      <c r="O256" t="s">
        <v>2</v>
      </c>
      <c r="P256" t="s">
        <v>2</v>
      </c>
    </row>
    <row r="257">
      <c r="A257" t="s">
        <v>7</v>
      </c>
      <c r="B257" t="s">
        <v>1351</v>
      </c>
      <c r="C257" t="s">
        <v>92</v>
      </c>
      <c r="D257" t="s">
        <v>241</v>
      </c>
      <c r="E257" t="s">
        <v>2</v>
      </c>
      <c r="F257" t="s">
        <v>2</v>
      </c>
      <c r="G257" t="s">
        <v>2</v>
      </c>
      <c r="H257" t="s">
        <v>2</v>
      </c>
      <c r="I257" t="s">
        <v>2</v>
      </c>
      <c r="J257" t="s">
        <v>2</v>
      </c>
      <c r="K257" t="s">
        <v>2</v>
      </c>
      <c r="L257" t="s">
        <v>2</v>
      </c>
      <c r="M257" t="s">
        <v>2</v>
      </c>
      <c r="N257" t="s">
        <v>2</v>
      </c>
      <c r="O257" t="s">
        <v>2</v>
      </c>
      <c r="P257" t="s">
        <v>2</v>
      </c>
    </row>
    <row r="258">
      <c r="A258" t="s">
        <v>677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t="s">
        <v>2</v>
      </c>
      <c r="H258" t="s">
        <v>2</v>
      </c>
      <c r="I258" t="s">
        <v>2</v>
      </c>
      <c r="J258" t="s">
        <v>2</v>
      </c>
      <c r="K258" t="s">
        <v>2</v>
      </c>
      <c r="L258" t="s">
        <v>2</v>
      </c>
      <c r="M258" t="s">
        <v>2</v>
      </c>
      <c r="N258" t="s">
        <v>2</v>
      </c>
      <c r="O258" t="s">
        <v>2</v>
      </c>
      <c r="P258" t="s">
        <v>2</v>
      </c>
    </row>
    <row r="259">
      <c r="A259" t="s">
        <v>633</v>
      </c>
      <c r="B259" t="s">
        <v>143</v>
      </c>
      <c r="C259" t="s">
        <v>144</v>
      </c>
      <c r="D259" t="s">
        <v>7</v>
      </c>
      <c r="E259" t="s">
        <v>30</v>
      </c>
      <c r="F259" t="s">
        <v>2</v>
      </c>
      <c r="G259" t="s">
        <v>2</v>
      </c>
      <c r="H259" t="s">
        <v>2</v>
      </c>
      <c r="I259" t="s">
        <v>2</v>
      </c>
      <c r="J259" t="s">
        <v>2</v>
      </c>
      <c r="K259" t="s">
        <v>2</v>
      </c>
      <c r="L259" t="s">
        <v>2</v>
      </c>
      <c r="M259" t="s">
        <v>2</v>
      </c>
      <c r="N259" t="s">
        <v>2</v>
      </c>
      <c r="O259" t="s">
        <v>2</v>
      </c>
      <c r="P259" t="s">
        <v>2</v>
      </c>
    </row>
    <row r="260">
      <c r="A260" t="s">
        <v>2</v>
      </c>
      <c r="B260" t="s">
        <v>31</v>
      </c>
      <c r="C260" t="s">
        <v>31</v>
      </c>
      <c r="D260" t="s">
        <v>31</v>
      </c>
      <c r="E260" t="s">
        <v>2</v>
      </c>
      <c r="F260" t="s">
        <v>2</v>
      </c>
      <c r="G260" t="s">
        <v>2</v>
      </c>
      <c r="H260" t="s">
        <v>2</v>
      </c>
      <c r="I260" t="s">
        <v>2</v>
      </c>
      <c r="J260" t="s">
        <v>2</v>
      </c>
      <c r="K260" t="s">
        <v>2</v>
      </c>
      <c r="L260" t="s">
        <v>2</v>
      </c>
      <c r="M260" t="s">
        <v>2</v>
      </c>
      <c r="N260" t="s">
        <v>2</v>
      </c>
      <c r="O260" t="s">
        <v>2</v>
      </c>
      <c r="P260" t="s">
        <v>2</v>
      </c>
    </row>
    <row r="261">
      <c r="A261" t="s">
        <v>143</v>
      </c>
      <c r="B261" t="s">
        <v>1408</v>
      </c>
      <c r="C261" t="s">
        <v>1425</v>
      </c>
      <c r="D261" t="s">
        <v>589</v>
      </c>
      <c r="E261" t="s">
        <v>1438</v>
      </c>
      <c r="F261" t="s">
        <v>2</v>
      </c>
      <c r="G261" t="s">
        <v>2</v>
      </c>
      <c r="H261" t="s">
        <v>2</v>
      </c>
      <c r="I261" t="s">
        <v>2</v>
      </c>
      <c r="J261" t="s">
        <v>2</v>
      </c>
      <c r="K261" t="s">
        <v>2</v>
      </c>
      <c r="L261" t="s">
        <v>2</v>
      </c>
      <c r="M261" t="s">
        <v>2</v>
      </c>
      <c r="N261" t="s">
        <v>2</v>
      </c>
      <c r="O261" t="s">
        <v>2</v>
      </c>
      <c r="P261" t="s">
        <v>2</v>
      </c>
    </row>
    <row r="262">
      <c r="A262" t="s">
        <v>144</v>
      </c>
      <c r="B262" t="s">
        <v>616</v>
      </c>
      <c r="C262" t="s">
        <v>298</v>
      </c>
      <c r="D262" t="s">
        <v>494</v>
      </c>
      <c r="E262" t="s">
        <v>1439</v>
      </c>
      <c r="F262" t="s">
        <v>2</v>
      </c>
      <c r="G262" t="s">
        <v>2</v>
      </c>
      <c r="H262" t="s">
        <v>2</v>
      </c>
      <c r="I262" t="s">
        <v>2</v>
      </c>
      <c r="J262" t="s">
        <v>2</v>
      </c>
      <c r="K262" t="s">
        <v>2</v>
      </c>
      <c r="L262" t="s">
        <v>2</v>
      </c>
      <c r="M262" t="s">
        <v>2</v>
      </c>
      <c r="N262" t="s">
        <v>2</v>
      </c>
      <c r="O262" t="s">
        <v>2</v>
      </c>
      <c r="P262" t="s">
        <v>2</v>
      </c>
    </row>
    <row r="263">
      <c r="A263" t="s">
        <v>7</v>
      </c>
      <c r="B263" t="s">
        <v>41</v>
      </c>
      <c r="C263" t="s">
        <v>41</v>
      </c>
      <c r="D263" t="s">
        <v>41</v>
      </c>
      <c r="E263" t="s">
        <v>1440</v>
      </c>
      <c r="F263" t="s">
        <v>2</v>
      </c>
      <c r="G263" t="s">
        <v>2</v>
      </c>
      <c r="H263" t="s">
        <v>2</v>
      </c>
      <c r="I263" t="s">
        <v>2</v>
      </c>
      <c r="J263" t="s">
        <v>2</v>
      </c>
      <c r="K263" t="s">
        <v>2</v>
      </c>
      <c r="L263" t="s">
        <v>2</v>
      </c>
      <c r="M263" t="s">
        <v>2</v>
      </c>
      <c r="N263" t="s">
        <v>2</v>
      </c>
      <c r="O263" t="s">
        <v>2</v>
      </c>
      <c r="P263" t="s">
        <v>2</v>
      </c>
    </row>
    <row r="264">
      <c r="A264" t="s">
        <v>678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t="s">
        <v>2</v>
      </c>
      <c r="H264" t="s">
        <v>2</v>
      </c>
      <c r="I264" t="s">
        <v>2</v>
      </c>
      <c r="J264" t="s">
        <v>2</v>
      </c>
      <c r="K264" t="s">
        <v>2</v>
      </c>
      <c r="L264" t="s">
        <v>2</v>
      </c>
      <c r="M264" t="s">
        <v>2</v>
      </c>
      <c r="N264" t="s">
        <v>2</v>
      </c>
      <c r="O264" t="s">
        <v>2</v>
      </c>
      <c r="P264" t="s">
        <v>2</v>
      </c>
    </row>
    <row r="265">
      <c r="A265" t="s">
        <v>633</v>
      </c>
      <c r="B265" t="s">
        <v>143</v>
      </c>
      <c r="C265" t="s">
        <v>144</v>
      </c>
      <c r="D265" t="s">
        <v>7</v>
      </c>
      <c r="E265" t="s">
        <v>30</v>
      </c>
      <c r="F265" t="s">
        <v>2</v>
      </c>
      <c r="G265" t="s">
        <v>2</v>
      </c>
      <c r="H265" t="s">
        <v>2</v>
      </c>
      <c r="I265" t="s">
        <v>2</v>
      </c>
      <c r="J265" t="s">
        <v>2</v>
      </c>
      <c r="K265" t="s">
        <v>2</v>
      </c>
      <c r="L265" t="s">
        <v>2</v>
      </c>
      <c r="M265" t="s">
        <v>2</v>
      </c>
      <c r="N265" t="s">
        <v>2</v>
      </c>
      <c r="O265" t="s">
        <v>2</v>
      </c>
      <c r="P265" t="s">
        <v>2</v>
      </c>
    </row>
    <row r="266">
      <c r="A266" t="s">
        <v>2</v>
      </c>
      <c r="B266" t="s">
        <v>31</v>
      </c>
      <c r="C266" t="s">
        <v>31</v>
      </c>
      <c r="D266" t="s">
        <v>31</v>
      </c>
      <c r="E266" t="s">
        <v>2</v>
      </c>
      <c r="F266" t="s">
        <v>2</v>
      </c>
      <c r="G266" t="s">
        <v>2</v>
      </c>
      <c r="H266" t="s">
        <v>2</v>
      </c>
      <c r="I266" t="s">
        <v>2</v>
      </c>
      <c r="J266" t="s">
        <v>2</v>
      </c>
      <c r="K266" t="s">
        <v>2</v>
      </c>
      <c r="L266" t="s">
        <v>2</v>
      </c>
      <c r="M266" t="s">
        <v>2</v>
      </c>
      <c r="N266" t="s">
        <v>2</v>
      </c>
      <c r="O266" t="s">
        <v>2</v>
      </c>
      <c r="P266" t="s">
        <v>2</v>
      </c>
    </row>
    <row r="267">
      <c r="A267" t="s">
        <v>143</v>
      </c>
      <c r="B267" t="s">
        <v>1362</v>
      </c>
      <c r="C267" t="s">
        <v>1377</v>
      </c>
      <c r="D267" t="s">
        <v>430</v>
      </c>
      <c r="E267" t="s">
        <v>1441</v>
      </c>
      <c r="F267" t="s">
        <v>2</v>
      </c>
      <c r="G267" t="s">
        <v>2</v>
      </c>
      <c r="H267" t="s">
        <v>2</v>
      </c>
      <c r="I267" t="s">
        <v>2</v>
      </c>
      <c r="J267" t="s">
        <v>2</v>
      </c>
      <c r="K267" t="s">
        <v>2</v>
      </c>
      <c r="L267" t="s">
        <v>2</v>
      </c>
      <c r="M267" t="s">
        <v>2</v>
      </c>
      <c r="N267" t="s">
        <v>2</v>
      </c>
      <c r="O267" t="s">
        <v>2</v>
      </c>
      <c r="P267" t="s">
        <v>2</v>
      </c>
    </row>
    <row r="268">
      <c r="A268" t="s">
        <v>144</v>
      </c>
      <c r="B268" t="s">
        <v>1409</v>
      </c>
      <c r="C268" t="s">
        <v>280</v>
      </c>
      <c r="D268" t="s">
        <v>433</v>
      </c>
      <c r="E268" t="s">
        <v>1442</v>
      </c>
      <c r="F268" t="s">
        <v>2</v>
      </c>
      <c r="G268" t="s">
        <v>2</v>
      </c>
      <c r="H268" t="s">
        <v>2</v>
      </c>
      <c r="I268" t="s">
        <v>2</v>
      </c>
      <c r="J268" t="s">
        <v>2</v>
      </c>
      <c r="K268" t="s">
        <v>2</v>
      </c>
      <c r="L268" t="s">
        <v>2</v>
      </c>
      <c r="M268" t="s">
        <v>2</v>
      </c>
      <c r="N268" t="s">
        <v>2</v>
      </c>
      <c r="O268" t="s">
        <v>2</v>
      </c>
      <c r="P268" t="s">
        <v>2</v>
      </c>
    </row>
    <row r="269">
      <c r="A269" t="s">
        <v>7</v>
      </c>
      <c r="B269" t="s">
        <v>41</v>
      </c>
      <c r="C269" t="s">
        <v>41</v>
      </c>
      <c r="D269" t="s">
        <v>41</v>
      </c>
      <c r="E269" t="s">
        <v>1443</v>
      </c>
      <c r="F269" t="s">
        <v>2</v>
      </c>
      <c r="G269" t="s">
        <v>2</v>
      </c>
      <c r="H269" t="s">
        <v>2</v>
      </c>
      <c r="I269" t="s">
        <v>2</v>
      </c>
      <c r="J269" t="s">
        <v>2</v>
      </c>
      <c r="K269" t="s">
        <v>2</v>
      </c>
      <c r="L269" t="s">
        <v>2</v>
      </c>
      <c r="M269" t="s">
        <v>2</v>
      </c>
      <c r="N269" t="s">
        <v>2</v>
      </c>
      <c r="O269" t="s">
        <v>2</v>
      </c>
      <c r="P269" t="s">
        <v>2</v>
      </c>
    </row>
    <row r="270">
      <c r="A270" t="s">
        <v>679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t="s">
        <v>2</v>
      </c>
      <c r="H270" t="s">
        <v>2</v>
      </c>
      <c r="I270" t="s">
        <v>2</v>
      </c>
      <c r="J270" t="s">
        <v>2</v>
      </c>
      <c r="K270" t="s">
        <v>2</v>
      </c>
      <c r="L270" t="s">
        <v>2</v>
      </c>
      <c r="M270" t="s">
        <v>2</v>
      </c>
      <c r="N270" t="s">
        <v>2</v>
      </c>
      <c r="O270" t="s">
        <v>2</v>
      </c>
      <c r="P270" t="s">
        <v>2</v>
      </c>
    </row>
    <row r="271">
      <c r="A271" t="s">
        <v>633</v>
      </c>
      <c r="B271" t="s">
        <v>143</v>
      </c>
      <c r="C271" t="s">
        <v>144</v>
      </c>
      <c r="D271" t="s">
        <v>7</v>
      </c>
      <c r="E271" t="s">
        <v>30</v>
      </c>
      <c r="F271" t="s">
        <v>2</v>
      </c>
      <c r="G271" t="s">
        <v>2</v>
      </c>
      <c r="H271" t="s">
        <v>2</v>
      </c>
      <c r="I271" t="s">
        <v>2</v>
      </c>
      <c r="J271" t="s">
        <v>2</v>
      </c>
      <c r="K271" t="s">
        <v>2</v>
      </c>
      <c r="L271" t="s">
        <v>2</v>
      </c>
      <c r="M271" t="s">
        <v>2</v>
      </c>
      <c r="N271" t="s">
        <v>2</v>
      </c>
      <c r="O271" t="s">
        <v>2</v>
      </c>
      <c r="P271" t="s">
        <v>2</v>
      </c>
    </row>
    <row r="272">
      <c r="A272" t="s">
        <v>2</v>
      </c>
      <c r="B272" t="s">
        <v>31</v>
      </c>
      <c r="C272" t="s">
        <v>31</v>
      </c>
      <c r="D272" t="s">
        <v>31</v>
      </c>
      <c r="E272" t="s">
        <v>2</v>
      </c>
      <c r="F272" t="s">
        <v>2</v>
      </c>
      <c r="G272" t="s">
        <v>2</v>
      </c>
      <c r="H272" t="s">
        <v>2</v>
      </c>
      <c r="I272" t="s">
        <v>2</v>
      </c>
      <c r="J272" t="s">
        <v>2</v>
      </c>
      <c r="K272" t="s">
        <v>2</v>
      </c>
      <c r="L272" t="s">
        <v>2</v>
      </c>
      <c r="M272" t="s">
        <v>2</v>
      </c>
      <c r="N272" t="s">
        <v>2</v>
      </c>
      <c r="O272" t="s">
        <v>2</v>
      </c>
      <c r="P272" t="s">
        <v>2</v>
      </c>
    </row>
    <row r="273">
      <c r="A273" t="s">
        <v>143</v>
      </c>
      <c r="B273" t="s">
        <v>1410</v>
      </c>
      <c r="C273" t="s">
        <v>1362</v>
      </c>
      <c r="D273" t="s">
        <v>1436</v>
      </c>
      <c r="E273" t="s">
        <v>1444</v>
      </c>
      <c r="F273" t="s">
        <v>2</v>
      </c>
      <c r="G273" t="s">
        <v>2</v>
      </c>
      <c r="H273" t="s">
        <v>2</v>
      </c>
      <c r="I273" t="s">
        <v>2</v>
      </c>
      <c r="J273" t="s">
        <v>2</v>
      </c>
      <c r="K273" t="s">
        <v>2</v>
      </c>
      <c r="L273" t="s">
        <v>2</v>
      </c>
      <c r="M273" t="s">
        <v>2</v>
      </c>
      <c r="N273" t="s">
        <v>2</v>
      </c>
      <c r="O273" t="s">
        <v>2</v>
      </c>
      <c r="P273" t="s">
        <v>2</v>
      </c>
    </row>
    <row r="274">
      <c r="A274" t="s">
        <v>144</v>
      </c>
      <c r="B274" t="s">
        <v>306</v>
      </c>
      <c r="C274" t="s">
        <v>1409</v>
      </c>
      <c r="D274" t="s">
        <v>578</v>
      </c>
      <c r="E274" t="s">
        <v>1226</v>
      </c>
      <c r="F274" t="s">
        <v>2</v>
      </c>
      <c r="G274" t="s">
        <v>2</v>
      </c>
      <c r="H274" t="s">
        <v>2</v>
      </c>
      <c r="I274" t="s">
        <v>2</v>
      </c>
      <c r="J274" t="s">
        <v>2</v>
      </c>
      <c r="K274" t="s">
        <v>2</v>
      </c>
      <c r="L274" t="s">
        <v>2</v>
      </c>
      <c r="M274" t="s">
        <v>2</v>
      </c>
      <c r="N274" t="s">
        <v>2</v>
      </c>
      <c r="O274" t="s">
        <v>2</v>
      </c>
      <c r="P274" t="s">
        <v>2</v>
      </c>
    </row>
    <row r="275">
      <c r="A275" t="s">
        <v>7</v>
      </c>
      <c r="B275" t="s">
        <v>41</v>
      </c>
      <c r="C275" t="s">
        <v>41</v>
      </c>
      <c r="D275" t="s">
        <v>41</v>
      </c>
      <c r="E275" t="s">
        <v>1445</v>
      </c>
      <c r="F275" t="s">
        <v>2</v>
      </c>
      <c r="G275" t="s">
        <v>2</v>
      </c>
      <c r="H275" t="s">
        <v>2</v>
      </c>
      <c r="I275" t="s">
        <v>2</v>
      </c>
      <c r="J275" t="s">
        <v>2</v>
      </c>
      <c r="K275" t="s">
        <v>2</v>
      </c>
      <c r="L275" t="s">
        <v>2</v>
      </c>
      <c r="M275" t="s">
        <v>2</v>
      </c>
      <c r="N275" t="s">
        <v>2</v>
      </c>
      <c r="O275" t="s">
        <v>2</v>
      </c>
      <c r="P275" t="s">
        <v>2</v>
      </c>
    </row>
    <row r="276">
      <c r="A276" t="s">
        <v>680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t="s">
        <v>2</v>
      </c>
      <c r="H276" t="s">
        <v>2</v>
      </c>
      <c r="I276" t="s">
        <v>2</v>
      </c>
      <c r="J276" t="s">
        <v>2</v>
      </c>
      <c r="K276" t="s">
        <v>2</v>
      </c>
      <c r="L276" t="s">
        <v>2</v>
      </c>
      <c r="M276" t="s">
        <v>2</v>
      </c>
      <c r="N276" t="s">
        <v>2</v>
      </c>
      <c r="O276" t="s">
        <v>2</v>
      </c>
      <c r="P276" t="s">
        <v>2</v>
      </c>
    </row>
    <row r="277">
      <c r="A277" t="s">
        <v>633</v>
      </c>
      <c r="B277" t="s">
        <v>143</v>
      </c>
      <c r="C277" t="s">
        <v>144</v>
      </c>
      <c r="D277" t="s">
        <v>7</v>
      </c>
      <c r="E277" t="s">
        <v>30</v>
      </c>
      <c r="F277" t="s">
        <v>2</v>
      </c>
      <c r="G277" t="s">
        <v>2</v>
      </c>
      <c r="H277" t="s">
        <v>2</v>
      </c>
      <c r="I277" t="s">
        <v>2</v>
      </c>
      <c r="J277" t="s">
        <v>2</v>
      </c>
      <c r="K277" t="s">
        <v>2</v>
      </c>
      <c r="L277" t="s">
        <v>2</v>
      </c>
      <c r="M277" t="s">
        <v>2</v>
      </c>
      <c r="N277" t="s">
        <v>2</v>
      </c>
      <c r="O277" t="s">
        <v>2</v>
      </c>
      <c r="P277" t="s">
        <v>2</v>
      </c>
    </row>
    <row r="278">
      <c r="A278" t="s">
        <v>2</v>
      </c>
      <c r="B278" t="s">
        <v>31</v>
      </c>
      <c r="C278" t="s">
        <v>31</v>
      </c>
      <c r="D278" t="s">
        <v>31</v>
      </c>
      <c r="E278" t="s">
        <v>2</v>
      </c>
      <c r="F278" t="s">
        <v>2</v>
      </c>
      <c r="G278" t="s">
        <v>2</v>
      </c>
      <c r="H278" t="s">
        <v>2</v>
      </c>
      <c r="I278" t="s">
        <v>2</v>
      </c>
      <c r="J278" t="s">
        <v>2</v>
      </c>
      <c r="K278" t="s">
        <v>2</v>
      </c>
      <c r="L278" t="s">
        <v>2</v>
      </c>
      <c r="M278" t="s">
        <v>2</v>
      </c>
      <c r="N278" t="s">
        <v>2</v>
      </c>
      <c r="O278" t="s">
        <v>2</v>
      </c>
      <c r="P278" t="s">
        <v>2</v>
      </c>
    </row>
    <row r="279">
      <c r="A279" t="s">
        <v>143</v>
      </c>
      <c r="B279" t="s">
        <v>275</v>
      </c>
      <c r="C279" t="s">
        <v>278</v>
      </c>
      <c r="D279" t="s">
        <v>665</v>
      </c>
      <c r="E279" t="s">
        <v>1446</v>
      </c>
      <c r="F279" t="s">
        <v>2</v>
      </c>
      <c r="G279" t="s">
        <v>2</v>
      </c>
      <c r="H279" t="s">
        <v>2</v>
      </c>
      <c r="I279" t="s">
        <v>2</v>
      </c>
      <c r="J279" t="s">
        <v>2</v>
      </c>
      <c r="K279" t="s">
        <v>2</v>
      </c>
      <c r="L279" t="s">
        <v>2</v>
      </c>
      <c r="M279" t="s">
        <v>2</v>
      </c>
      <c r="N279" t="s">
        <v>2</v>
      </c>
      <c r="O279" t="s">
        <v>2</v>
      </c>
      <c r="P279" t="s">
        <v>2</v>
      </c>
    </row>
    <row r="280">
      <c r="A280" t="s">
        <v>144</v>
      </c>
      <c r="B280" t="s">
        <v>276</v>
      </c>
      <c r="C280" t="s">
        <v>279</v>
      </c>
      <c r="D280" t="s">
        <v>64</v>
      </c>
      <c r="E280" t="s">
        <v>1447</v>
      </c>
      <c r="F280" t="s">
        <v>2</v>
      </c>
      <c r="G280" t="s">
        <v>2</v>
      </c>
      <c r="H280" t="s">
        <v>2</v>
      </c>
      <c r="I280" t="s">
        <v>2</v>
      </c>
      <c r="J280" t="s">
        <v>2</v>
      </c>
      <c r="K280" t="s">
        <v>2</v>
      </c>
      <c r="L280" t="s">
        <v>2</v>
      </c>
      <c r="M280" t="s">
        <v>2</v>
      </c>
      <c r="N280" t="s">
        <v>2</v>
      </c>
      <c r="O280" t="s">
        <v>2</v>
      </c>
      <c r="P280" t="s">
        <v>2</v>
      </c>
    </row>
    <row r="281">
      <c r="A281" t="s">
        <v>7</v>
      </c>
      <c r="B281" t="s">
        <v>41</v>
      </c>
      <c r="C281" t="s">
        <v>41</v>
      </c>
      <c r="D281" t="s">
        <v>41</v>
      </c>
      <c r="E281" t="s">
        <v>1448</v>
      </c>
      <c r="F281" t="s">
        <v>2</v>
      </c>
      <c r="G281" t="s">
        <v>2</v>
      </c>
      <c r="H281" t="s">
        <v>2</v>
      </c>
      <c r="I281" t="s">
        <v>2</v>
      </c>
      <c r="J281" t="s">
        <v>2</v>
      </c>
      <c r="K281" t="s">
        <v>2</v>
      </c>
      <c r="L281" t="s">
        <v>2</v>
      </c>
      <c r="M281" t="s">
        <v>2</v>
      </c>
      <c r="N281" t="s">
        <v>2</v>
      </c>
      <c r="O281" t="s">
        <v>2</v>
      </c>
      <c r="P281" t="s">
        <v>2</v>
      </c>
    </row>
    <row r="282">
      <c r="A282" t="s">
        <v>681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t="s">
        <v>2</v>
      </c>
      <c r="H282" t="s">
        <v>2</v>
      </c>
      <c r="I282" t="s">
        <v>2</v>
      </c>
      <c r="J282" t="s">
        <v>2</v>
      </c>
      <c r="K282" t="s">
        <v>2</v>
      </c>
      <c r="L282" t="s">
        <v>2</v>
      </c>
      <c r="M282" t="s">
        <v>2</v>
      </c>
      <c r="N282" t="s">
        <v>2</v>
      </c>
      <c r="O282" t="s">
        <v>2</v>
      </c>
      <c r="P282" t="s">
        <v>2</v>
      </c>
    </row>
    <row r="283">
      <c r="A283" t="s">
        <v>633</v>
      </c>
      <c r="B283" t="s">
        <v>143</v>
      </c>
      <c r="C283" t="s">
        <v>144</v>
      </c>
      <c r="D283" t="s">
        <v>7</v>
      </c>
      <c r="E283" t="s">
        <v>30</v>
      </c>
      <c r="F283" t="s">
        <v>2</v>
      </c>
      <c r="G283" t="s">
        <v>2</v>
      </c>
      <c r="H283" t="s">
        <v>2</v>
      </c>
      <c r="I283" t="s">
        <v>2</v>
      </c>
      <c r="J283" t="s">
        <v>2</v>
      </c>
      <c r="K283" t="s">
        <v>2</v>
      </c>
      <c r="L283" t="s">
        <v>2</v>
      </c>
      <c r="M283" t="s">
        <v>2</v>
      </c>
      <c r="N283" t="s">
        <v>2</v>
      </c>
      <c r="O283" t="s">
        <v>2</v>
      </c>
      <c r="P283" t="s">
        <v>2</v>
      </c>
    </row>
    <row r="284">
      <c r="A284" t="s">
        <v>2</v>
      </c>
      <c r="B284" t="s">
        <v>31</v>
      </c>
      <c r="C284" t="s">
        <v>31</v>
      </c>
      <c r="D284" t="s">
        <v>31</v>
      </c>
      <c r="E284" t="s">
        <v>2</v>
      </c>
      <c r="F284" t="s">
        <v>2</v>
      </c>
      <c r="G284" t="s">
        <v>2</v>
      </c>
      <c r="H284" t="s">
        <v>2</v>
      </c>
      <c r="I284" t="s">
        <v>2</v>
      </c>
      <c r="J284" t="s">
        <v>2</v>
      </c>
      <c r="K284" t="s">
        <v>2</v>
      </c>
      <c r="L284" t="s">
        <v>2</v>
      </c>
      <c r="M284" t="s">
        <v>2</v>
      </c>
      <c r="N284" t="s">
        <v>2</v>
      </c>
      <c r="O284" t="s">
        <v>2</v>
      </c>
      <c r="P284" t="s">
        <v>2</v>
      </c>
    </row>
    <row r="285">
      <c r="A285" t="s">
        <v>143</v>
      </c>
      <c r="B285" t="s">
        <v>337</v>
      </c>
      <c r="C285" t="s">
        <v>1408</v>
      </c>
      <c r="D285" t="s">
        <v>1437</v>
      </c>
      <c r="E285" t="s">
        <v>1449</v>
      </c>
      <c r="F285" t="s">
        <v>2</v>
      </c>
      <c r="G285" t="s">
        <v>2</v>
      </c>
      <c r="H285" t="s">
        <v>2</v>
      </c>
      <c r="I285" t="s">
        <v>2</v>
      </c>
      <c r="J285" t="s">
        <v>2</v>
      </c>
      <c r="K285" t="s">
        <v>2</v>
      </c>
      <c r="L285" t="s">
        <v>2</v>
      </c>
      <c r="M285" t="s">
        <v>2</v>
      </c>
      <c r="N285" t="s">
        <v>2</v>
      </c>
      <c r="O285" t="s">
        <v>2</v>
      </c>
      <c r="P285" t="s">
        <v>2</v>
      </c>
    </row>
    <row r="286">
      <c r="A286" t="s">
        <v>144</v>
      </c>
      <c r="B286" t="s">
        <v>336</v>
      </c>
      <c r="C286" t="s">
        <v>616</v>
      </c>
      <c r="D286" t="s">
        <v>520</v>
      </c>
      <c r="E286" t="s">
        <v>218</v>
      </c>
      <c r="F286" t="s">
        <v>2</v>
      </c>
      <c r="G286" t="s">
        <v>2</v>
      </c>
      <c r="H286" t="s">
        <v>2</v>
      </c>
      <c r="I286" t="s">
        <v>2</v>
      </c>
      <c r="J286" t="s">
        <v>2</v>
      </c>
      <c r="K286" t="s">
        <v>2</v>
      </c>
      <c r="L286" t="s">
        <v>2</v>
      </c>
      <c r="M286" t="s">
        <v>2</v>
      </c>
      <c r="N286" t="s">
        <v>2</v>
      </c>
      <c r="O286" t="s">
        <v>2</v>
      </c>
      <c r="P286" t="s">
        <v>2</v>
      </c>
    </row>
    <row r="287">
      <c r="A287" t="s">
        <v>7</v>
      </c>
      <c r="B287" t="s">
        <v>41</v>
      </c>
      <c r="C287" t="s">
        <v>41</v>
      </c>
      <c r="D287" t="s">
        <v>41</v>
      </c>
      <c r="E287" t="s">
        <v>1450</v>
      </c>
      <c r="F287" t="s">
        <v>2</v>
      </c>
      <c r="G287" t="s">
        <v>2</v>
      </c>
      <c r="H287" t="s">
        <v>2</v>
      </c>
      <c r="I287" t="s">
        <v>2</v>
      </c>
      <c r="J287" t="s">
        <v>2</v>
      </c>
      <c r="K287" t="s">
        <v>2</v>
      </c>
      <c r="L287" t="s">
        <v>2</v>
      </c>
      <c r="M287" t="s">
        <v>2</v>
      </c>
      <c r="N287" t="s">
        <v>2</v>
      </c>
      <c r="O287" t="s">
        <v>2</v>
      </c>
      <c r="P287" t="s">
        <v>2</v>
      </c>
    </row>
    <row r="288">
      <c r="A288" t="s">
        <v>682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t="s">
        <v>2</v>
      </c>
      <c r="H288" t="s">
        <v>2</v>
      </c>
      <c r="I288" t="s">
        <v>2</v>
      </c>
      <c r="J288" t="s">
        <v>2</v>
      </c>
      <c r="K288" t="s">
        <v>2</v>
      </c>
      <c r="L288" t="s">
        <v>2</v>
      </c>
      <c r="M288" t="s">
        <v>2</v>
      </c>
      <c r="N288" t="s">
        <v>2</v>
      </c>
      <c r="O288" t="s">
        <v>2</v>
      </c>
      <c r="P288" t="s">
        <v>2</v>
      </c>
    </row>
    <row r="289">
      <c r="A289" t="s">
        <v>633</v>
      </c>
      <c r="B289" t="s">
        <v>143</v>
      </c>
      <c r="C289" t="s">
        <v>144</v>
      </c>
      <c r="D289" t="s">
        <v>7</v>
      </c>
      <c r="E289" t="s">
        <v>30</v>
      </c>
      <c r="F289" t="s">
        <v>2</v>
      </c>
      <c r="G289" t="s">
        <v>2</v>
      </c>
      <c r="H289" t="s">
        <v>2</v>
      </c>
      <c r="I289" t="s">
        <v>2</v>
      </c>
      <c r="J289" t="s">
        <v>2</v>
      </c>
      <c r="K289" t="s">
        <v>2</v>
      </c>
      <c r="L289" t="s">
        <v>2</v>
      </c>
      <c r="M289" t="s">
        <v>2</v>
      </c>
      <c r="N289" t="s">
        <v>2</v>
      </c>
      <c r="O289" t="s">
        <v>2</v>
      </c>
      <c r="P289" t="s">
        <v>2</v>
      </c>
    </row>
    <row r="290">
      <c r="A290" t="s">
        <v>2</v>
      </c>
      <c r="B290" t="s">
        <v>31</v>
      </c>
      <c r="C290" t="s">
        <v>31</v>
      </c>
      <c r="D290" t="s">
        <v>31</v>
      </c>
      <c r="E290" t="s">
        <v>2</v>
      </c>
      <c r="F290" t="s">
        <v>2</v>
      </c>
      <c r="G290" t="s">
        <v>2</v>
      </c>
      <c r="H290" t="s">
        <v>2</v>
      </c>
      <c r="I290" t="s">
        <v>2</v>
      </c>
      <c r="J290" t="s">
        <v>2</v>
      </c>
      <c r="K290" t="s">
        <v>2</v>
      </c>
      <c r="L290" t="s">
        <v>2</v>
      </c>
      <c r="M290" t="s">
        <v>2</v>
      </c>
      <c r="N290" t="s">
        <v>2</v>
      </c>
      <c r="O290" t="s">
        <v>2</v>
      </c>
      <c r="P290" t="s">
        <v>2</v>
      </c>
    </row>
    <row r="291">
      <c r="A291" t="s">
        <v>143</v>
      </c>
      <c r="B291" t="s">
        <v>885</v>
      </c>
      <c r="C291" t="s">
        <v>881</v>
      </c>
      <c r="D291" t="s">
        <v>773</v>
      </c>
      <c r="E291" t="s">
        <v>1451</v>
      </c>
      <c r="F291" t="s">
        <v>2</v>
      </c>
      <c r="G291" t="s">
        <v>2</v>
      </c>
      <c r="H291" t="s">
        <v>2</v>
      </c>
      <c r="I291" t="s">
        <v>2</v>
      </c>
      <c r="J291" t="s">
        <v>2</v>
      </c>
      <c r="K291" t="s">
        <v>2</v>
      </c>
      <c r="L291" t="s">
        <v>2</v>
      </c>
      <c r="M291" t="s">
        <v>2</v>
      </c>
      <c r="N291" t="s">
        <v>2</v>
      </c>
      <c r="O291" t="s">
        <v>2</v>
      </c>
      <c r="P291" t="s">
        <v>2</v>
      </c>
    </row>
    <row r="292">
      <c r="A292" t="s">
        <v>144</v>
      </c>
      <c r="B292" t="s">
        <v>1411</v>
      </c>
      <c r="C292" t="s">
        <v>411</v>
      </c>
      <c r="D292" t="s">
        <v>623</v>
      </c>
      <c r="E292" t="s">
        <v>765</v>
      </c>
      <c r="F292" t="s">
        <v>2</v>
      </c>
      <c r="G292" t="s">
        <v>2</v>
      </c>
      <c r="H292" t="s">
        <v>2</v>
      </c>
      <c r="I292" t="s">
        <v>2</v>
      </c>
      <c r="J292" t="s">
        <v>2</v>
      </c>
      <c r="K292" t="s">
        <v>2</v>
      </c>
      <c r="L292" t="s">
        <v>2</v>
      </c>
      <c r="M292" t="s">
        <v>2</v>
      </c>
      <c r="N292" t="s">
        <v>2</v>
      </c>
      <c r="O292" t="s">
        <v>2</v>
      </c>
      <c r="P292" t="s">
        <v>2</v>
      </c>
    </row>
    <row r="293">
      <c r="A293" t="s">
        <v>7</v>
      </c>
      <c r="B293" t="s">
        <v>41</v>
      </c>
      <c r="C293" t="s">
        <v>41</v>
      </c>
      <c r="D293" t="s">
        <v>41</v>
      </c>
      <c r="E293" t="s">
        <v>1452</v>
      </c>
      <c r="F293" t="s">
        <v>2</v>
      </c>
      <c r="G293" t="s">
        <v>2</v>
      </c>
      <c r="H293" t="s">
        <v>2</v>
      </c>
      <c r="I293" t="s">
        <v>2</v>
      </c>
      <c r="J293" t="s">
        <v>2</v>
      </c>
      <c r="K293" t="s">
        <v>2</v>
      </c>
      <c r="L293" t="s">
        <v>2</v>
      </c>
      <c r="M293" t="s">
        <v>2</v>
      </c>
      <c r="N293" t="s">
        <v>2</v>
      </c>
      <c r="O293" t="s">
        <v>2</v>
      </c>
      <c r="P293" t="s">
        <v>2</v>
      </c>
    </row>
    <row r="294">
      <c r="A294" t="s">
        <v>683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t="s">
        <v>2</v>
      </c>
      <c r="H294" t="s">
        <v>2</v>
      </c>
      <c r="I294" t="s">
        <v>2</v>
      </c>
      <c r="J294" t="s">
        <v>2</v>
      </c>
      <c r="K294" t="s">
        <v>2</v>
      </c>
      <c r="L294" t="s">
        <v>2</v>
      </c>
      <c r="M294" t="s">
        <v>2</v>
      </c>
      <c r="N294" t="s">
        <v>2</v>
      </c>
      <c r="O294" t="s">
        <v>2</v>
      </c>
      <c r="P294" t="s">
        <v>2</v>
      </c>
    </row>
    <row r="295">
      <c r="A295" t="s">
        <v>633</v>
      </c>
      <c r="B295" t="s">
        <v>143</v>
      </c>
      <c r="C295" t="s">
        <v>144</v>
      </c>
      <c r="D295" t="s">
        <v>7</v>
      </c>
      <c r="E295" t="s">
        <v>30</v>
      </c>
      <c r="F295" t="s">
        <v>2</v>
      </c>
      <c r="G295" t="s">
        <v>2</v>
      </c>
      <c r="H295" t="s">
        <v>2</v>
      </c>
      <c r="I295" t="s">
        <v>2</v>
      </c>
      <c r="J295" t="s">
        <v>2</v>
      </c>
      <c r="K295" t="s">
        <v>2</v>
      </c>
      <c r="L295" t="s">
        <v>2</v>
      </c>
      <c r="M295" t="s">
        <v>2</v>
      </c>
      <c r="N295" t="s">
        <v>2</v>
      </c>
      <c r="O295" t="s">
        <v>2</v>
      </c>
      <c r="P295" t="s">
        <v>2</v>
      </c>
    </row>
    <row r="296">
      <c r="A296" t="s">
        <v>2</v>
      </c>
      <c r="B296" t="s">
        <v>31</v>
      </c>
      <c r="C296" t="s">
        <v>31</v>
      </c>
      <c r="D296" t="s">
        <v>31</v>
      </c>
      <c r="E296" t="s">
        <v>2</v>
      </c>
      <c r="F296" t="s">
        <v>2</v>
      </c>
      <c r="G296" t="s">
        <v>2</v>
      </c>
      <c r="H296" t="s">
        <v>2</v>
      </c>
      <c r="I296" t="s">
        <v>2</v>
      </c>
      <c r="J296" t="s">
        <v>2</v>
      </c>
      <c r="K296" t="s">
        <v>2</v>
      </c>
      <c r="L296" t="s">
        <v>2</v>
      </c>
      <c r="M296" t="s">
        <v>2</v>
      </c>
      <c r="N296" t="s">
        <v>2</v>
      </c>
      <c r="O296" t="s">
        <v>2</v>
      </c>
      <c r="P296" t="s">
        <v>2</v>
      </c>
    </row>
    <row r="297">
      <c r="A297" t="s">
        <v>143</v>
      </c>
      <c r="B297" t="s">
        <v>1412</v>
      </c>
      <c r="C297" t="s">
        <v>1426</v>
      </c>
      <c r="D297" t="s">
        <v>256</v>
      </c>
      <c r="E297" t="s">
        <v>1453</v>
      </c>
      <c r="F297" t="s">
        <v>2</v>
      </c>
      <c r="G297" t="s">
        <v>2</v>
      </c>
      <c r="H297" t="s">
        <v>2</v>
      </c>
      <c r="I297" t="s">
        <v>2</v>
      </c>
      <c r="J297" t="s">
        <v>2</v>
      </c>
      <c r="K297" t="s">
        <v>2</v>
      </c>
      <c r="L297" t="s">
        <v>2</v>
      </c>
      <c r="M297" t="s">
        <v>2</v>
      </c>
      <c r="N297" t="s">
        <v>2</v>
      </c>
      <c r="O297" t="s">
        <v>2</v>
      </c>
      <c r="P297" t="s">
        <v>2</v>
      </c>
    </row>
    <row r="298">
      <c r="A298" t="s">
        <v>144</v>
      </c>
      <c r="B298" t="s">
        <v>398</v>
      </c>
      <c r="C298" t="s">
        <v>94</v>
      </c>
      <c r="D298" t="s">
        <v>122</v>
      </c>
      <c r="E298" t="s">
        <v>1454</v>
      </c>
      <c r="F298" t="s">
        <v>2</v>
      </c>
      <c r="G298" t="s">
        <v>2</v>
      </c>
      <c r="H298" t="s">
        <v>2</v>
      </c>
      <c r="I298" t="s">
        <v>2</v>
      </c>
      <c r="J298" t="s">
        <v>2</v>
      </c>
      <c r="K298" t="s">
        <v>2</v>
      </c>
      <c r="L298" t="s">
        <v>2</v>
      </c>
      <c r="M298" t="s">
        <v>2</v>
      </c>
      <c r="N298" t="s">
        <v>2</v>
      </c>
      <c r="O298" t="s">
        <v>2</v>
      </c>
      <c r="P298" t="s">
        <v>2</v>
      </c>
    </row>
    <row r="299">
      <c r="A299" t="s">
        <v>7</v>
      </c>
      <c r="B299" t="s">
        <v>41</v>
      </c>
      <c r="C299" t="s">
        <v>41</v>
      </c>
      <c r="D299" t="s">
        <v>41</v>
      </c>
      <c r="E299" t="s">
        <v>1455</v>
      </c>
      <c r="F299" t="s">
        <v>2</v>
      </c>
      <c r="G299" t="s">
        <v>2</v>
      </c>
      <c r="H299" t="s">
        <v>2</v>
      </c>
      <c r="I299" t="s">
        <v>2</v>
      </c>
      <c r="J299" t="s">
        <v>2</v>
      </c>
      <c r="K299" t="s">
        <v>2</v>
      </c>
      <c r="L299" t="s">
        <v>2</v>
      </c>
      <c r="M299" t="s">
        <v>2</v>
      </c>
      <c r="N299" t="s">
        <v>2</v>
      </c>
      <c r="O299" t="s">
        <v>2</v>
      </c>
      <c r="P299" t="s">
        <v>2</v>
      </c>
    </row>
    <row r="300">
      <c r="A300" t="s">
        <v>582</v>
      </c>
      <c r="B300" t="s">
        <v>3</v>
      </c>
      <c r="C300" t="s">
        <v>11</v>
      </c>
      <c r="D300" t="s">
        <v>30</v>
      </c>
      <c r="E300" t="s">
        <v>2</v>
      </c>
      <c r="F300" t="s">
        <v>2</v>
      </c>
      <c r="G300" t="s">
        <v>2</v>
      </c>
      <c r="H300" t="s">
        <v>2</v>
      </c>
      <c r="I300" t="s">
        <v>2</v>
      </c>
      <c r="J300" t="s">
        <v>2</v>
      </c>
      <c r="K300" t="s">
        <v>2</v>
      </c>
      <c r="L300" t="s">
        <v>2</v>
      </c>
      <c r="M300" t="s">
        <v>2</v>
      </c>
      <c r="N300" t="s">
        <v>2</v>
      </c>
      <c r="O300" t="s">
        <v>2</v>
      </c>
      <c r="P300" t="s">
        <v>2</v>
      </c>
    </row>
    <row r="301">
      <c r="A301" t="s">
        <v>583</v>
      </c>
      <c r="B301" t="s">
        <v>730</v>
      </c>
      <c r="C301" t="s">
        <v>757</v>
      </c>
      <c r="D301" t="s">
        <v>762</v>
      </c>
      <c r="E301" t="s">
        <v>2</v>
      </c>
      <c r="F301" t="s">
        <v>2</v>
      </c>
      <c r="G301" t="s">
        <v>2</v>
      </c>
      <c r="H301" t="s">
        <v>2</v>
      </c>
      <c r="I301" t="s">
        <v>2</v>
      </c>
      <c r="J301" t="s">
        <v>2</v>
      </c>
      <c r="K301" t="s">
        <v>2</v>
      </c>
      <c r="L301" t="s">
        <v>2</v>
      </c>
      <c r="M301" t="s">
        <v>2</v>
      </c>
      <c r="N301" t="s">
        <v>2</v>
      </c>
      <c r="O301" t="s">
        <v>2</v>
      </c>
      <c r="P301" t="s">
        <v>2</v>
      </c>
    </row>
    <row r="302">
      <c r="A302" t="s">
        <v>584</v>
      </c>
      <c r="B302" t="s">
        <v>731</v>
      </c>
      <c r="C302" t="s">
        <v>758</v>
      </c>
      <c r="D302" t="s">
        <v>763</v>
      </c>
      <c r="E302" t="s">
        <v>2</v>
      </c>
      <c r="F302" t="s">
        <v>2</v>
      </c>
      <c r="G302" t="s">
        <v>2</v>
      </c>
      <c r="H302" t="s">
        <v>2</v>
      </c>
      <c r="I302" t="s">
        <v>2</v>
      </c>
      <c r="J302" t="s">
        <v>2</v>
      </c>
      <c r="K302" t="s">
        <v>2</v>
      </c>
      <c r="L302" t="s">
        <v>2</v>
      </c>
      <c r="M302" t="s">
        <v>2</v>
      </c>
      <c r="N302" t="s">
        <v>2</v>
      </c>
      <c r="O302" t="s">
        <v>2</v>
      </c>
      <c r="P302" t="s">
        <v>2</v>
      </c>
    </row>
    <row r="303">
      <c r="A303" t="s">
        <v>631</v>
      </c>
      <c r="B303" t="s">
        <v>805</v>
      </c>
      <c r="C303" t="s">
        <v>811</v>
      </c>
      <c r="D303" t="s">
        <v>764</v>
      </c>
      <c r="E303" t="s">
        <v>2</v>
      </c>
      <c r="F303" t="s">
        <v>2</v>
      </c>
      <c r="G303" t="s">
        <v>2</v>
      </c>
      <c r="H303" t="s">
        <v>2</v>
      </c>
      <c r="I303" t="s">
        <v>2</v>
      </c>
      <c r="J303" t="s">
        <v>2</v>
      </c>
      <c r="K303" t="s">
        <v>2</v>
      </c>
      <c r="L303" t="s">
        <v>2</v>
      </c>
      <c r="M303" t="s">
        <v>2</v>
      </c>
      <c r="N303" t="s">
        <v>2</v>
      </c>
      <c r="O303" t="s">
        <v>2</v>
      </c>
      <c r="P303" t="s">
        <v>2</v>
      </c>
    </row>
    <row r="304">
      <c r="A304" t="s">
        <v>585</v>
      </c>
      <c r="B304" t="s">
        <v>732</v>
      </c>
      <c r="C304" t="s">
        <v>759</v>
      </c>
      <c r="D304" t="s">
        <v>688</v>
      </c>
      <c r="E304" t="s">
        <v>2</v>
      </c>
      <c r="F304" t="s">
        <v>2</v>
      </c>
      <c r="G304" t="s">
        <v>2</v>
      </c>
      <c r="H304" t="s">
        <v>2</v>
      </c>
      <c r="I304" t="s">
        <v>2</v>
      </c>
      <c r="J304" t="s">
        <v>2</v>
      </c>
      <c r="K304" t="s">
        <v>2</v>
      </c>
      <c r="L304" t="s">
        <v>2</v>
      </c>
      <c r="M304" t="s">
        <v>2</v>
      </c>
      <c r="N304" t="s">
        <v>2</v>
      </c>
      <c r="O304" t="s">
        <v>2</v>
      </c>
      <c r="P304" t="s">
        <v>2</v>
      </c>
    </row>
    <row r="305">
      <c r="A305" t="s">
        <v>632</v>
      </c>
      <c r="B305" t="s">
        <v>733</v>
      </c>
      <c r="C305" t="s">
        <v>760</v>
      </c>
      <c r="D305" t="s">
        <v>765</v>
      </c>
      <c r="E305" t="s">
        <v>2</v>
      </c>
      <c r="F305" t="s">
        <v>2</v>
      </c>
      <c r="G305" t="s">
        <v>2</v>
      </c>
      <c r="H305" t="s">
        <v>2</v>
      </c>
      <c r="I305" t="s">
        <v>2</v>
      </c>
      <c r="J305" t="s">
        <v>2</v>
      </c>
      <c r="K305" t="s">
        <v>2</v>
      </c>
      <c r="L305" t="s">
        <v>2</v>
      </c>
      <c r="M305" t="s">
        <v>2</v>
      </c>
      <c r="N305" t="s">
        <v>2</v>
      </c>
      <c r="O305" t="s">
        <v>2</v>
      </c>
      <c r="P305" t="s">
        <v>2</v>
      </c>
    </row>
    <row r="306">
      <c r="A306" t="s">
        <v>6</v>
      </c>
      <c r="B306" t="s">
        <v>734</v>
      </c>
      <c r="C306" t="s">
        <v>761</v>
      </c>
      <c r="D306" t="s">
        <v>644</v>
      </c>
      <c r="E306" t="s">
        <v>2</v>
      </c>
      <c r="F306" t="s">
        <v>2</v>
      </c>
      <c r="G306" t="s">
        <v>2</v>
      </c>
      <c r="H306" t="s">
        <v>2</v>
      </c>
      <c r="I306" t="s">
        <v>2</v>
      </c>
      <c r="J306" t="s">
        <v>2</v>
      </c>
      <c r="K306" t="s">
        <v>2</v>
      </c>
      <c r="L306" t="s">
        <v>2</v>
      </c>
      <c r="M306" t="s">
        <v>2</v>
      </c>
      <c r="N306" t="s">
        <v>2</v>
      </c>
      <c r="O306" t="s">
        <v>2</v>
      </c>
      <c r="P306" t="s">
        <v>2</v>
      </c>
    </row>
    <row r="307">
      <c r="A307" t="s">
        <v>7</v>
      </c>
      <c r="B307" t="s">
        <v>806</v>
      </c>
      <c r="C307" t="s">
        <v>2</v>
      </c>
      <c r="D307" t="s">
        <v>618</v>
      </c>
      <c r="E307" t="s">
        <v>2</v>
      </c>
      <c r="F307" t="s">
        <v>2</v>
      </c>
      <c r="G307" t="s">
        <v>2</v>
      </c>
      <c r="H307" t="s">
        <v>2</v>
      </c>
      <c r="I307" t="s">
        <v>2</v>
      </c>
      <c r="J307" t="s">
        <v>2</v>
      </c>
      <c r="K307" t="s">
        <v>2</v>
      </c>
      <c r="L307" t="s">
        <v>2</v>
      </c>
      <c r="M307" t="s">
        <v>2</v>
      </c>
      <c r="N307" t="s">
        <v>2</v>
      </c>
      <c r="O307" t="s">
        <v>2</v>
      </c>
      <c r="P307" t="s">
        <v>2</v>
      </c>
    </row>
    <row r="308">
      <c r="A308" t="s">
        <v>766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t="s">
        <v>2</v>
      </c>
      <c r="H308" t="s">
        <v>2</v>
      </c>
      <c r="I308" t="s">
        <v>2</v>
      </c>
      <c r="J308" t="s">
        <v>2</v>
      </c>
      <c r="K308" t="s">
        <v>2</v>
      </c>
      <c r="L308" t="s">
        <v>2</v>
      </c>
      <c r="M308" t="s">
        <v>2</v>
      </c>
      <c r="N308" t="s">
        <v>2</v>
      </c>
      <c r="O308" t="s">
        <v>2</v>
      </c>
      <c r="P308" t="s">
        <v>2</v>
      </c>
    </row>
    <row r="309">
      <c r="A309" t="s">
        <v>767</v>
      </c>
      <c r="B309" t="s">
        <v>143</v>
      </c>
      <c r="C309" t="s">
        <v>144</v>
      </c>
      <c r="D309" t="s">
        <v>7</v>
      </c>
      <c r="E309" t="s">
        <v>30</v>
      </c>
      <c r="F309" t="s">
        <v>2</v>
      </c>
      <c r="G309" t="s">
        <v>2</v>
      </c>
      <c r="H309" t="s">
        <v>2</v>
      </c>
      <c r="I309" t="s">
        <v>2</v>
      </c>
      <c r="J309" t="s">
        <v>2</v>
      </c>
      <c r="K309" t="s">
        <v>2</v>
      </c>
      <c r="L309" t="s">
        <v>2</v>
      </c>
      <c r="M309" t="s">
        <v>2</v>
      </c>
      <c r="N309" t="s">
        <v>2</v>
      </c>
      <c r="O309" t="s">
        <v>2</v>
      </c>
      <c r="P309" t="s">
        <v>2</v>
      </c>
    </row>
    <row r="310">
      <c r="A310" t="s">
        <v>2</v>
      </c>
      <c r="B310" t="s">
        <v>31</v>
      </c>
      <c r="C310" t="s">
        <v>31</v>
      </c>
      <c r="D310" t="s">
        <v>31</v>
      </c>
      <c r="E310" t="s">
        <v>2</v>
      </c>
      <c r="F310" t="s">
        <v>2</v>
      </c>
      <c r="G310" t="s">
        <v>2</v>
      </c>
      <c r="H310" t="s">
        <v>2</v>
      </c>
      <c r="I310" t="s">
        <v>2</v>
      </c>
      <c r="J310" t="s">
        <v>2</v>
      </c>
      <c r="K310" t="s">
        <v>2</v>
      </c>
      <c r="L310" t="s">
        <v>2</v>
      </c>
      <c r="M310" t="s">
        <v>2</v>
      </c>
      <c r="N310" t="s">
        <v>2</v>
      </c>
      <c r="O310" t="s">
        <v>2</v>
      </c>
      <c r="P310" t="s">
        <v>2</v>
      </c>
    </row>
    <row r="311">
      <c r="A311" t="s">
        <v>2</v>
      </c>
      <c r="B311" t="s">
        <v>591</v>
      </c>
      <c r="C311" t="s">
        <v>97</v>
      </c>
      <c r="D311" t="s">
        <v>1211</v>
      </c>
      <c r="E311" t="s">
        <v>1214</v>
      </c>
      <c r="F311" t="s">
        <v>2</v>
      </c>
      <c r="G311" t="s">
        <v>2</v>
      </c>
      <c r="H311" t="s">
        <v>2</v>
      </c>
      <c r="I311" t="s">
        <v>2</v>
      </c>
      <c r="J311" t="s">
        <v>2</v>
      </c>
      <c r="K311" t="s">
        <v>2</v>
      </c>
      <c r="L311" t="s">
        <v>2</v>
      </c>
      <c r="M311" t="s">
        <v>2</v>
      </c>
      <c r="N311" t="s">
        <v>2</v>
      </c>
      <c r="O311" t="s">
        <v>2</v>
      </c>
      <c r="P311" t="s">
        <v>2</v>
      </c>
    </row>
    <row r="312">
      <c r="A312" t="s">
        <v>2</v>
      </c>
      <c r="B312" t="s">
        <v>289</v>
      </c>
      <c r="C312" t="s">
        <v>798</v>
      </c>
      <c r="D312" t="s">
        <v>120</v>
      </c>
      <c r="E312" t="s">
        <v>1215</v>
      </c>
      <c r="F312" t="s">
        <v>2</v>
      </c>
      <c r="G312" t="s">
        <v>2</v>
      </c>
      <c r="H312" t="s">
        <v>2</v>
      </c>
      <c r="I312" t="s">
        <v>2</v>
      </c>
      <c r="J312" t="s">
        <v>2</v>
      </c>
      <c r="K312" t="s">
        <v>2</v>
      </c>
      <c r="L312" t="s">
        <v>2</v>
      </c>
      <c r="M312" t="s">
        <v>2</v>
      </c>
      <c r="N312" t="s">
        <v>2</v>
      </c>
      <c r="O312" t="s">
        <v>2</v>
      </c>
      <c r="P312" t="s">
        <v>2</v>
      </c>
    </row>
    <row r="313">
      <c r="A313" t="s">
        <v>7</v>
      </c>
      <c r="B313" t="s">
        <v>41</v>
      </c>
      <c r="C313" t="s">
        <v>41</v>
      </c>
      <c r="D313" t="s">
        <v>41</v>
      </c>
      <c r="E313" t="s">
        <v>774</v>
      </c>
      <c r="F313" t="s">
        <v>2</v>
      </c>
      <c r="G313" t="s">
        <v>2</v>
      </c>
      <c r="H313" t="s">
        <v>2</v>
      </c>
      <c r="I313" t="s">
        <v>2</v>
      </c>
      <c r="J313" t="s">
        <v>2</v>
      </c>
      <c r="K313" t="s">
        <v>2</v>
      </c>
      <c r="L313" t="s">
        <v>2</v>
      </c>
      <c r="M313" t="s">
        <v>2</v>
      </c>
      <c r="N313" t="s">
        <v>2</v>
      </c>
      <c r="O313" t="s">
        <v>2</v>
      </c>
      <c r="P313" t="s">
        <v>2</v>
      </c>
    </row>
    <row r="314">
      <c r="A314" t="s">
        <v>766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t="s">
        <v>2</v>
      </c>
      <c r="H314" t="s">
        <v>2</v>
      </c>
      <c r="I314" t="s">
        <v>2</v>
      </c>
      <c r="J314" t="s">
        <v>2</v>
      </c>
      <c r="K314" t="s">
        <v>2</v>
      </c>
      <c r="L314" t="s">
        <v>2</v>
      </c>
      <c r="M314" t="s">
        <v>2</v>
      </c>
      <c r="N314" t="s">
        <v>2</v>
      </c>
      <c r="O314" t="s">
        <v>2</v>
      </c>
      <c r="P314" t="s">
        <v>2</v>
      </c>
    </row>
    <row r="315">
      <c r="A315" t="s">
        <v>767</v>
      </c>
      <c r="B315" t="s">
        <v>143</v>
      </c>
      <c r="C315" t="s">
        <v>144</v>
      </c>
      <c r="D315" t="s">
        <v>7</v>
      </c>
      <c r="E315" t="s">
        <v>30</v>
      </c>
      <c r="F315" t="s">
        <v>2</v>
      </c>
      <c r="G315" t="s">
        <v>2</v>
      </c>
      <c r="H315" t="s">
        <v>2</v>
      </c>
      <c r="I315" t="s">
        <v>2</v>
      </c>
      <c r="J315" t="s">
        <v>2</v>
      </c>
      <c r="K315" t="s">
        <v>2</v>
      </c>
      <c r="L315" t="s">
        <v>2</v>
      </c>
      <c r="M315" t="s">
        <v>2</v>
      </c>
      <c r="N315" t="s">
        <v>2</v>
      </c>
      <c r="O315" t="s">
        <v>2</v>
      </c>
      <c r="P315" t="s">
        <v>2</v>
      </c>
    </row>
    <row r="316">
      <c r="A316" t="s">
        <v>2</v>
      </c>
      <c r="B316" t="s">
        <v>31</v>
      </c>
      <c r="C316" t="s">
        <v>31</v>
      </c>
      <c r="D316" t="s">
        <v>31</v>
      </c>
      <c r="E316" t="s">
        <v>2</v>
      </c>
      <c r="F316" t="s">
        <v>2</v>
      </c>
      <c r="G316" t="s">
        <v>2</v>
      </c>
      <c r="H316" t="s">
        <v>2</v>
      </c>
      <c r="I316" t="s">
        <v>2</v>
      </c>
      <c r="J316" t="s">
        <v>2</v>
      </c>
      <c r="K316" t="s">
        <v>2</v>
      </c>
      <c r="L316" t="s">
        <v>2</v>
      </c>
      <c r="M316" t="s">
        <v>2</v>
      </c>
      <c r="N316" t="s">
        <v>2</v>
      </c>
      <c r="O316" t="s">
        <v>2</v>
      </c>
      <c r="P316" t="s">
        <v>2</v>
      </c>
    </row>
    <row r="317">
      <c r="A317" t="s">
        <v>2</v>
      </c>
      <c r="B317" t="s">
        <v>825</v>
      </c>
      <c r="C317" t="s">
        <v>1209</v>
      </c>
      <c r="D317" t="s">
        <v>634</v>
      </c>
      <c r="E317" t="s">
        <v>417</v>
      </c>
      <c r="F317" t="s">
        <v>2</v>
      </c>
      <c r="G317" t="s">
        <v>2</v>
      </c>
      <c r="H317" t="s">
        <v>2</v>
      </c>
      <c r="I317" t="s">
        <v>2</v>
      </c>
      <c r="J317" t="s">
        <v>2</v>
      </c>
      <c r="K317" t="s">
        <v>2</v>
      </c>
      <c r="L317" t="s">
        <v>2</v>
      </c>
      <c r="M317" t="s">
        <v>2</v>
      </c>
      <c r="N317" t="s">
        <v>2</v>
      </c>
      <c r="O317" t="s">
        <v>2</v>
      </c>
      <c r="P317" t="s">
        <v>2</v>
      </c>
    </row>
    <row r="318">
      <c r="A318" t="s">
        <v>2</v>
      </c>
      <c r="B318" t="s">
        <v>408</v>
      </c>
      <c r="C318" t="s">
        <v>368</v>
      </c>
      <c r="D318" t="s">
        <v>319</v>
      </c>
      <c r="E318" t="s">
        <v>1216</v>
      </c>
      <c r="F318" t="s">
        <v>2</v>
      </c>
      <c r="G318" t="s">
        <v>2</v>
      </c>
      <c r="H318" t="s">
        <v>2</v>
      </c>
      <c r="I318" t="s">
        <v>2</v>
      </c>
      <c r="J318" t="s">
        <v>2</v>
      </c>
      <c r="K318" t="s">
        <v>2</v>
      </c>
      <c r="L318" t="s">
        <v>2</v>
      </c>
      <c r="M318" t="s">
        <v>2</v>
      </c>
      <c r="N318" t="s">
        <v>2</v>
      </c>
      <c r="O318" t="s">
        <v>2</v>
      </c>
      <c r="P318" t="s">
        <v>2</v>
      </c>
    </row>
    <row r="319">
      <c r="A319" t="s">
        <v>7</v>
      </c>
      <c r="B319" t="s">
        <v>41</v>
      </c>
      <c r="C319" t="s">
        <v>41</v>
      </c>
      <c r="D319" t="s">
        <v>41</v>
      </c>
      <c r="E319" t="s">
        <v>1217</v>
      </c>
      <c r="F319" t="s">
        <v>2</v>
      </c>
      <c r="G319" t="s">
        <v>2</v>
      </c>
      <c r="H319" t="s">
        <v>2</v>
      </c>
      <c r="I319" t="s">
        <v>2</v>
      </c>
      <c r="J319" t="s">
        <v>2</v>
      </c>
      <c r="K319" t="s">
        <v>2</v>
      </c>
      <c r="L319" t="s">
        <v>2</v>
      </c>
      <c r="M319" t="s">
        <v>2</v>
      </c>
      <c r="N319" t="s">
        <v>2</v>
      </c>
      <c r="O319" t="s">
        <v>2</v>
      </c>
      <c r="P319" t="s">
        <v>2</v>
      </c>
    </row>
    <row r="320">
      <c r="A320" t="s">
        <v>768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t="s">
        <v>2</v>
      </c>
      <c r="H320" t="s">
        <v>2</v>
      </c>
      <c r="I320" t="s">
        <v>2</v>
      </c>
      <c r="J320" t="s">
        <v>2</v>
      </c>
      <c r="K320" t="s">
        <v>2</v>
      </c>
      <c r="L320" t="s">
        <v>2</v>
      </c>
      <c r="M320" t="s">
        <v>2</v>
      </c>
      <c r="N320" t="s">
        <v>2</v>
      </c>
      <c r="O320" t="s">
        <v>2</v>
      </c>
      <c r="P320" t="s">
        <v>2</v>
      </c>
    </row>
    <row r="321">
      <c r="A321" t="s">
        <v>767</v>
      </c>
      <c r="B321" t="s">
        <v>143</v>
      </c>
      <c r="C321" t="s">
        <v>144</v>
      </c>
      <c r="D321" t="s">
        <v>7</v>
      </c>
      <c r="E321" t="s">
        <v>30</v>
      </c>
      <c r="F321" t="s">
        <v>2</v>
      </c>
      <c r="G321" t="s">
        <v>2</v>
      </c>
      <c r="H321" t="s">
        <v>2</v>
      </c>
      <c r="I321" t="s">
        <v>2</v>
      </c>
      <c r="J321" t="s">
        <v>2</v>
      </c>
      <c r="K321" t="s">
        <v>2</v>
      </c>
      <c r="L321" t="s">
        <v>2</v>
      </c>
      <c r="M321" t="s">
        <v>2</v>
      </c>
      <c r="N321" t="s">
        <v>2</v>
      </c>
      <c r="O321" t="s">
        <v>2</v>
      </c>
      <c r="P321" t="s">
        <v>2</v>
      </c>
    </row>
    <row r="322">
      <c r="A322" t="s">
        <v>2</v>
      </c>
      <c r="B322" t="s">
        <v>31</v>
      </c>
      <c r="C322" t="s">
        <v>31</v>
      </c>
      <c r="D322" t="s">
        <v>31</v>
      </c>
      <c r="E322" t="s">
        <v>2</v>
      </c>
      <c r="F322" t="s">
        <v>2</v>
      </c>
      <c r="G322" t="s">
        <v>2</v>
      </c>
      <c r="H322" t="s">
        <v>2</v>
      </c>
      <c r="I322" t="s">
        <v>2</v>
      </c>
      <c r="J322" t="s">
        <v>2</v>
      </c>
      <c r="K322" t="s">
        <v>2</v>
      </c>
      <c r="L322" t="s">
        <v>2</v>
      </c>
      <c r="M322" t="s">
        <v>2</v>
      </c>
      <c r="N322" t="s">
        <v>2</v>
      </c>
      <c r="O322" t="s">
        <v>2</v>
      </c>
      <c r="P322" t="s">
        <v>2</v>
      </c>
    </row>
    <row r="323">
      <c r="A323" t="s">
        <v>2</v>
      </c>
      <c r="B323" t="s">
        <v>314</v>
      </c>
      <c r="C323" t="s">
        <v>486</v>
      </c>
      <c r="D323" t="s">
        <v>294</v>
      </c>
      <c r="E323" t="s">
        <v>1218</v>
      </c>
      <c r="F323" t="s">
        <v>2</v>
      </c>
      <c r="G323" t="s">
        <v>2</v>
      </c>
      <c r="H323" t="s">
        <v>2</v>
      </c>
      <c r="I323" t="s">
        <v>2</v>
      </c>
      <c r="J323" t="s">
        <v>2</v>
      </c>
      <c r="K323" t="s">
        <v>2</v>
      </c>
      <c r="L323" t="s">
        <v>2</v>
      </c>
      <c r="M323" t="s">
        <v>2</v>
      </c>
      <c r="N323" t="s">
        <v>2</v>
      </c>
      <c r="O323" t="s">
        <v>2</v>
      </c>
      <c r="P323" t="s">
        <v>2</v>
      </c>
    </row>
    <row r="324">
      <c r="A324" t="s">
        <v>2</v>
      </c>
      <c r="B324" t="s">
        <v>797</v>
      </c>
      <c r="C324" t="s">
        <v>882</v>
      </c>
      <c r="D324" t="s">
        <v>493</v>
      </c>
      <c r="E324" t="s">
        <v>1219</v>
      </c>
      <c r="F324" t="s">
        <v>2</v>
      </c>
      <c r="G324" t="s">
        <v>2</v>
      </c>
      <c r="H324" t="s">
        <v>2</v>
      </c>
      <c r="I324" t="s">
        <v>2</v>
      </c>
      <c r="J324" t="s">
        <v>2</v>
      </c>
      <c r="K324" t="s">
        <v>2</v>
      </c>
      <c r="L324" t="s">
        <v>2</v>
      </c>
      <c r="M324" t="s">
        <v>2</v>
      </c>
      <c r="N324" t="s">
        <v>2</v>
      </c>
      <c r="O324" t="s">
        <v>2</v>
      </c>
      <c r="P324" t="s">
        <v>2</v>
      </c>
    </row>
    <row r="325">
      <c r="A325" t="s">
        <v>7</v>
      </c>
      <c r="B325" t="s">
        <v>41</v>
      </c>
      <c r="C325" t="s">
        <v>41</v>
      </c>
      <c r="D325" t="s">
        <v>41</v>
      </c>
      <c r="E325" t="s">
        <v>1220</v>
      </c>
      <c r="F325" t="s">
        <v>2</v>
      </c>
      <c r="G325" t="s">
        <v>2</v>
      </c>
      <c r="H325" t="s">
        <v>2</v>
      </c>
      <c r="I325" t="s">
        <v>2</v>
      </c>
      <c r="J325" t="s">
        <v>2</v>
      </c>
      <c r="K325" t="s">
        <v>2</v>
      </c>
      <c r="L325" t="s">
        <v>2</v>
      </c>
      <c r="M325" t="s">
        <v>2</v>
      </c>
      <c r="N325" t="s">
        <v>2</v>
      </c>
      <c r="O325" t="s">
        <v>2</v>
      </c>
      <c r="P325" t="s">
        <v>2</v>
      </c>
    </row>
    <row r="326">
      <c r="A326" t="s">
        <v>769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t="s">
        <v>2</v>
      </c>
      <c r="H326" t="s">
        <v>2</v>
      </c>
      <c r="I326" t="s">
        <v>2</v>
      </c>
      <c r="J326" t="s">
        <v>2</v>
      </c>
      <c r="K326" t="s">
        <v>2</v>
      </c>
      <c r="L326" t="s">
        <v>2</v>
      </c>
      <c r="M326" t="s">
        <v>2</v>
      </c>
      <c r="N326" t="s">
        <v>2</v>
      </c>
      <c r="O326" t="s">
        <v>2</v>
      </c>
      <c r="P326" t="s">
        <v>2</v>
      </c>
    </row>
    <row r="327">
      <c r="A327" t="s">
        <v>767</v>
      </c>
      <c r="B327" t="s">
        <v>143</v>
      </c>
      <c r="C327" t="s">
        <v>144</v>
      </c>
      <c r="D327" t="s">
        <v>7</v>
      </c>
      <c r="E327" t="s">
        <v>30</v>
      </c>
      <c r="F327" t="s">
        <v>2</v>
      </c>
      <c r="G327" t="s">
        <v>2</v>
      </c>
      <c r="H327" t="s">
        <v>2</v>
      </c>
      <c r="I327" t="s">
        <v>2</v>
      </c>
      <c r="J327" t="s">
        <v>2</v>
      </c>
      <c r="K327" t="s">
        <v>2</v>
      </c>
      <c r="L327" t="s">
        <v>2</v>
      </c>
      <c r="M327" t="s">
        <v>2</v>
      </c>
      <c r="N327" t="s">
        <v>2</v>
      </c>
      <c r="O327" t="s">
        <v>2</v>
      </c>
      <c r="P327" t="s">
        <v>2</v>
      </c>
    </row>
    <row r="328">
      <c r="A328" t="s">
        <v>2</v>
      </c>
      <c r="B328" t="s">
        <v>31</v>
      </c>
      <c r="C328" t="s">
        <v>31</v>
      </c>
      <c r="D328" t="s">
        <v>31</v>
      </c>
      <c r="E328" t="s">
        <v>2</v>
      </c>
      <c r="F328" t="s">
        <v>2</v>
      </c>
      <c r="G328" t="s">
        <v>2</v>
      </c>
      <c r="H328" t="s">
        <v>2</v>
      </c>
      <c r="I328" t="s">
        <v>2</v>
      </c>
      <c r="J328" t="s">
        <v>2</v>
      </c>
      <c r="K328" t="s">
        <v>2</v>
      </c>
      <c r="L328" t="s">
        <v>2</v>
      </c>
      <c r="M328" t="s">
        <v>2</v>
      </c>
      <c r="N328" t="s">
        <v>2</v>
      </c>
      <c r="O328" t="s">
        <v>2</v>
      </c>
      <c r="P328" t="s">
        <v>2</v>
      </c>
    </row>
    <row r="329">
      <c r="A329" t="s">
        <v>2</v>
      </c>
      <c r="B329" t="s">
        <v>498</v>
      </c>
      <c r="C329" t="s">
        <v>312</v>
      </c>
      <c r="D329" t="s">
        <v>566</v>
      </c>
      <c r="E329" t="s">
        <v>366</v>
      </c>
      <c r="F329" t="s">
        <v>2</v>
      </c>
      <c r="G329" t="s">
        <v>2</v>
      </c>
      <c r="H329" t="s">
        <v>2</v>
      </c>
      <c r="I329" t="s">
        <v>2</v>
      </c>
      <c r="J329" t="s">
        <v>2</v>
      </c>
      <c r="K329" t="s">
        <v>2</v>
      </c>
      <c r="L329" t="s">
        <v>2</v>
      </c>
      <c r="M329" t="s">
        <v>2</v>
      </c>
      <c r="N329" t="s">
        <v>2</v>
      </c>
      <c r="O329" t="s">
        <v>2</v>
      </c>
      <c r="P329" t="s">
        <v>2</v>
      </c>
    </row>
    <row r="330">
      <c r="A330" t="s">
        <v>2</v>
      </c>
      <c r="B330" t="s">
        <v>490</v>
      </c>
      <c r="C330" t="s">
        <v>1210</v>
      </c>
      <c r="D330" t="s">
        <v>565</v>
      </c>
      <c r="E330" t="s">
        <v>1221</v>
      </c>
      <c r="F330" t="s">
        <v>2</v>
      </c>
      <c r="G330" t="s">
        <v>2</v>
      </c>
      <c r="H330" t="s">
        <v>2</v>
      </c>
      <c r="I330" t="s">
        <v>2</v>
      </c>
      <c r="J330" t="s">
        <v>2</v>
      </c>
      <c r="K330" t="s">
        <v>2</v>
      </c>
      <c r="L330" t="s">
        <v>2</v>
      </c>
      <c r="M330" t="s">
        <v>2</v>
      </c>
      <c r="N330" t="s">
        <v>2</v>
      </c>
      <c r="O330" t="s">
        <v>2</v>
      </c>
      <c r="P330" t="s">
        <v>2</v>
      </c>
    </row>
    <row r="331">
      <c r="A331" t="s">
        <v>7</v>
      </c>
      <c r="B331" t="s">
        <v>41</v>
      </c>
      <c r="C331" t="s">
        <v>41</v>
      </c>
      <c r="D331" t="s">
        <v>41</v>
      </c>
      <c r="E331" t="s">
        <v>1222</v>
      </c>
      <c r="F331" t="s">
        <v>2</v>
      </c>
      <c r="G331" t="s">
        <v>2</v>
      </c>
      <c r="H331" t="s">
        <v>2</v>
      </c>
      <c r="I331" t="s">
        <v>2</v>
      </c>
      <c r="J331" t="s">
        <v>2</v>
      </c>
      <c r="K331" t="s">
        <v>2</v>
      </c>
      <c r="L331" t="s">
        <v>2</v>
      </c>
      <c r="M331" t="s">
        <v>2</v>
      </c>
      <c r="N331" t="s">
        <v>2</v>
      </c>
      <c r="O331" t="s">
        <v>2</v>
      </c>
      <c r="P331" t="s">
        <v>2</v>
      </c>
    </row>
    <row r="332">
      <c r="A332" t="s">
        <v>770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t="s">
        <v>2</v>
      </c>
      <c r="H332" t="s">
        <v>2</v>
      </c>
      <c r="I332" t="s">
        <v>2</v>
      </c>
      <c r="J332" t="s">
        <v>2</v>
      </c>
      <c r="K332" t="s">
        <v>2</v>
      </c>
      <c r="L332" t="s">
        <v>2</v>
      </c>
      <c r="M332" t="s">
        <v>2</v>
      </c>
      <c r="N332" t="s">
        <v>2</v>
      </c>
      <c r="O332" t="s">
        <v>2</v>
      </c>
      <c r="P332" t="s">
        <v>2</v>
      </c>
    </row>
    <row r="333">
      <c r="A333" t="s">
        <v>767</v>
      </c>
      <c r="B333" t="s">
        <v>143</v>
      </c>
      <c r="C333" t="s">
        <v>144</v>
      </c>
      <c r="D333" t="s">
        <v>7</v>
      </c>
      <c r="E333" t="s">
        <v>30</v>
      </c>
      <c r="F333" t="s">
        <v>2</v>
      </c>
      <c r="G333" t="s">
        <v>2</v>
      </c>
      <c r="H333" t="s">
        <v>2</v>
      </c>
      <c r="I333" t="s">
        <v>2</v>
      </c>
      <c r="J333" t="s">
        <v>2</v>
      </c>
      <c r="K333" t="s">
        <v>2</v>
      </c>
      <c r="L333" t="s">
        <v>2</v>
      </c>
      <c r="M333" t="s">
        <v>2</v>
      </c>
      <c r="N333" t="s">
        <v>2</v>
      </c>
      <c r="O333" t="s">
        <v>2</v>
      </c>
      <c r="P333" t="s">
        <v>2</v>
      </c>
    </row>
    <row r="334">
      <c r="A334" t="s">
        <v>2</v>
      </c>
      <c r="B334" t="s">
        <v>31</v>
      </c>
      <c r="C334" t="s">
        <v>31</v>
      </c>
      <c r="D334" t="s">
        <v>31</v>
      </c>
      <c r="E334" t="s">
        <v>2</v>
      </c>
      <c r="F334" t="s">
        <v>2</v>
      </c>
      <c r="G334" t="s">
        <v>2</v>
      </c>
      <c r="H334" t="s">
        <v>2</v>
      </c>
      <c r="I334" t="s">
        <v>2</v>
      </c>
      <c r="J334" t="s">
        <v>2</v>
      </c>
      <c r="K334" t="s">
        <v>2</v>
      </c>
      <c r="L334" t="s">
        <v>2</v>
      </c>
      <c r="M334" t="s">
        <v>2</v>
      </c>
      <c r="N334" t="s">
        <v>2</v>
      </c>
      <c r="O334" t="s">
        <v>2</v>
      </c>
      <c r="P334" t="s">
        <v>2</v>
      </c>
    </row>
    <row r="335">
      <c r="A335" t="s">
        <v>2</v>
      </c>
      <c r="B335" t="s">
        <v>563</v>
      </c>
      <c r="C335" t="s">
        <v>334</v>
      </c>
      <c r="D335" t="s">
        <v>566</v>
      </c>
      <c r="E335" t="s">
        <v>223</v>
      </c>
      <c r="F335" t="s">
        <v>2</v>
      </c>
      <c r="G335" t="s">
        <v>2</v>
      </c>
      <c r="H335" t="s">
        <v>2</v>
      </c>
      <c r="I335" t="s">
        <v>2</v>
      </c>
      <c r="J335" t="s">
        <v>2</v>
      </c>
      <c r="K335" t="s">
        <v>2</v>
      </c>
      <c r="L335" t="s">
        <v>2</v>
      </c>
      <c r="M335" t="s">
        <v>2</v>
      </c>
      <c r="N335" t="s">
        <v>2</v>
      </c>
      <c r="O335" t="s">
        <v>2</v>
      </c>
      <c r="P335" t="s">
        <v>2</v>
      </c>
    </row>
    <row r="336">
      <c r="A336" t="s">
        <v>2</v>
      </c>
      <c r="B336" t="s">
        <v>684</v>
      </c>
      <c r="C336" t="s">
        <v>335</v>
      </c>
      <c r="D336" t="s">
        <v>565</v>
      </c>
      <c r="E336" t="s">
        <v>1223</v>
      </c>
      <c r="F336" t="s">
        <v>2</v>
      </c>
      <c r="G336" t="s">
        <v>2</v>
      </c>
      <c r="H336" t="s">
        <v>2</v>
      </c>
      <c r="I336" t="s">
        <v>2</v>
      </c>
      <c r="J336" t="s">
        <v>2</v>
      </c>
      <c r="K336" t="s">
        <v>2</v>
      </c>
      <c r="L336" t="s">
        <v>2</v>
      </c>
      <c r="M336" t="s">
        <v>2</v>
      </c>
      <c r="N336" t="s">
        <v>2</v>
      </c>
      <c r="O336" t="s">
        <v>2</v>
      </c>
      <c r="P336" t="s">
        <v>2</v>
      </c>
    </row>
    <row r="337">
      <c r="A337" t="s">
        <v>7</v>
      </c>
      <c r="B337" t="s">
        <v>41</v>
      </c>
      <c r="C337" t="s">
        <v>41</v>
      </c>
      <c r="D337" t="s">
        <v>41</v>
      </c>
      <c r="E337" t="s">
        <v>1224</v>
      </c>
      <c r="F337" t="s">
        <v>2</v>
      </c>
      <c r="G337" t="s">
        <v>2</v>
      </c>
      <c r="H337" t="s">
        <v>2</v>
      </c>
      <c r="I337" t="s">
        <v>2</v>
      </c>
      <c r="J337" t="s">
        <v>2</v>
      </c>
      <c r="K337" t="s">
        <v>2</v>
      </c>
      <c r="L337" t="s">
        <v>2</v>
      </c>
      <c r="M337" t="s">
        <v>2</v>
      </c>
      <c r="N337" t="s">
        <v>2</v>
      </c>
      <c r="O337" t="s">
        <v>2</v>
      </c>
      <c r="P337" t="s">
        <v>2</v>
      </c>
    </row>
    <row r="338">
      <c r="A338" t="s">
        <v>771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t="s">
        <v>2</v>
      </c>
      <c r="H338" t="s">
        <v>2</v>
      </c>
      <c r="I338" t="s">
        <v>2</v>
      </c>
      <c r="J338" t="s">
        <v>2</v>
      </c>
      <c r="K338" t="s">
        <v>2</v>
      </c>
      <c r="L338" t="s">
        <v>2</v>
      </c>
      <c r="M338" t="s">
        <v>2</v>
      </c>
      <c r="N338" t="s">
        <v>2</v>
      </c>
      <c r="O338" t="s">
        <v>2</v>
      </c>
      <c r="P338" t="s">
        <v>2</v>
      </c>
    </row>
    <row r="339">
      <c r="A339" t="s">
        <v>767</v>
      </c>
      <c r="B339" t="s">
        <v>143</v>
      </c>
      <c r="C339" t="s">
        <v>144</v>
      </c>
      <c r="D339" t="s">
        <v>7</v>
      </c>
      <c r="E339" t="s">
        <v>30</v>
      </c>
      <c r="F339" t="s">
        <v>2</v>
      </c>
      <c r="G339" t="s">
        <v>2</v>
      </c>
      <c r="H339" t="s">
        <v>2</v>
      </c>
      <c r="I339" t="s">
        <v>2</v>
      </c>
      <c r="J339" t="s">
        <v>2</v>
      </c>
      <c r="K339" t="s">
        <v>2</v>
      </c>
      <c r="L339" t="s">
        <v>2</v>
      </c>
      <c r="M339" t="s">
        <v>2</v>
      </c>
      <c r="N339" t="s">
        <v>2</v>
      </c>
      <c r="O339" t="s">
        <v>2</v>
      </c>
      <c r="P339" t="s">
        <v>2</v>
      </c>
    </row>
    <row r="340">
      <c r="A340" t="s">
        <v>2</v>
      </c>
      <c r="B340" t="s">
        <v>31</v>
      </c>
      <c r="C340" t="s">
        <v>31</v>
      </c>
      <c r="D340" t="s">
        <v>31</v>
      </c>
      <c r="E340" t="s">
        <v>2</v>
      </c>
      <c r="F340" t="s">
        <v>2</v>
      </c>
      <c r="G340" t="s">
        <v>2</v>
      </c>
      <c r="H340" t="s">
        <v>2</v>
      </c>
      <c r="I340" t="s">
        <v>2</v>
      </c>
      <c r="J340" t="s">
        <v>2</v>
      </c>
      <c r="K340" t="s">
        <v>2</v>
      </c>
      <c r="L340" t="s">
        <v>2</v>
      </c>
      <c r="M340" t="s">
        <v>2</v>
      </c>
      <c r="N340" t="s">
        <v>2</v>
      </c>
      <c r="O340" t="s">
        <v>2</v>
      </c>
      <c r="P340" t="s">
        <v>2</v>
      </c>
    </row>
    <row r="341">
      <c r="A341" t="s">
        <v>2</v>
      </c>
      <c r="B341" t="s">
        <v>244</v>
      </c>
      <c r="C341" t="s">
        <v>437</v>
      </c>
      <c r="D341" t="s">
        <v>382</v>
      </c>
      <c r="E341" t="s">
        <v>1225</v>
      </c>
      <c r="F341" t="s">
        <v>2</v>
      </c>
      <c r="G341" t="s">
        <v>2</v>
      </c>
      <c r="H341" t="s">
        <v>2</v>
      </c>
      <c r="I341" t="s">
        <v>2</v>
      </c>
      <c r="J341" t="s">
        <v>2</v>
      </c>
      <c r="K341" t="s">
        <v>2</v>
      </c>
      <c r="L341" t="s">
        <v>2</v>
      </c>
      <c r="M341" t="s">
        <v>2</v>
      </c>
      <c r="N341" t="s">
        <v>2</v>
      </c>
      <c r="O341" t="s">
        <v>2</v>
      </c>
      <c r="P341" t="s">
        <v>2</v>
      </c>
    </row>
    <row r="342">
      <c r="A342" t="s">
        <v>2</v>
      </c>
      <c r="B342" t="s">
        <v>248</v>
      </c>
      <c r="C342" t="s">
        <v>436</v>
      </c>
      <c r="D342" t="s">
        <v>354</v>
      </c>
      <c r="E342" t="s">
        <v>1226</v>
      </c>
      <c r="F342" t="s">
        <v>2</v>
      </c>
      <c r="G342" t="s">
        <v>2</v>
      </c>
      <c r="H342" t="s">
        <v>2</v>
      </c>
      <c r="I342" t="s">
        <v>2</v>
      </c>
      <c r="J342" t="s">
        <v>2</v>
      </c>
      <c r="K342" t="s">
        <v>2</v>
      </c>
      <c r="L342" t="s">
        <v>2</v>
      </c>
      <c r="M342" t="s">
        <v>2</v>
      </c>
      <c r="N342" t="s">
        <v>2</v>
      </c>
      <c r="O342" t="s">
        <v>2</v>
      </c>
      <c r="P342" t="s">
        <v>2</v>
      </c>
    </row>
    <row r="343">
      <c r="A343" t="s">
        <v>7</v>
      </c>
      <c r="B343" t="s">
        <v>41</v>
      </c>
      <c r="C343" t="s">
        <v>41</v>
      </c>
      <c r="D343" t="s">
        <v>41</v>
      </c>
      <c r="E343" t="s">
        <v>1227</v>
      </c>
      <c r="F343" t="s">
        <v>2</v>
      </c>
      <c r="G343" t="s">
        <v>2</v>
      </c>
      <c r="H343" t="s">
        <v>2</v>
      </c>
      <c r="I343" t="s">
        <v>2</v>
      </c>
      <c r="J343" t="s">
        <v>2</v>
      </c>
      <c r="K343" t="s">
        <v>2</v>
      </c>
      <c r="L343" t="s">
        <v>2</v>
      </c>
      <c r="M343" t="s">
        <v>2</v>
      </c>
      <c r="N343" t="s">
        <v>2</v>
      </c>
      <c r="O343" t="s">
        <v>2</v>
      </c>
      <c r="P343" t="s">
        <v>2</v>
      </c>
    </row>
    <row r="344">
      <c r="A344" t="s">
        <v>772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t="s">
        <v>2</v>
      </c>
      <c r="H344" t="s">
        <v>2</v>
      </c>
      <c r="I344" t="s">
        <v>2</v>
      </c>
      <c r="J344" t="s">
        <v>2</v>
      </c>
      <c r="K344" t="s">
        <v>2</v>
      </c>
      <c r="L344" t="s">
        <v>2</v>
      </c>
      <c r="M344" t="s">
        <v>2</v>
      </c>
      <c r="N344" t="s">
        <v>2</v>
      </c>
      <c r="O344" t="s">
        <v>2</v>
      </c>
      <c r="P344" t="s">
        <v>2</v>
      </c>
    </row>
    <row r="345">
      <c r="A345" t="s">
        <v>767</v>
      </c>
      <c r="B345" t="s">
        <v>143</v>
      </c>
      <c r="C345" t="s">
        <v>144</v>
      </c>
      <c r="D345" t="s">
        <v>7</v>
      </c>
      <c r="E345" t="s">
        <v>30</v>
      </c>
      <c r="F345" t="s">
        <v>2</v>
      </c>
      <c r="G345" t="s">
        <v>2</v>
      </c>
      <c r="H345" t="s">
        <v>2</v>
      </c>
      <c r="I345" t="s">
        <v>2</v>
      </c>
      <c r="J345" t="s">
        <v>2</v>
      </c>
      <c r="K345" t="s">
        <v>2</v>
      </c>
      <c r="L345" t="s">
        <v>2</v>
      </c>
      <c r="M345" t="s">
        <v>2</v>
      </c>
      <c r="N345" t="s">
        <v>2</v>
      </c>
      <c r="O345" t="s">
        <v>2</v>
      </c>
      <c r="P345" t="s">
        <v>2</v>
      </c>
    </row>
    <row r="346">
      <c r="A346" t="s">
        <v>2</v>
      </c>
      <c r="B346" t="s">
        <v>31</v>
      </c>
      <c r="C346" t="s">
        <v>31</v>
      </c>
      <c r="D346" t="s">
        <v>31</v>
      </c>
      <c r="E346" t="s">
        <v>2</v>
      </c>
      <c r="F346" t="s">
        <v>2</v>
      </c>
      <c r="G346" t="s">
        <v>2</v>
      </c>
      <c r="H346" t="s">
        <v>2</v>
      </c>
      <c r="I346" t="s">
        <v>2</v>
      </c>
      <c r="J346" t="s">
        <v>2</v>
      </c>
      <c r="K346" t="s">
        <v>2</v>
      </c>
      <c r="L346" t="s">
        <v>2</v>
      </c>
      <c r="M346" t="s">
        <v>2</v>
      </c>
      <c r="N346" t="s">
        <v>2</v>
      </c>
      <c r="O346" t="s">
        <v>2</v>
      </c>
      <c r="P346" t="s">
        <v>2</v>
      </c>
    </row>
    <row r="347">
      <c r="A347" t="s">
        <v>2</v>
      </c>
      <c r="B347" t="s">
        <v>1207</v>
      </c>
      <c r="C347" t="s">
        <v>58</v>
      </c>
      <c r="D347" t="s">
        <v>48</v>
      </c>
      <c r="E347" t="s">
        <v>1228</v>
      </c>
      <c r="F347" t="s">
        <v>2</v>
      </c>
      <c r="G347" t="s">
        <v>2</v>
      </c>
      <c r="H347" t="s">
        <v>2</v>
      </c>
      <c r="I347" t="s">
        <v>2</v>
      </c>
      <c r="J347" t="s">
        <v>2</v>
      </c>
      <c r="K347" t="s">
        <v>2</v>
      </c>
      <c r="L347" t="s">
        <v>2</v>
      </c>
      <c r="M347" t="s">
        <v>2</v>
      </c>
      <c r="N347" t="s">
        <v>2</v>
      </c>
      <c r="O347" t="s">
        <v>2</v>
      </c>
      <c r="P347" t="s">
        <v>2</v>
      </c>
    </row>
    <row r="348">
      <c r="A348" t="s">
        <v>2</v>
      </c>
      <c r="B348" t="s">
        <v>1208</v>
      </c>
      <c r="C348" t="s">
        <v>564</v>
      </c>
      <c r="D348" t="s">
        <v>50</v>
      </c>
      <c r="E348" t="s">
        <v>1229</v>
      </c>
      <c r="F348" t="s">
        <v>2</v>
      </c>
      <c r="G348" t="s">
        <v>2</v>
      </c>
      <c r="H348" t="s">
        <v>2</v>
      </c>
      <c r="I348" t="s">
        <v>2</v>
      </c>
      <c r="J348" t="s">
        <v>2</v>
      </c>
      <c r="K348" t="s">
        <v>2</v>
      </c>
      <c r="L348" t="s">
        <v>2</v>
      </c>
      <c r="M348" t="s">
        <v>2</v>
      </c>
      <c r="N348" t="s">
        <v>2</v>
      </c>
      <c r="O348" t="s">
        <v>2</v>
      </c>
      <c r="P348" t="s">
        <v>2</v>
      </c>
    </row>
    <row r="349">
      <c r="A349" t="s">
        <v>7</v>
      </c>
      <c r="B349" t="s">
        <v>41</v>
      </c>
      <c r="C349" t="s">
        <v>41</v>
      </c>
      <c r="D349" t="s">
        <v>41</v>
      </c>
      <c r="E349" t="s">
        <v>1230</v>
      </c>
      <c r="F349" t="s">
        <v>2</v>
      </c>
      <c r="G349" t="s">
        <v>2</v>
      </c>
      <c r="H349" t="s">
        <v>2</v>
      </c>
      <c r="I349" t="s">
        <v>2</v>
      </c>
      <c r="J349" t="s">
        <v>2</v>
      </c>
      <c r="K349" t="s">
        <v>2</v>
      </c>
      <c r="L349" t="s">
        <v>2</v>
      </c>
      <c r="M349" t="s">
        <v>2</v>
      </c>
      <c r="N349" t="s">
        <v>2</v>
      </c>
      <c r="O349" t="s">
        <v>2</v>
      </c>
      <c r="P349" t="s">
        <v>2</v>
      </c>
    </row>
    <row r="350">
      <c r="A350" t="s">
        <v>887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t="s">
        <v>2</v>
      </c>
      <c r="H350" t="s">
        <v>2</v>
      </c>
      <c r="I350" t="s">
        <v>2</v>
      </c>
      <c r="J350" t="s">
        <v>2</v>
      </c>
      <c r="K350" t="s">
        <v>2</v>
      </c>
      <c r="L350" t="s">
        <v>2</v>
      </c>
      <c r="M350" t="s">
        <v>2</v>
      </c>
      <c r="N350" t="s">
        <v>2</v>
      </c>
      <c r="O350" t="s">
        <v>2</v>
      </c>
      <c r="P350" t="s">
        <v>2</v>
      </c>
    </row>
    <row r="351">
      <c r="A351" t="s">
        <v>142</v>
      </c>
      <c r="B351" t="s">
        <v>28</v>
      </c>
      <c r="C351" t="s">
        <v>28</v>
      </c>
      <c r="D351" t="s">
        <v>160</v>
      </c>
      <c r="E351" t="s">
        <v>160</v>
      </c>
      <c r="F351" t="s">
        <v>162</v>
      </c>
      <c r="G351" t="s">
        <v>162</v>
      </c>
      <c r="H351" t="s">
        <v>7</v>
      </c>
      <c r="I351" t="s">
        <v>7</v>
      </c>
      <c r="J351" t="s">
        <v>30</v>
      </c>
      <c r="K351" t="s">
        <v>2</v>
      </c>
      <c r="L351" t="s">
        <v>2</v>
      </c>
      <c r="M351" t="s">
        <v>2</v>
      </c>
      <c r="N351" t="s">
        <v>2</v>
      </c>
      <c r="O351" t="s">
        <v>2</v>
      </c>
      <c r="P351" t="s">
        <v>2</v>
      </c>
    </row>
    <row r="352">
      <c r="A352" t="s">
        <v>2</v>
      </c>
      <c r="B352" t="s">
        <v>31</v>
      </c>
      <c r="C352" t="s">
        <v>11</v>
      </c>
      <c r="D352" t="s">
        <v>31</v>
      </c>
      <c r="E352" t="s">
        <v>11</v>
      </c>
      <c r="F352" t="s">
        <v>31</v>
      </c>
      <c r="G352" t="s">
        <v>11</v>
      </c>
      <c r="H352" t="s">
        <v>31</v>
      </c>
      <c r="I352" t="s">
        <v>11</v>
      </c>
      <c r="J352" t="s">
        <v>2</v>
      </c>
      <c r="K352" t="s">
        <v>2</v>
      </c>
      <c r="L352" t="s">
        <v>2</v>
      </c>
      <c r="M352" t="s">
        <v>2</v>
      </c>
      <c r="N352" t="s">
        <v>2</v>
      </c>
      <c r="O352" t="s">
        <v>2</v>
      </c>
      <c r="P352" t="s">
        <v>2</v>
      </c>
    </row>
    <row r="353">
      <c r="A353" t="s">
        <v>143</v>
      </c>
      <c r="B353" t="s">
        <v>430</v>
      </c>
      <c r="C353" t="s">
        <v>114</v>
      </c>
      <c r="D353" t="s">
        <v>275</v>
      </c>
      <c r="E353" t="s">
        <v>46</v>
      </c>
      <c r="F353" t="s">
        <v>1378</v>
      </c>
      <c r="G353" t="s">
        <v>91</v>
      </c>
      <c r="H353" t="s">
        <v>637</v>
      </c>
      <c r="I353" t="s">
        <v>55</v>
      </c>
      <c r="J353" t="s">
        <v>422</v>
      </c>
      <c r="K353" t="s">
        <v>2</v>
      </c>
      <c r="L353" t="s">
        <v>2</v>
      </c>
      <c r="M353" t="s">
        <v>2</v>
      </c>
      <c r="N353" t="s">
        <v>2</v>
      </c>
      <c r="O353" t="s">
        <v>2</v>
      </c>
      <c r="P353" t="s">
        <v>2</v>
      </c>
    </row>
    <row r="354">
      <c r="A354" t="s">
        <v>144</v>
      </c>
      <c r="B354" t="s">
        <v>433</v>
      </c>
      <c r="C354" t="s">
        <v>114</v>
      </c>
      <c r="D354" t="s">
        <v>276</v>
      </c>
      <c r="E354" t="s">
        <v>46</v>
      </c>
      <c r="F354" t="s">
        <v>115</v>
      </c>
      <c r="G354" t="s">
        <v>91</v>
      </c>
      <c r="H354" t="s">
        <v>559</v>
      </c>
      <c r="I354" t="s">
        <v>55</v>
      </c>
      <c r="J354" t="s">
        <v>423</v>
      </c>
      <c r="K354" t="s">
        <v>2</v>
      </c>
      <c r="L354" t="s">
        <v>2</v>
      </c>
      <c r="M354" t="s">
        <v>2</v>
      </c>
      <c r="N354" t="s">
        <v>2</v>
      </c>
      <c r="O354" t="s">
        <v>2</v>
      </c>
      <c r="P354" t="s">
        <v>2</v>
      </c>
    </row>
    <row r="355">
      <c r="A355" t="s">
        <v>7</v>
      </c>
      <c r="B355" t="s">
        <v>41</v>
      </c>
      <c r="C355" t="s">
        <v>2</v>
      </c>
      <c r="D355" t="s">
        <v>41</v>
      </c>
      <c r="E355" t="s">
        <v>2</v>
      </c>
      <c r="F355" t="s">
        <v>41</v>
      </c>
      <c r="G355" t="s">
        <v>2</v>
      </c>
      <c r="H355" t="s">
        <v>41</v>
      </c>
      <c r="I355" t="s">
        <v>2</v>
      </c>
      <c r="J355" t="s">
        <v>424</v>
      </c>
      <c r="K355" t="s">
        <v>2</v>
      </c>
      <c r="L355" t="s">
        <v>2</v>
      </c>
      <c r="M355" t="s">
        <v>2</v>
      </c>
      <c r="N355" t="s">
        <v>2</v>
      </c>
      <c r="O355" t="s">
        <v>2</v>
      </c>
      <c r="P355" t="s">
        <v>2</v>
      </c>
    </row>
    <row r="356">
      <c r="A356" t="s">
        <v>888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t="s">
        <v>2</v>
      </c>
      <c r="H356" t="s">
        <v>2</v>
      </c>
      <c r="I356" t="s">
        <v>2</v>
      </c>
      <c r="J356" t="s">
        <v>2</v>
      </c>
      <c r="K356" t="s">
        <v>2</v>
      </c>
      <c r="L356" t="s">
        <v>2</v>
      </c>
      <c r="M356" t="s">
        <v>2</v>
      </c>
      <c r="N356" t="s">
        <v>2</v>
      </c>
      <c r="O356" t="s">
        <v>2</v>
      </c>
      <c r="P356" t="s">
        <v>2</v>
      </c>
    </row>
    <row r="357">
      <c r="A357" t="s">
        <v>1370</v>
      </c>
      <c r="B357" t="s">
        <v>29</v>
      </c>
      <c r="C357" t="s">
        <v>11</v>
      </c>
      <c r="D357" t="s">
        <v>30</v>
      </c>
      <c r="E357" t="s">
        <v>2</v>
      </c>
      <c r="F357" t="s">
        <v>2</v>
      </c>
      <c r="G357" t="s">
        <v>2</v>
      </c>
      <c r="H357" t="s">
        <v>2</v>
      </c>
      <c r="I357" t="s">
        <v>2</v>
      </c>
      <c r="J357" t="s">
        <v>2</v>
      </c>
      <c r="K357" t="s">
        <v>2</v>
      </c>
      <c r="L357" t="s">
        <v>2</v>
      </c>
      <c r="M357" t="s">
        <v>2</v>
      </c>
      <c r="N357" t="s">
        <v>2</v>
      </c>
      <c r="O357" t="s">
        <v>2</v>
      </c>
      <c r="P357" t="s">
        <v>2</v>
      </c>
    </row>
    <row r="358">
      <c r="A358" t="s">
        <v>28</v>
      </c>
      <c r="B358" t="s">
        <v>1352</v>
      </c>
      <c r="C358" t="s">
        <v>1361</v>
      </c>
      <c r="D358" t="s">
        <v>925</v>
      </c>
      <c r="E358" t="s">
        <v>2</v>
      </c>
      <c r="F358" t="s">
        <v>2</v>
      </c>
      <c r="G358" t="s">
        <v>2</v>
      </c>
      <c r="H358" t="s">
        <v>2</v>
      </c>
      <c r="I358" t="s">
        <v>2</v>
      </c>
      <c r="J358" t="s">
        <v>2</v>
      </c>
      <c r="K358" t="s">
        <v>2</v>
      </c>
      <c r="L358" t="s">
        <v>2</v>
      </c>
      <c r="M358" t="s">
        <v>2</v>
      </c>
      <c r="N358" t="s">
        <v>2</v>
      </c>
      <c r="O358" t="s">
        <v>2</v>
      </c>
      <c r="P358" t="s">
        <v>2</v>
      </c>
    </row>
    <row r="359">
      <c r="A359" t="s">
        <v>160</v>
      </c>
      <c r="B359" t="s">
        <v>940</v>
      </c>
      <c r="C359" t="s">
        <v>941</v>
      </c>
      <c r="D359" t="s">
        <v>926</v>
      </c>
      <c r="E359" t="s">
        <v>2</v>
      </c>
      <c r="F359" t="s">
        <v>2</v>
      </c>
      <c r="G359" t="s">
        <v>2</v>
      </c>
      <c r="H359" t="s">
        <v>2</v>
      </c>
      <c r="I359" t="s">
        <v>2</v>
      </c>
      <c r="J359" t="s">
        <v>2</v>
      </c>
      <c r="K359" t="s">
        <v>2</v>
      </c>
      <c r="L359" t="s">
        <v>2</v>
      </c>
      <c r="M359" t="s">
        <v>2</v>
      </c>
      <c r="N359" t="s">
        <v>2</v>
      </c>
      <c r="O359" t="s">
        <v>2</v>
      </c>
      <c r="P359" t="s">
        <v>2</v>
      </c>
    </row>
    <row r="360">
      <c r="A360" t="s">
        <v>162</v>
      </c>
      <c r="B360" t="s">
        <v>715</v>
      </c>
      <c r="C360" t="s">
        <v>738</v>
      </c>
      <c r="D360" t="s">
        <v>171</v>
      </c>
      <c r="E360" t="s">
        <v>2</v>
      </c>
      <c r="F360" t="s">
        <v>2</v>
      </c>
      <c r="G360" t="s">
        <v>2</v>
      </c>
      <c r="H360" t="s">
        <v>2</v>
      </c>
      <c r="I360" t="s">
        <v>2</v>
      </c>
      <c r="J360" t="s">
        <v>2</v>
      </c>
      <c r="K360" t="s">
        <v>2</v>
      </c>
      <c r="L360" t="s">
        <v>2</v>
      </c>
      <c r="M360" t="s">
        <v>2</v>
      </c>
      <c r="N360" t="s">
        <v>2</v>
      </c>
      <c r="O360" t="s">
        <v>2</v>
      </c>
      <c r="P360" t="s">
        <v>2</v>
      </c>
    </row>
    <row r="361">
      <c r="A361" t="s">
        <v>7</v>
      </c>
      <c r="B361" t="s">
        <v>1338</v>
      </c>
      <c r="C361" t="s">
        <v>739</v>
      </c>
      <c r="D361" t="s">
        <v>423</v>
      </c>
      <c r="E361" t="s">
        <v>2</v>
      </c>
      <c r="F361" t="s">
        <v>2</v>
      </c>
      <c r="G361" t="s">
        <v>2</v>
      </c>
      <c r="H361" t="s">
        <v>2</v>
      </c>
      <c r="I361" t="s">
        <v>2</v>
      </c>
      <c r="J361" t="s">
        <v>2</v>
      </c>
      <c r="K361" t="s">
        <v>2</v>
      </c>
      <c r="L361" t="s">
        <v>2</v>
      </c>
      <c r="M361" t="s">
        <v>2</v>
      </c>
      <c r="N361" t="s">
        <v>2</v>
      </c>
      <c r="O361" t="s">
        <v>2</v>
      </c>
      <c r="P361" t="s">
        <v>2</v>
      </c>
    </row>
    <row r="362">
      <c r="A362" t="s">
        <v>946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t="s">
        <v>2</v>
      </c>
      <c r="H362" t="s">
        <v>2</v>
      </c>
      <c r="I362" t="s">
        <v>2</v>
      </c>
      <c r="J362" t="s">
        <v>2</v>
      </c>
      <c r="K362" t="s">
        <v>2</v>
      </c>
      <c r="L362" t="s">
        <v>2</v>
      </c>
      <c r="M362" t="s">
        <v>2</v>
      </c>
      <c r="N362" t="s">
        <v>2</v>
      </c>
      <c r="O362" t="s">
        <v>2</v>
      </c>
      <c r="P362" t="s">
        <v>2</v>
      </c>
    </row>
    <row r="363">
      <c r="A363" t="s">
        <v>15</v>
      </c>
      <c r="B363" t="s">
        <v>29</v>
      </c>
      <c r="C363" t="s">
        <v>11</v>
      </c>
      <c r="D363" t="s">
        <v>30</v>
      </c>
      <c r="E363" t="s">
        <v>2</v>
      </c>
      <c r="F363" t="s">
        <v>2</v>
      </c>
      <c r="G363" t="s">
        <v>2</v>
      </c>
      <c r="H363" t="s">
        <v>2</v>
      </c>
      <c r="I363" t="s">
        <v>2</v>
      </c>
      <c r="J363" t="s">
        <v>2</v>
      </c>
      <c r="K363" t="s">
        <v>2</v>
      </c>
      <c r="L363" t="s">
        <v>2</v>
      </c>
      <c r="M363" t="s">
        <v>2</v>
      </c>
      <c r="N363" t="s">
        <v>2</v>
      </c>
      <c r="O363" t="s">
        <v>2</v>
      </c>
      <c r="P363" t="s">
        <v>2</v>
      </c>
    </row>
    <row r="364">
      <c r="A364" t="s">
        <v>16</v>
      </c>
      <c r="B364" t="s">
        <v>950</v>
      </c>
      <c r="C364" t="s">
        <v>691</v>
      </c>
      <c r="D364" t="s">
        <v>188</v>
      </c>
      <c r="E364" t="s">
        <v>2</v>
      </c>
      <c r="F364" t="s">
        <v>2</v>
      </c>
      <c r="G364" t="s">
        <v>2</v>
      </c>
      <c r="H364" t="s">
        <v>2</v>
      </c>
      <c r="I364" t="s">
        <v>2</v>
      </c>
      <c r="J364" t="s">
        <v>2</v>
      </c>
      <c r="K364" t="s">
        <v>2</v>
      </c>
      <c r="L364" t="s">
        <v>2</v>
      </c>
      <c r="M364" t="s">
        <v>2</v>
      </c>
      <c r="N364" t="s">
        <v>2</v>
      </c>
      <c r="O364" t="s">
        <v>2</v>
      </c>
      <c r="P364" t="s">
        <v>2</v>
      </c>
    </row>
    <row r="365">
      <c r="A365" t="s">
        <v>17</v>
      </c>
      <c r="B365" t="s">
        <v>930</v>
      </c>
      <c r="C365" t="s">
        <v>573</v>
      </c>
      <c r="D365" t="s">
        <v>223</v>
      </c>
      <c r="E365" t="s">
        <v>2</v>
      </c>
      <c r="F365" t="s">
        <v>2</v>
      </c>
      <c r="G365" t="s">
        <v>2</v>
      </c>
      <c r="H365" t="s">
        <v>2</v>
      </c>
      <c r="I365" t="s">
        <v>2</v>
      </c>
      <c r="J365" t="s">
        <v>2</v>
      </c>
      <c r="K365" t="s">
        <v>2</v>
      </c>
      <c r="L365" t="s">
        <v>2</v>
      </c>
      <c r="M365" t="s">
        <v>2</v>
      </c>
      <c r="N365" t="s">
        <v>2</v>
      </c>
      <c r="O365" t="s">
        <v>2</v>
      </c>
      <c r="P365" t="s">
        <v>2</v>
      </c>
    </row>
    <row r="366">
      <c r="A366" t="s">
        <v>18</v>
      </c>
      <c r="B366" t="s">
        <v>951</v>
      </c>
      <c r="C366" t="s">
        <v>657</v>
      </c>
      <c r="D366" t="s">
        <v>396</v>
      </c>
      <c r="E366" t="s">
        <v>2</v>
      </c>
      <c r="F366" t="s">
        <v>2</v>
      </c>
      <c r="G366" t="s">
        <v>2</v>
      </c>
      <c r="H366" t="s">
        <v>2</v>
      </c>
      <c r="I366" t="s">
        <v>2</v>
      </c>
      <c r="J366" t="s">
        <v>2</v>
      </c>
      <c r="K366" t="s">
        <v>2</v>
      </c>
      <c r="L366" t="s">
        <v>2</v>
      </c>
      <c r="M366" t="s">
        <v>2</v>
      </c>
      <c r="N366" t="s">
        <v>2</v>
      </c>
      <c r="O366" t="s">
        <v>2</v>
      </c>
      <c r="P366" t="s">
        <v>2</v>
      </c>
    </row>
    <row r="367">
      <c r="A367" t="s">
        <v>19</v>
      </c>
      <c r="B367" t="s">
        <v>852</v>
      </c>
      <c r="C367" t="s">
        <v>586</v>
      </c>
      <c r="D367" t="s">
        <v>922</v>
      </c>
      <c r="E367" t="s">
        <v>2</v>
      </c>
      <c r="F367" t="s">
        <v>2</v>
      </c>
      <c r="G367" t="s">
        <v>2</v>
      </c>
      <c r="H367" t="s">
        <v>2</v>
      </c>
      <c r="I367" t="s">
        <v>2</v>
      </c>
      <c r="J367" t="s">
        <v>2</v>
      </c>
      <c r="K367" t="s">
        <v>2</v>
      </c>
      <c r="L367" t="s">
        <v>2</v>
      </c>
      <c r="M367" t="s">
        <v>2</v>
      </c>
      <c r="N367" t="s">
        <v>2</v>
      </c>
      <c r="O367" t="s">
        <v>2</v>
      </c>
      <c r="P367" t="s">
        <v>2</v>
      </c>
    </row>
    <row r="368">
      <c r="A368" t="s">
        <v>20</v>
      </c>
      <c r="B368" t="s">
        <v>952</v>
      </c>
      <c r="C368" t="s">
        <v>657</v>
      </c>
      <c r="D368" t="s">
        <v>871</v>
      </c>
      <c r="E368" t="s">
        <v>2</v>
      </c>
      <c r="F368" t="s">
        <v>2</v>
      </c>
      <c r="G368" t="s">
        <v>2</v>
      </c>
      <c r="H368" t="s">
        <v>2</v>
      </c>
      <c r="I368" t="s">
        <v>2</v>
      </c>
      <c r="J368" t="s">
        <v>2</v>
      </c>
      <c r="K368" t="s">
        <v>2</v>
      </c>
      <c r="L368" t="s">
        <v>2</v>
      </c>
      <c r="M368" t="s">
        <v>2</v>
      </c>
      <c r="N368" t="s">
        <v>2</v>
      </c>
      <c r="O368" t="s">
        <v>2</v>
      </c>
      <c r="P368" t="s">
        <v>2</v>
      </c>
    </row>
    <row r="369">
      <c r="A369" t="s">
        <v>7</v>
      </c>
      <c r="B369" t="s">
        <v>237</v>
      </c>
      <c r="C369" t="s">
        <v>401</v>
      </c>
      <c r="D369" t="s">
        <v>152</v>
      </c>
      <c r="E369" t="s">
        <v>2</v>
      </c>
      <c r="F369" t="s">
        <v>2</v>
      </c>
      <c r="G369" t="s">
        <v>2</v>
      </c>
      <c r="H369" t="s">
        <v>2</v>
      </c>
      <c r="I369" t="s">
        <v>2</v>
      </c>
      <c r="J369" t="s">
        <v>2</v>
      </c>
      <c r="K369" t="s">
        <v>2</v>
      </c>
      <c r="L369" t="s">
        <v>2</v>
      </c>
      <c r="M369" t="s">
        <v>2</v>
      </c>
      <c r="N369" t="s">
        <v>2</v>
      </c>
      <c r="O369" t="s">
        <v>2</v>
      </c>
      <c r="P369" t="s">
        <v>2</v>
      </c>
    </row>
    <row r="370">
      <c r="A370" t="s">
        <v>947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t="s">
        <v>2</v>
      </c>
      <c r="H370" t="s">
        <v>2</v>
      </c>
      <c r="I370" t="s">
        <v>2</v>
      </c>
      <c r="J370" t="s">
        <v>2</v>
      </c>
      <c r="K370" t="s">
        <v>2</v>
      </c>
      <c r="L370" t="s">
        <v>2</v>
      </c>
      <c r="M370" t="s">
        <v>2</v>
      </c>
      <c r="N370" t="s">
        <v>2</v>
      </c>
      <c r="O370" t="s">
        <v>2</v>
      </c>
      <c r="P370" t="s">
        <v>2</v>
      </c>
    </row>
    <row r="371">
      <c r="A371" t="s">
        <v>15</v>
      </c>
      <c r="B371" t="s">
        <v>29</v>
      </c>
      <c r="C371" t="s">
        <v>11</v>
      </c>
      <c r="D371" t="s">
        <v>30</v>
      </c>
      <c r="E371" t="s">
        <v>2</v>
      </c>
      <c r="F371" t="s">
        <v>2</v>
      </c>
      <c r="G371" t="s">
        <v>2</v>
      </c>
      <c r="H371" t="s">
        <v>2</v>
      </c>
      <c r="I371" t="s">
        <v>2</v>
      </c>
      <c r="J371" t="s">
        <v>2</v>
      </c>
      <c r="K371" t="s">
        <v>2</v>
      </c>
      <c r="L371" t="s">
        <v>2</v>
      </c>
      <c r="M371" t="s">
        <v>2</v>
      </c>
      <c r="N371" t="s">
        <v>2</v>
      </c>
      <c r="O371" t="s">
        <v>2</v>
      </c>
      <c r="P371" t="s">
        <v>2</v>
      </c>
    </row>
    <row r="372">
      <c r="A372" t="s">
        <v>16</v>
      </c>
      <c r="B372" t="s">
        <v>953</v>
      </c>
      <c r="C372" t="s">
        <v>401</v>
      </c>
      <c r="D372" t="s">
        <v>958</v>
      </c>
      <c r="E372" t="s">
        <v>2</v>
      </c>
      <c r="F372" t="s">
        <v>2</v>
      </c>
      <c r="G372" t="s">
        <v>2</v>
      </c>
      <c r="H372" t="s">
        <v>2</v>
      </c>
      <c r="I372" t="s">
        <v>2</v>
      </c>
      <c r="J372" t="s">
        <v>2</v>
      </c>
      <c r="K372" t="s">
        <v>2</v>
      </c>
      <c r="L372" t="s">
        <v>2</v>
      </c>
      <c r="M372" t="s">
        <v>2</v>
      </c>
      <c r="N372" t="s">
        <v>2</v>
      </c>
      <c r="O372" t="s">
        <v>2</v>
      </c>
      <c r="P372" t="s">
        <v>2</v>
      </c>
    </row>
    <row r="373">
      <c r="A373" t="s">
        <v>17</v>
      </c>
      <c r="B373" t="s">
        <v>954</v>
      </c>
      <c r="C373" t="s">
        <v>404</v>
      </c>
      <c r="D373" t="s">
        <v>480</v>
      </c>
      <c r="E373" t="s">
        <v>2</v>
      </c>
      <c r="F373" t="s">
        <v>2</v>
      </c>
      <c r="G373" t="s">
        <v>2</v>
      </c>
      <c r="H373" t="s">
        <v>2</v>
      </c>
      <c r="I373" t="s">
        <v>2</v>
      </c>
      <c r="J373" t="s">
        <v>2</v>
      </c>
      <c r="K373" t="s">
        <v>2</v>
      </c>
      <c r="L373" t="s">
        <v>2</v>
      </c>
      <c r="M373" t="s">
        <v>2</v>
      </c>
      <c r="N373" t="s">
        <v>2</v>
      </c>
      <c r="O373" t="s">
        <v>2</v>
      </c>
      <c r="P373" t="s">
        <v>2</v>
      </c>
    </row>
    <row r="374">
      <c r="A374" t="s">
        <v>18</v>
      </c>
      <c r="B374" t="s">
        <v>873</v>
      </c>
      <c r="C374" t="s">
        <v>230</v>
      </c>
      <c r="D374" t="s">
        <v>959</v>
      </c>
      <c r="E374" t="s">
        <v>2</v>
      </c>
      <c r="F374" t="s">
        <v>2</v>
      </c>
      <c r="G374" t="s">
        <v>2</v>
      </c>
      <c r="H374" t="s">
        <v>2</v>
      </c>
      <c r="I374" t="s">
        <v>2</v>
      </c>
      <c r="J374" t="s">
        <v>2</v>
      </c>
      <c r="K374" t="s">
        <v>2</v>
      </c>
      <c r="L374" t="s">
        <v>2</v>
      </c>
      <c r="M374" t="s">
        <v>2</v>
      </c>
      <c r="N374" t="s">
        <v>2</v>
      </c>
      <c r="O374" t="s">
        <v>2</v>
      </c>
      <c r="P374" t="s">
        <v>2</v>
      </c>
    </row>
    <row r="375">
      <c r="A375" t="s">
        <v>19</v>
      </c>
      <c r="B375" t="s">
        <v>955</v>
      </c>
      <c r="C375" t="s">
        <v>228</v>
      </c>
      <c r="D375" t="s">
        <v>960</v>
      </c>
      <c r="E375" t="s">
        <v>2</v>
      </c>
      <c r="F375" t="s">
        <v>2</v>
      </c>
      <c r="G375" t="s">
        <v>2</v>
      </c>
      <c r="H375" t="s">
        <v>2</v>
      </c>
      <c r="I375" t="s">
        <v>2</v>
      </c>
      <c r="J375" t="s">
        <v>2</v>
      </c>
      <c r="K375" t="s">
        <v>2</v>
      </c>
      <c r="L375" t="s">
        <v>2</v>
      </c>
      <c r="M375" t="s">
        <v>2</v>
      </c>
      <c r="N375" t="s">
        <v>2</v>
      </c>
      <c r="O375" t="s">
        <v>2</v>
      </c>
      <c r="P375" t="s">
        <v>2</v>
      </c>
    </row>
    <row r="376">
      <c r="A376" t="s">
        <v>20</v>
      </c>
      <c r="B376" t="s">
        <v>956</v>
      </c>
      <c r="C376" t="s">
        <v>957</v>
      </c>
      <c r="D376" t="s">
        <v>961</v>
      </c>
      <c r="E376" t="s">
        <v>2</v>
      </c>
      <c r="F376" t="s">
        <v>2</v>
      </c>
      <c r="G376" t="s">
        <v>2</v>
      </c>
      <c r="H376" t="s">
        <v>2</v>
      </c>
      <c r="I376" t="s">
        <v>2</v>
      </c>
      <c r="J376" t="s">
        <v>2</v>
      </c>
      <c r="K376" t="s">
        <v>2</v>
      </c>
      <c r="L376" t="s">
        <v>2</v>
      </c>
      <c r="M376" t="s">
        <v>2</v>
      </c>
      <c r="N376" t="s">
        <v>2</v>
      </c>
      <c r="O376" t="s">
        <v>2</v>
      </c>
      <c r="P376" t="s">
        <v>2</v>
      </c>
    </row>
    <row r="377">
      <c r="A377" t="s">
        <v>7</v>
      </c>
      <c r="B377" t="s">
        <v>169</v>
      </c>
      <c r="C377" t="s">
        <v>147</v>
      </c>
      <c r="D377" t="s">
        <v>151</v>
      </c>
      <c r="E377" t="s">
        <v>2</v>
      </c>
      <c r="F377" t="s">
        <v>2</v>
      </c>
      <c r="G377" t="s">
        <v>2</v>
      </c>
      <c r="H377" t="s">
        <v>2</v>
      </c>
      <c r="I377" t="s">
        <v>2</v>
      </c>
      <c r="J377" t="s">
        <v>2</v>
      </c>
      <c r="K377" t="s">
        <v>2</v>
      </c>
      <c r="L377" t="s">
        <v>2</v>
      </c>
      <c r="M377" t="s">
        <v>2</v>
      </c>
      <c r="N377" t="s">
        <v>2</v>
      </c>
      <c r="O377" t="s">
        <v>2</v>
      </c>
      <c r="P377" t="s">
        <v>2</v>
      </c>
    </row>
    <row r="378">
      <c r="A378" t="s">
        <v>948</v>
      </c>
      <c r="B378" t="s">
        <v>2</v>
      </c>
      <c r="C378" t="s">
        <v>2</v>
      </c>
      <c r="D378" t="s">
        <v>2</v>
      </c>
      <c r="E378" t="s">
        <v>2</v>
      </c>
      <c r="F378" t="s">
        <v>2</v>
      </c>
      <c r="G378" t="s">
        <v>2</v>
      </c>
      <c r="H378" t="s">
        <v>2</v>
      </c>
      <c r="I378" t="s">
        <v>2</v>
      </c>
      <c r="J378" t="s">
        <v>2</v>
      </c>
      <c r="K378" t="s">
        <v>2</v>
      </c>
      <c r="L378" t="s">
        <v>2</v>
      </c>
      <c r="M378" t="s">
        <v>2</v>
      </c>
      <c r="N378" t="s">
        <v>2</v>
      </c>
      <c r="O378" t="s">
        <v>2</v>
      </c>
      <c r="P378" t="s">
        <v>2</v>
      </c>
    </row>
    <row r="379">
      <c r="A379" t="s">
        <v>15</v>
      </c>
      <c r="B379" t="s">
        <v>29</v>
      </c>
      <c r="C379" t="s">
        <v>11</v>
      </c>
      <c r="D379" t="s">
        <v>30</v>
      </c>
      <c r="E379" t="s">
        <v>2</v>
      </c>
      <c r="F379" t="s">
        <v>2</v>
      </c>
      <c r="G379" t="s">
        <v>2</v>
      </c>
      <c r="H379" t="s">
        <v>2</v>
      </c>
      <c r="I379" t="s">
        <v>2</v>
      </c>
      <c r="J379" t="s">
        <v>2</v>
      </c>
      <c r="K379" t="s">
        <v>2</v>
      </c>
      <c r="L379" t="s">
        <v>2</v>
      </c>
      <c r="M379" t="s">
        <v>2</v>
      </c>
      <c r="N379" t="s">
        <v>2</v>
      </c>
      <c r="O379" t="s">
        <v>2</v>
      </c>
      <c r="P379" t="s">
        <v>2</v>
      </c>
    </row>
    <row r="380">
      <c r="A380" t="s">
        <v>16</v>
      </c>
      <c r="B380" t="s">
        <v>826</v>
      </c>
      <c r="C380" t="s">
        <v>641</v>
      </c>
      <c r="D380" t="s">
        <v>188</v>
      </c>
      <c r="E380" t="s">
        <v>2</v>
      </c>
      <c r="F380" t="s">
        <v>2</v>
      </c>
      <c r="G380" t="s">
        <v>2</v>
      </c>
      <c r="H380" t="s">
        <v>2</v>
      </c>
      <c r="I380" t="s">
        <v>2</v>
      </c>
      <c r="J380" t="s">
        <v>2</v>
      </c>
      <c r="K380" t="s">
        <v>2</v>
      </c>
      <c r="L380" t="s">
        <v>2</v>
      </c>
      <c r="M380" t="s">
        <v>2</v>
      </c>
      <c r="N380" t="s">
        <v>2</v>
      </c>
      <c r="O380" t="s">
        <v>2</v>
      </c>
      <c r="P380" t="s">
        <v>2</v>
      </c>
    </row>
    <row r="381">
      <c r="A381" t="s">
        <v>17</v>
      </c>
      <c r="B381" t="s">
        <v>984</v>
      </c>
      <c r="C381" t="s">
        <v>937</v>
      </c>
      <c r="D381" t="s">
        <v>223</v>
      </c>
      <c r="E381" t="s">
        <v>2</v>
      </c>
      <c r="F381" t="s">
        <v>2</v>
      </c>
      <c r="G381" t="s">
        <v>2</v>
      </c>
      <c r="H381" t="s">
        <v>2</v>
      </c>
      <c r="I381" t="s">
        <v>2</v>
      </c>
      <c r="J381" t="s">
        <v>2</v>
      </c>
      <c r="K381" t="s">
        <v>2</v>
      </c>
      <c r="L381" t="s">
        <v>2</v>
      </c>
      <c r="M381" t="s">
        <v>2</v>
      </c>
      <c r="N381" t="s">
        <v>2</v>
      </c>
      <c r="O381" t="s">
        <v>2</v>
      </c>
      <c r="P381" t="s">
        <v>2</v>
      </c>
    </row>
    <row r="382">
      <c r="A382" t="s">
        <v>18</v>
      </c>
      <c r="B382" t="s">
        <v>838</v>
      </c>
      <c r="C382" t="s">
        <v>156</v>
      </c>
      <c r="D382" t="s">
        <v>396</v>
      </c>
      <c r="E382" t="s">
        <v>2</v>
      </c>
      <c r="F382" t="s">
        <v>2</v>
      </c>
      <c r="G382" t="s">
        <v>2</v>
      </c>
      <c r="H382" t="s">
        <v>2</v>
      </c>
      <c r="I382" t="s">
        <v>2</v>
      </c>
      <c r="J382" t="s">
        <v>2</v>
      </c>
      <c r="K382" t="s">
        <v>2</v>
      </c>
      <c r="L382" t="s">
        <v>2</v>
      </c>
      <c r="M382" t="s">
        <v>2</v>
      </c>
      <c r="N382" t="s">
        <v>2</v>
      </c>
      <c r="O382" t="s">
        <v>2</v>
      </c>
      <c r="P382" t="s">
        <v>2</v>
      </c>
    </row>
    <row r="383">
      <c r="A383" t="s">
        <v>19</v>
      </c>
      <c r="B383" t="s">
        <v>1248</v>
      </c>
      <c r="C383" t="s">
        <v>405</v>
      </c>
      <c r="D383" t="s">
        <v>922</v>
      </c>
      <c r="E383" t="s">
        <v>2</v>
      </c>
      <c r="F383" t="s">
        <v>2</v>
      </c>
      <c r="G383" t="s">
        <v>2</v>
      </c>
      <c r="H383" t="s">
        <v>2</v>
      </c>
      <c r="I383" t="s">
        <v>2</v>
      </c>
      <c r="J383" t="s">
        <v>2</v>
      </c>
      <c r="K383" t="s">
        <v>2</v>
      </c>
      <c r="L383" t="s">
        <v>2</v>
      </c>
      <c r="M383" t="s">
        <v>2</v>
      </c>
      <c r="N383" t="s">
        <v>2</v>
      </c>
      <c r="O383" t="s">
        <v>2</v>
      </c>
      <c r="P383" t="s">
        <v>2</v>
      </c>
    </row>
    <row r="384">
      <c r="A384" t="s">
        <v>20</v>
      </c>
      <c r="B384" t="s">
        <v>690</v>
      </c>
      <c r="C384" t="s">
        <v>230</v>
      </c>
      <c r="D384" t="s">
        <v>871</v>
      </c>
      <c r="E384" t="s">
        <v>2</v>
      </c>
      <c r="F384" t="s">
        <v>2</v>
      </c>
      <c r="G384" t="s">
        <v>2</v>
      </c>
      <c r="H384" t="s">
        <v>2</v>
      </c>
      <c r="I384" t="s">
        <v>2</v>
      </c>
      <c r="J384" t="s">
        <v>2</v>
      </c>
      <c r="K384" t="s">
        <v>2</v>
      </c>
      <c r="L384" t="s">
        <v>2</v>
      </c>
      <c r="M384" t="s">
        <v>2</v>
      </c>
      <c r="N384" t="s">
        <v>2</v>
      </c>
      <c r="O384" t="s">
        <v>2</v>
      </c>
      <c r="P384" t="s">
        <v>2</v>
      </c>
    </row>
    <row r="385">
      <c r="A385" t="s">
        <v>7</v>
      </c>
      <c r="B385" t="s">
        <v>935</v>
      </c>
      <c r="C385" t="s">
        <v>141</v>
      </c>
      <c r="D385" t="s">
        <v>152</v>
      </c>
      <c r="E385" t="s">
        <v>2</v>
      </c>
      <c r="F385" t="s">
        <v>2</v>
      </c>
      <c r="G385" t="s">
        <v>2</v>
      </c>
      <c r="H385" t="s">
        <v>2</v>
      </c>
      <c r="I385" t="s">
        <v>2</v>
      </c>
      <c r="J385" t="s">
        <v>2</v>
      </c>
      <c r="K385" t="s">
        <v>2</v>
      </c>
      <c r="L385" t="s">
        <v>2</v>
      </c>
      <c r="M385" t="s">
        <v>2</v>
      </c>
      <c r="N385" t="s">
        <v>2</v>
      </c>
      <c r="O385" t="s">
        <v>2</v>
      </c>
      <c r="P385" t="s">
        <v>2</v>
      </c>
    </row>
    <row r="386">
      <c r="A386" t="s">
        <v>949</v>
      </c>
      <c r="B386" t="s">
        <v>2</v>
      </c>
      <c r="C386" t="s">
        <v>2</v>
      </c>
      <c r="D386" t="s">
        <v>2</v>
      </c>
      <c r="E386" t="s">
        <v>2</v>
      </c>
      <c r="F386" t="s">
        <v>2</v>
      </c>
      <c r="G386" t="s">
        <v>2</v>
      </c>
      <c r="H386" t="s">
        <v>2</v>
      </c>
      <c r="I386" t="s">
        <v>2</v>
      </c>
      <c r="J386" t="s">
        <v>2</v>
      </c>
      <c r="K386" t="s">
        <v>2</v>
      </c>
      <c r="L386" t="s">
        <v>2</v>
      </c>
      <c r="M386" t="s">
        <v>2</v>
      </c>
      <c r="N386" t="s">
        <v>2</v>
      </c>
      <c r="O386" t="s">
        <v>2</v>
      </c>
      <c r="P386" t="s">
        <v>2</v>
      </c>
    </row>
    <row r="387">
      <c r="A387" t="s">
        <v>15</v>
      </c>
      <c r="B387" t="s">
        <v>29</v>
      </c>
      <c r="C387" t="s">
        <v>11</v>
      </c>
      <c r="D387" t="s">
        <v>30</v>
      </c>
      <c r="E387" t="s">
        <v>2</v>
      </c>
      <c r="F387" t="s">
        <v>2</v>
      </c>
      <c r="G387" t="s">
        <v>2</v>
      </c>
      <c r="H387" t="s">
        <v>2</v>
      </c>
      <c r="I387" t="s">
        <v>2</v>
      </c>
      <c r="J387" t="s">
        <v>2</v>
      </c>
      <c r="K387" t="s">
        <v>2</v>
      </c>
      <c r="L387" t="s">
        <v>2</v>
      </c>
      <c r="M387" t="s">
        <v>2</v>
      </c>
      <c r="N387" t="s">
        <v>2</v>
      </c>
      <c r="O387" t="s">
        <v>2</v>
      </c>
      <c r="P387" t="s">
        <v>2</v>
      </c>
    </row>
    <row r="388">
      <c r="A388" t="s">
        <v>16</v>
      </c>
      <c r="B388" t="s">
        <v>783</v>
      </c>
      <c r="C388" t="s">
        <v>231</v>
      </c>
      <c r="D388" t="s">
        <v>958</v>
      </c>
      <c r="E388" t="s">
        <v>2</v>
      </c>
      <c r="F388" t="s">
        <v>2</v>
      </c>
      <c r="G388" t="s">
        <v>2</v>
      </c>
      <c r="H388" t="s">
        <v>2</v>
      </c>
      <c r="I388" t="s">
        <v>2</v>
      </c>
      <c r="J388" t="s">
        <v>2</v>
      </c>
      <c r="K388" t="s">
        <v>2</v>
      </c>
      <c r="L388" t="s">
        <v>2</v>
      </c>
      <c r="M388" t="s">
        <v>2</v>
      </c>
      <c r="N388" t="s">
        <v>2</v>
      </c>
      <c r="O388" t="s">
        <v>2</v>
      </c>
      <c r="P388" t="s">
        <v>2</v>
      </c>
    </row>
    <row r="389">
      <c r="A389" t="s">
        <v>17</v>
      </c>
      <c r="B389" t="s">
        <v>1249</v>
      </c>
      <c r="C389" t="s">
        <v>586</v>
      </c>
      <c r="D389" t="s">
        <v>480</v>
      </c>
      <c r="E389" t="s">
        <v>2</v>
      </c>
      <c r="F389" t="s">
        <v>2</v>
      </c>
      <c r="G389" t="s">
        <v>2</v>
      </c>
      <c r="H389" t="s">
        <v>2</v>
      </c>
      <c r="I389" t="s">
        <v>2</v>
      </c>
      <c r="J389" t="s">
        <v>2</v>
      </c>
      <c r="K389" t="s">
        <v>2</v>
      </c>
      <c r="L389" t="s">
        <v>2</v>
      </c>
      <c r="M389" t="s">
        <v>2</v>
      </c>
      <c r="N389" t="s">
        <v>2</v>
      </c>
      <c r="O389" t="s">
        <v>2</v>
      </c>
      <c r="P389" t="s">
        <v>2</v>
      </c>
    </row>
    <row r="390">
      <c r="A390" t="s">
        <v>18</v>
      </c>
      <c r="B390" t="s">
        <v>862</v>
      </c>
      <c r="C390" t="s">
        <v>238</v>
      </c>
      <c r="D390" t="s">
        <v>959</v>
      </c>
      <c r="E390" t="s">
        <v>2</v>
      </c>
      <c r="F390" t="s">
        <v>2</v>
      </c>
      <c r="G390" t="s">
        <v>2</v>
      </c>
      <c r="H390" t="s">
        <v>2</v>
      </c>
      <c r="I390" t="s">
        <v>2</v>
      </c>
      <c r="J390" t="s">
        <v>2</v>
      </c>
      <c r="K390" t="s">
        <v>2</v>
      </c>
      <c r="L390" t="s">
        <v>2</v>
      </c>
      <c r="M390" t="s">
        <v>2</v>
      </c>
      <c r="N390" t="s">
        <v>2</v>
      </c>
      <c r="O390" t="s">
        <v>2</v>
      </c>
      <c r="P390" t="s">
        <v>2</v>
      </c>
    </row>
    <row r="391">
      <c r="A391" t="s">
        <v>19</v>
      </c>
      <c r="B391" t="s">
        <v>140</v>
      </c>
      <c r="C391" t="s">
        <v>233</v>
      </c>
      <c r="D391" t="s">
        <v>960</v>
      </c>
      <c r="E391" t="s">
        <v>2</v>
      </c>
      <c r="F391" t="s">
        <v>2</v>
      </c>
      <c r="G391" t="s">
        <v>2</v>
      </c>
      <c r="H391" t="s">
        <v>2</v>
      </c>
      <c r="I391" t="s">
        <v>2</v>
      </c>
      <c r="J391" t="s">
        <v>2</v>
      </c>
      <c r="K391" t="s">
        <v>2</v>
      </c>
      <c r="L391" t="s">
        <v>2</v>
      </c>
      <c r="M391" t="s">
        <v>2</v>
      </c>
      <c r="N391" t="s">
        <v>2</v>
      </c>
      <c r="O391" t="s">
        <v>2</v>
      </c>
      <c r="P391" t="s">
        <v>2</v>
      </c>
    </row>
    <row r="392">
      <c r="A392" t="s">
        <v>20</v>
      </c>
      <c r="B392" t="s">
        <v>930</v>
      </c>
      <c r="C392" t="s">
        <v>404</v>
      </c>
      <c r="D392" t="s">
        <v>961</v>
      </c>
      <c r="E392" t="s">
        <v>2</v>
      </c>
      <c r="F392" t="s">
        <v>2</v>
      </c>
      <c r="G392" t="s">
        <v>2</v>
      </c>
      <c r="H392" t="s">
        <v>2</v>
      </c>
      <c r="I392" t="s">
        <v>2</v>
      </c>
      <c r="J392" t="s">
        <v>2</v>
      </c>
      <c r="K392" t="s">
        <v>2</v>
      </c>
      <c r="L392" t="s">
        <v>2</v>
      </c>
      <c r="M392" t="s">
        <v>2</v>
      </c>
      <c r="N392" t="s">
        <v>2</v>
      </c>
      <c r="O392" t="s">
        <v>2</v>
      </c>
      <c r="P392" t="s">
        <v>2</v>
      </c>
    </row>
    <row r="393">
      <c r="A393" t="s">
        <v>7</v>
      </c>
      <c r="B393" t="s">
        <v>977</v>
      </c>
      <c r="C393" t="s">
        <v>145</v>
      </c>
      <c r="D393" t="s">
        <v>151</v>
      </c>
      <c r="E393" t="s">
        <v>2</v>
      </c>
      <c r="F393" t="s">
        <v>2</v>
      </c>
      <c r="G393" t="s">
        <v>2</v>
      </c>
      <c r="H393" t="s">
        <v>2</v>
      </c>
      <c r="I393" t="s">
        <v>2</v>
      </c>
      <c r="J393" t="s">
        <v>2</v>
      </c>
      <c r="K393" t="s">
        <v>2</v>
      </c>
      <c r="L393" t="s">
        <v>2</v>
      </c>
      <c r="M393" t="s">
        <v>2</v>
      </c>
      <c r="N393" t="s">
        <v>2</v>
      </c>
      <c r="O393" t="s">
        <v>2</v>
      </c>
      <c r="P393" t="s">
        <v>2</v>
      </c>
    </row>
    <row r="394">
      <c r="A394" t="s">
        <v>967</v>
      </c>
      <c r="B394" t="s">
        <v>2</v>
      </c>
      <c r="C394" t="s">
        <v>2</v>
      </c>
      <c r="D394" t="s">
        <v>2</v>
      </c>
      <c r="E394" t="s">
        <v>2</v>
      </c>
      <c r="F394" t="s">
        <v>2</v>
      </c>
      <c r="G394" t="s">
        <v>2</v>
      </c>
      <c r="H394" t="s">
        <v>2</v>
      </c>
      <c r="I394" t="s">
        <v>2</v>
      </c>
      <c r="J394" t="s">
        <v>2</v>
      </c>
      <c r="K394" t="s">
        <v>2</v>
      </c>
      <c r="L394" t="s">
        <v>2</v>
      </c>
      <c r="M394" t="s">
        <v>2</v>
      </c>
      <c r="N394" t="s">
        <v>2</v>
      </c>
      <c r="O394" t="s">
        <v>2</v>
      </c>
      <c r="P394" t="s">
        <v>2</v>
      </c>
    </row>
    <row r="395">
      <c r="A395" t="s">
        <v>15</v>
      </c>
      <c r="B395" t="s">
        <v>29</v>
      </c>
      <c r="C395" t="s">
        <v>11</v>
      </c>
      <c r="D395" t="s">
        <v>30</v>
      </c>
      <c r="E395" t="s">
        <v>2</v>
      </c>
      <c r="F395" t="s">
        <v>2</v>
      </c>
      <c r="G395" t="s">
        <v>2</v>
      </c>
      <c r="H395" t="s">
        <v>2</v>
      </c>
      <c r="I395" t="s">
        <v>2</v>
      </c>
      <c r="J395" t="s">
        <v>2</v>
      </c>
      <c r="K395" t="s">
        <v>2</v>
      </c>
      <c r="L395" t="s">
        <v>2</v>
      </c>
      <c r="M395" t="s">
        <v>2</v>
      </c>
      <c r="N395" t="s">
        <v>2</v>
      </c>
      <c r="O395" t="s">
        <v>2</v>
      </c>
      <c r="P395" t="s">
        <v>2</v>
      </c>
    </row>
    <row r="396">
      <c r="A396" t="s">
        <v>16</v>
      </c>
      <c r="B396" t="s">
        <v>702</v>
      </c>
      <c r="C396" t="s">
        <v>784</v>
      </c>
      <c r="D396" t="s">
        <v>188</v>
      </c>
      <c r="E396" t="s">
        <v>2</v>
      </c>
      <c r="F396" t="s">
        <v>2</v>
      </c>
      <c r="G396" t="s">
        <v>2</v>
      </c>
      <c r="H396" t="s">
        <v>2</v>
      </c>
      <c r="I396" t="s">
        <v>2</v>
      </c>
      <c r="J396" t="s">
        <v>2</v>
      </c>
      <c r="K396" t="s">
        <v>2</v>
      </c>
      <c r="L396" t="s">
        <v>2</v>
      </c>
      <c r="M396" t="s">
        <v>2</v>
      </c>
      <c r="N396" t="s">
        <v>2</v>
      </c>
      <c r="O396" t="s">
        <v>2</v>
      </c>
      <c r="P396" t="s">
        <v>2</v>
      </c>
    </row>
    <row r="397">
      <c r="A397" t="s">
        <v>17</v>
      </c>
      <c r="B397" t="s">
        <v>972</v>
      </c>
      <c r="C397" t="s">
        <v>973</v>
      </c>
      <c r="D397" t="s">
        <v>223</v>
      </c>
      <c r="E397" t="s">
        <v>2</v>
      </c>
      <c r="F397" t="s">
        <v>2</v>
      </c>
      <c r="G397" t="s">
        <v>2</v>
      </c>
      <c r="H397" t="s">
        <v>2</v>
      </c>
      <c r="I397" t="s">
        <v>2</v>
      </c>
      <c r="J397" t="s">
        <v>2</v>
      </c>
      <c r="K397" t="s">
        <v>2</v>
      </c>
      <c r="L397" t="s">
        <v>2</v>
      </c>
      <c r="M397" t="s">
        <v>2</v>
      </c>
      <c r="N397" t="s">
        <v>2</v>
      </c>
      <c r="O397" t="s">
        <v>2</v>
      </c>
      <c r="P397" t="s">
        <v>2</v>
      </c>
    </row>
    <row r="398">
      <c r="A398" t="s">
        <v>18</v>
      </c>
      <c r="B398" t="s">
        <v>974</v>
      </c>
      <c r="C398" t="s">
        <v>705</v>
      </c>
      <c r="D398" t="s">
        <v>396</v>
      </c>
      <c r="E398" t="s">
        <v>2</v>
      </c>
      <c r="F398" t="s">
        <v>2</v>
      </c>
      <c r="G398" t="s">
        <v>2</v>
      </c>
      <c r="H398" t="s">
        <v>2</v>
      </c>
      <c r="I398" t="s">
        <v>2</v>
      </c>
      <c r="J398" t="s">
        <v>2</v>
      </c>
      <c r="K398" t="s">
        <v>2</v>
      </c>
      <c r="L398" t="s">
        <v>2</v>
      </c>
      <c r="M398" t="s">
        <v>2</v>
      </c>
      <c r="N398" t="s">
        <v>2</v>
      </c>
      <c r="O398" t="s">
        <v>2</v>
      </c>
      <c r="P398" t="s">
        <v>2</v>
      </c>
    </row>
    <row r="399">
      <c r="A399" t="s">
        <v>19</v>
      </c>
      <c r="B399" t="s">
        <v>653</v>
      </c>
      <c r="C399" t="s">
        <v>828</v>
      </c>
      <c r="D399" t="s">
        <v>922</v>
      </c>
      <c r="E399" t="s">
        <v>2</v>
      </c>
      <c r="F399" t="s">
        <v>2</v>
      </c>
      <c r="G399" t="s">
        <v>2</v>
      </c>
      <c r="H399" t="s">
        <v>2</v>
      </c>
      <c r="I399" t="s">
        <v>2</v>
      </c>
      <c r="J399" t="s">
        <v>2</v>
      </c>
      <c r="K399" t="s">
        <v>2</v>
      </c>
      <c r="L399" t="s">
        <v>2</v>
      </c>
      <c r="M399" t="s">
        <v>2</v>
      </c>
      <c r="N399" t="s">
        <v>2</v>
      </c>
      <c r="O399" t="s">
        <v>2</v>
      </c>
      <c r="P399" t="s">
        <v>2</v>
      </c>
    </row>
    <row r="400">
      <c r="A400" t="s">
        <v>20</v>
      </c>
      <c r="B400" t="s">
        <v>975</v>
      </c>
      <c r="C400" t="s">
        <v>586</v>
      </c>
      <c r="D400" t="s">
        <v>871</v>
      </c>
      <c r="E400" t="s">
        <v>2</v>
      </c>
      <c r="F400" t="s">
        <v>2</v>
      </c>
      <c r="G400" t="s">
        <v>2</v>
      </c>
      <c r="H400" t="s">
        <v>2</v>
      </c>
      <c r="I400" t="s">
        <v>2</v>
      </c>
      <c r="J400" t="s">
        <v>2</v>
      </c>
      <c r="K400" t="s">
        <v>2</v>
      </c>
      <c r="L400" t="s">
        <v>2</v>
      </c>
      <c r="M400" t="s">
        <v>2</v>
      </c>
      <c r="N400" t="s">
        <v>2</v>
      </c>
      <c r="O400" t="s">
        <v>2</v>
      </c>
      <c r="P400" t="s">
        <v>2</v>
      </c>
    </row>
    <row r="401">
      <c r="A401" t="s">
        <v>7</v>
      </c>
      <c r="B401" t="s">
        <v>850</v>
      </c>
      <c r="C401" t="s">
        <v>586</v>
      </c>
      <c r="D401" t="s">
        <v>152</v>
      </c>
      <c r="E401" t="s">
        <v>2</v>
      </c>
      <c r="F401" t="s">
        <v>2</v>
      </c>
      <c r="G401" t="s">
        <v>2</v>
      </c>
      <c r="H401" t="s">
        <v>2</v>
      </c>
      <c r="I401" t="s">
        <v>2</v>
      </c>
      <c r="J401" t="s">
        <v>2</v>
      </c>
      <c r="K401" t="s">
        <v>2</v>
      </c>
      <c r="L401" t="s">
        <v>2</v>
      </c>
      <c r="M401" t="s">
        <v>2</v>
      </c>
      <c r="N401" t="s">
        <v>2</v>
      </c>
      <c r="O401" t="s">
        <v>2</v>
      </c>
      <c r="P401" t="s">
        <v>2</v>
      </c>
    </row>
    <row r="402">
      <c r="A402" t="s">
        <v>968</v>
      </c>
      <c r="B402" t="s">
        <v>2</v>
      </c>
      <c r="C402" t="s">
        <v>2</v>
      </c>
      <c r="D402" t="s">
        <v>2</v>
      </c>
      <c r="E402" t="s">
        <v>2</v>
      </c>
      <c r="F402" t="s">
        <v>2</v>
      </c>
      <c r="G402" t="s">
        <v>2</v>
      </c>
      <c r="H402" t="s">
        <v>2</v>
      </c>
      <c r="I402" t="s">
        <v>2</v>
      </c>
      <c r="J402" t="s">
        <v>2</v>
      </c>
      <c r="K402" t="s">
        <v>2</v>
      </c>
      <c r="L402" t="s">
        <v>2</v>
      </c>
      <c r="M402" t="s">
        <v>2</v>
      </c>
      <c r="N402" t="s">
        <v>2</v>
      </c>
      <c r="O402" t="s">
        <v>2</v>
      </c>
      <c r="P402" t="s">
        <v>2</v>
      </c>
    </row>
    <row r="403">
      <c r="A403" t="s">
        <v>15</v>
      </c>
      <c r="B403" t="s">
        <v>29</v>
      </c>
      <c r="C403" t="s">
        <v>11</v>
      </c>
      <c r="D403" t="s">
        <v>30</v>
      </c>
      <c r="E403" t="s">
        <v>2</v>
      </c>
      <c r="F403" t="s">
        <v>2</v>
      </c>
      <c r="G403" t="s">
        <v>2</v>
      </c>
      <c r="H403" t="s">
        <v>2</v>
      </c>
      <c r="I403" t="s">
        <v>2</v>
      </c>
      <c r="J403" t="s">
        <v>2</v>
      </c>
      <c r="K403" t="s">
        <v>2</v>
      </c>
      <c r="L403" t="s">
        <v>2</v>
      </c>
      <c r="M403" t="s">
        <v>2</v>
      </c>
      <c r="N403" t="s">
        <v>2</v>
      </c>
      <c r="O403" t="s">
        <v>2</v>
      </c>
      <c r="P403" t="s">
        <v>2</v>
      </c>
    </row>
    <row r="404">
      <c r="A404" t="s">
        <v>16</v>
      </c>
      <c r="B404" t="s">
        <v>708</v>
      </c>
      <c r="C404" t="s">
        <v>404</v>
      </c>
      <c r="D404" t="s">
        <v>958</v>
      </c>
      <c r="E404" t="s">
        <v>2</v>
      </c>
      <c r="F404" t="s">
        <v>2</v>
      </c>
      <c r="G404" t="s">
        <v>2</v>
      </c>
      <c r="H404" t="s">
        <v>2</v>
      </c>
      <c r="I404" t="s">
        <v>2</v>
      </c>
      <c r="J404" t="s">
        <v>2</v>
      </c>
      <c r="K404" t="s">
        <v>2</v>
      </c>
      <c r="L404" t="s">
        <v>2</v>
      </c>
      <c r="M404" t="s">
        <v>2</v>
      </c>
      <c r="N404" t="s">
        <v>2</v>
      </c>
      <c r="O404" t="s">
        <v>2</v>
      </c>
      <c r="P404" t="s">
        <v>2</v>
      </c>
    </row>
    <row r="405">
      <c r="A405" t="s">
        <v>17</v>
      </c>
      <c r="B405" t="s">
        <v>976</v>
      </c>
      <c r="C405" t="s">
        <v>659</v>
      </c>
      <c r="D405" t="s">
        <v>480</v>
      </c>
      <c r="E405" t="s">
        <v>2</v>
      </c>
      <c r="F405" t="s">
        <v>2</v>
      </c>
      <c r="G405" t="s">
        <v>2</v>
      </c>
      <c r="H405" t="s">
        <v>2</v>
      </c>
      <c r="I405" t="s">
        <v>2</v>
      </c>
      <c r="J405" t="s">
        <v>2</v>
      </c>
      <c r="K405" t="s">
        <v>2</v>
      </c>
      <c r="L405" t="s">
        <v>2</v>
      </c>
      <c r="M405" t="s">
        <v>2</v>
      </c>
      <c r="N405" t="s">
        <v>2</v>
      </c>
      <c r="O405" t="s">
        <v>2</v>
      </c>
      <c r="P405" t="s">
        <v>2</v>
      </c>
    </row>
    <row r="406">
      <c r="A406" t="s">
        <v>18</v>
      </c>
      <c r="B406" t="s">
        <v>977</v>
      </c>
      <c r="C406" t="s">
        <v>405</v>
      </c>
      <c r="D406" t="s">
        <v>959</v>
      </c>
      <c r="E406" t="s">
        <v>2</v>
      </c>
      <c r="F406" t="s">
        <v>2</v>
      </c>
      <c r="G406" t="s">
        <v>2</v>
      </c>
      <c r="H406" t="s">
        <v>2</v>
      </c>
      <c r="I406" t="s">
        <v>2</v>
      </c>
      <c r="J406" t="s">
        <v>2</v>
      </c>
      <c r="K406" t="s">
        <v>2</v>
      </c>
      <c r="L406" t="s">
        <v>2</v>
      </c>
      <c r="M406" t="s">
        <v>2</v>
      </c>
      <c r="N406" t="s">
        <v>2</v>
      </c>
      <c r="O406" t="s">
        <v>2</v>
      </c>
      <c r="P406" t="s">
        <v>2</v>
      </c>
    </row>
    <row r="407">
      <c r="A407" t="s">
        <v>19</v>
      </c>
      <c r="B407" t="s">
        <v>857</v>
      </c>
      <c r="C407" t="s">
        <v>402</v>
      </c>
      <c r="D407" t="s">
        <v>960</v>
      </c>
      <c r="E407" t="s">
        <v>2</v>
      </c>
      <c r="F407" t="s">
        <v>2</v>
      </c>
      <c r="G407" t="s">
        <v>2</v>
      </c>
      <c r="H407" t="s">
        <v>2</v>
      </c>
      <c r="I407" t="s">
        <v>2</v>
      </c>
      <c r="J407" t="s">
        <v>2</v>
      </c>
      <c r="K407" t="s">
        <v>2</v>
      </c>
      <c r="L407" t="s">
        <v>2</v>
      </c>
      <c r="M407" t="s">
        <v>2</v>
      </c>
      <c r="N407" t="s">
        <v>2</v>
      </c>
      <c r="O407" t="s">
        <v>2</v>
      </c>
      <c r="P407" t="s">
        <v>2</v>
      </c>
    </row>
    <row r="408">
      <c r="A408" t="s">
        <v>20</v>
      </c>
      <c r="B408" t="s">
        <v>859</v>
      </c>
      <c r="C408" t="s">
        <v>711</v>
      </c>
      <c r="D408" t="s">
        <v>961</v>
      </c>
      <c r="E408" t="s">
        <v>2</v>
      </c>
      <c r="F408" t="s">
        <v>2</v>
      </c>
      <c r="G408" t="s">
        <v>2</v>
      </c>
      <c r="H408" t="s">
        <v>2</v>
      </c>
      <c r="I408" t="s">
        <v>2</v>
      </c>
      <c r="J408" t="s">
        <v>2</v>
      </c>
      <c r="K408" t="s">
        <v>2</v>
      </c>
      <c r="L408" t="s">
        <v>2</v>
      </c>
      <c r="M408" t="s">
        <v>2</v>
      </c>
      <c r="N408" t="s">
        <v>2</v>
      </c>
      <c r="O408" t="s">
        <v>2</v>
      </c>
      <c r="P408" t="s">
        <v>2</v>
      </c>
    </row>
    <row r="409">
      <c r="A409" t="s">
        <v>7</v>
      </c>
      <c r="B409" t="s">
        <v>793</v>
      </c>
      <c r="C409" t="s">
        <v>137</v>
      </c>
      <c r="D409" t="s">
        <v>151</v>
      </c>
      <c r="E409" t="s">
        <v>2</v>
      </c>
      <c r="F409" t="s">
        <v>2</v>
      </c>
      <c r="G409" t="s">
        <v>2</v>
      </c>
      <c r="H409" t="s">
        <v>2</v>
      </c>
      <c r="I409" t="s">
        <v>2</v>
      </c>
      <c r="J409" t="s">
        <v>2</v>
      </c>
      <c r="K409" t="s">
        <v>2</v>
      </c>
      <c r="L409" t="s">
        <v>2</v>
      </c>
      <c r="M409" t="s">
        <v>2</v>
      </c>
      <c r="N409" t="s">
        <v>2</v>
      </c>
      <c r="O409" t="s">
        <v>2</v>
      </c>
      <c r="P409" t="s">
        <v>2</v>
      </c>
    </row>
    <row r="410">
      <c r="A410" t="s">
        <v>1205</v>
      </c>
      <c r="B410" t="s">
        <v>2</v>
      </c>
      <c r="C410" t="s">
        <v>2</v>
      </c>
      <c r="D410" t="s">
        <v>2</v>
      </c>
      <c r="E410" t="s">
        <v>2</v>
      </c>
      <c r="F410" t="s">
        <v>2</v>
      </c>
      <c r="G410" t="s">
        <v>2</v>
      </c>
      <c r="H410" t="s">
        <v>2</v>
      </c>
      <c r="I410" t="s">
        <v>2</v>
      </c>
      <c r="J410" t="s">
        <v>2</v>
      </c>
      <c r="K410" t="s">
        <v>2</v>
      </c>
      <c r="L410" t="s">
        <v>2</v>
      </c>
      <c r="M410" t="s">
        <v>2</v>
      </c>
      <c r="N410" t="s">
        <v>2</v>
      </c>
      <c r="O410" t="s">
        <v>2</v>
      </c>
      <c r="P410" t="s">
        <v>2</v>
      </c>
    </row>
    <row r="411">
      <c r="A411" t="s">
        <v>1235</v>
      </c>
      <c r="B411" t="s">
        <v>29</v>
      </c>
      <c r="C411" t="s">
        <v>11</v>
      </c>
      <c r="D411" t="s">
        <v>30</v>
      </c>
      <c r="E411" t="s">
        <v>2</v>
      </c>
      <c r="F411" t="s">
        <v>2</v>
      </c>
      <c r="G411" t="s">
        <v>2</v>
      </c>
      <c r="H411" t="s">
        <v>2</v>
      </c>
      <c r="I411" t="s">
        <v>2</v>
      </c>
      <c r="J411" t="s">
        <v>2</v>
      </c>
      <c r="K411" t="s">
        <v>2</v>
      </c>
      <c r="L411" t="s">
        <v>2</v>
      </c>
      <c r="M411" t="s">
        <v>2</v>
      </c>
      <c r="N411" t="s">
        <v>2</v>
      </c>
      <c r="O411" t="s">
        <v>2</v>
      </c>
      <c r="P411" t="s">
        <v>2</v>
      </c>
    </row>
    <row r="412">
      <c r="A412" t="s">
        <v>1236</v>
      </c>
      <c r="B412" t="s">
        <v>1572</v>
      </c>
      <c r="C412" t="s">
        <v>1575</v>
      </c>
      <c r="D412" t="s">
        <v>458</v>
      </c>
      <c r="E412" t="s">
        <v>2</v>
      </c>
      <c r="F412" t="s">
        <v>2</v>
      </c>
      <c r="G412" t="s">
        <v>2</v>
      </c>
      <c r="H412" t="s">
        <v>2</v>
      </c>
      <c r="I412" t="s">
        <v>2</v>
      </c>
      <c r="J412" t="s">
        <v>2</v>
      </c>
      <c r="K412" t="s">
        <v>2</v>
      </c>
      <c r="L412" t="s">
        <v>2</v>
      </c>
      <c r="M412" t="s">
        <v>2</v>
      </c>
      <c r="N412" t="s">
        <v>2</v>
      </c>
      <c r="O412" t="s">
        <v>2</v>
      </c>
      <c r="P412" t="s">
        <v>2</v>
      </c>
    </row>
    <row r="413">
      <c r="A413" t="s">
        <v>1237</v>
      </c>
      <c r="B413" t="s">
        <v>572</v>
      </c>
      <c r="C413" t="s">
        <v>155</v>
      </c>
      <c r="D413" t="s">
        <v>1241</v>
      </c>
      <c r="E413" t="s">
        <v>2</v>
      </c>
      <c r="F413" t="s">
        <v>2</v>
      </c>
      <c r="G413" t="s">
        <v>2</v>
      </c>
      <c r="H413" t="s">
        <v>2</v>
      </c>
      <c r="I413" t="s">
        <v>2</v>
      </c>
      <c r="J413" t="s">
        <v>2</v>
      </c>
      <c r="K413" t="s">
        <v>2</v>
      </c>
      <c r="L413" t="s">
        <v>2</v>
      </c>
      <c r="M413" t="s">
        <v>2</v>
      </c>
      <c r="N413" t="s">
        <v>2</v>
      </c>
      <c r="O413" t="s">
        <v>2</v>
      </c>
      <c r="P413" t="s">
        <v>2</v>
      </c>
    </row>
    <row r="414">
      <c r="A414" t="s">
        <v>1238</v>
      </c>
      <c r="B414" t="s">
        <v>1573</v>
      </c>
      <c r="C414" t="s">
        <v>1575</v>
      </c>
      <c r="D414" t="s">
        <v>457</v>
      </c>
      <c r="E414" t="s">
        <v>2</v>
      </c>
      <c r="F414" t="s">
        <v>2</v>
      </c>
      <c r="G414" t="s">
        <v>2</v>
      </c>
      <c r="H414" t="s">
        <v>2</v>
      </c>
      <c r="I414" t="s">
        <v>2</v>
      </c>
      <c r="J414" t="s">
        <v>2</v>
      </c>
      <c r="K414" t="s">
        <v>2</v>
      </c>
      <c r="L414" t="s">
        <v>2</v>
      </c>
      <c r="M414" t="s">
        <v>2</v>
      </c>
      <c r="N414" t="s">
        <v>2</v>
      </c>
      <c r="O414" t="s">
        <v>2</v>
      </c>
      <c r="P414" t="s">
        <v>2</v>
      </c>
    </row>
    <row r="415">
      <c r="A415" t="s">
        <v>1239</v>
      </c>
      <c r="B415" t="s">
        <v>694</v>
      </c>
      <c r="C415" t="s">
        <v>221</v>
      </c>
      <c r="D415" t="s">
        <v>1242</v>
      </c>
      <c r="E415" t="s">
        <v>2</v>
      </c>
      <c r="F415" t="s">
        <v>2</v>
      </c>
      <c r="G415" t="s">
        <v>2</v>
      </c>
      <c r="H415" t="s">
        <v>2</v>
      </c>
      <c r="I415" t="s">
        <v>2</v>
      </c>
      <c r="J415" t="s">
        <v>2</v>
      </c>
      <c r="K415" t="s">
        <v>2</v>
      </c>
      <c r="L415" t="s">
        <v>2</v>
      </c>
      <c r="M415" t="s">
        <v>2</v>
      </c>
      <c r="N415" t="s">
        <v>2</v>
      </c>
      <c r="O415" t="s">
        <v>2</v>
      </c>
      <c r="P415" t="s">
        <v>2</v>
      </c>
    </row>
    <row r="416">
      <c r="A416" t="s">
        <v>7</v>
      </c>
      <c r="B416" t="s">
        <v>1574</v>
      </c>
      <c r="C416" t="s">
        <v>157</v>
      </c>
      <c r="D416" t="s">
        <v>424</v>
      </c>
      <c r="E416" t="s">
        <v>2</v>
      </c>
      <c r="F416" t="s">
        <v>2</v>
      </c>
      <c r="G416" t="s">
        <v>2</v>
      </c>
      <c r="H416" t="s">
        <v>2</v>
      </c>
      <c r="I416" t="s">
        <v>2</v>
      </c>
      <c r="J416" t="s">
        <v>2</v>
      </c>
      <c r="K416" t="s">
        <v>2</v>
      </c>
      <c r="L416" t="s">
        <v>2</v>
      </c>
      <c r="M416" t="s">
        <v>2</v>
      </c>
      <c r="N416" t="s">
        <v>2</v>
      </c>
      <c r="O416" t="s">
        <v>2</v>
      </c>
      <c r="P416" t="s">
        <v>2</v>
      </c>
    </row>
    <row r="417">
      <c r="A417" t="s">
        <v>1206</v>
      </c>
      <c r="B417" t="s">
        <v>2</v>
      </c>
      <c r="C417" t="s">
        <v>2</v>
      </c>
      <c r="D417" t="s">
        <v>2</v>
      </c>
      <c r="E417" t="s">
        <v>2</v>
      </c>
      <c r="F417" t="s">
        <v>2</v>
      </c>
      <c r="G417" t="s">
        <v>2</v>
      </c>
      <c r="H417" t="s">
        <v>2</v>
      </c>
      <c r="I417" t="s">
        <v>2</v>
      </c>
      <c r="J417" t="s">
        <v>2</v>
      </c>
      <c r="K417" t="s">
        <v>2</v>
      </c>
      <c r="L417" t="s">
        <v>2</v>
      </c>
      <c r="M417" t="s">
        <v>2</v>
      </c>
      <c r="N417" t="s">
        <v>2</v>
      </c>
      <c r="O417" t="s">
        <v>2</v>
      </c>
      <c r="P417" t="s">
        <v>2</v>
      </c>
    </row>
    <row r="418">
      <c r="A418" t="s">
        <v>142</v>
      </c>
      <c r="B418" t="s">
        <v>29</v>
      </c>
      <c r="C418" t="s">
        <v>11</v>
      </c>
      <c r="D418" t="s">
        <v>30</v>
      </c>
      <c r="E418" t="s">
        <v>2</v>
      </c>
      <c r="F418" t="s">
        <v>2</v>
      </c>
      <c r="G418" t="s">
        <v>2</v>
      </c>
      <c r="H418" t="s">
        <v>2</v>
      </c>
      <c r="I418" t="s">
        <v>2</v>
      </c>
      <c r="J418" t="s">
        <v>2</v>
      </c>
      <c r="K418" t="s">
        <v>2</v>
      </c>
      <c r="L418" t="s">
        <v>2</v>
      </c>
      <c r="M418" t="s">
        <v>2</v>
      </c>
      <c r="N418" t="s">
        <v>2</v>
      </c>
      <c r="O418" t="s">
        <v>2</v>
      </c>
      <c r="P418" t="s">
        <v>2</v>
      </c>
    </row>
    <row r="419">
      <c r="A419" t="s">
        <v>143</v>
      </c>
      <c r="B419" t="s">
        <v>1413</v>
      </c>
      <c r="C419" t="s">
        <v>569</v>
      </c>
      <c r="D419" t="s">
        <v>151</v>
      </c>
      <c r="E419" t="s">
        <v>2</v>
      </c>
      <c r="F419" t="s">
        <v>2</v>
      </c>
      <c r="G419" t="s">
        <v>2</v>
      </c>
      <c r="H419" t="s">
        <v>2</v>
      </c>
      <c r="I419" t="s">
        <v>2</v>
      </c>
      <c r="J419" t="s">
        <v>2</v>
      </c>
      <c r="K419" t="s">
        <v>2</v>
      </c>
      <c r="L419" t="s">
        <v>2</v>
      </c>
      <c r="M419" t="s">
        <v>2</v>
      </c>
      <c r="N419" t="s">
        <v>2</v>
      </c>
      <c r="O419" t="s">
        <v>2</v>
      </c>
      <c r="P419" t="s">
        <v>2</v>
      </c>
    </row>
    <row r="420">
      <c r="A420" t="s">
        <v>144</v>
      </c>
      <c r="B420" t="s">
        <v>1414</v>
      </c>
      <c r="C420" t="s">
        <v>691</v>
      </c>
      <c r="D420" t="s">
        <v>152</v>
      </c>
      <c r="E420" t="s">
        <v>2</v>
      </c>
      <c r="F420" t="s">
        <v>2</v>
      </c>
      <c r="G420" t="s">
        <v>2</v>
      </c>
      <c r="H420" t="s">
        <v>2</v>
      </c>
      <c r="I420" t="s">
        <v>2</v>
      </c>
      <c r="J420" t="s">
        <v>2</v>
      </c>
      <c r="K420" t="s">
        <v>2</v>
      </c>
      <c r="L420" t="s">
        <v>2</v>
      </c>
      <c r="M420" t="s">
        <v>2</v>
      </c>
      <c r="N420" t="s">
        <v>2</v>
      </c>
      <c r="O420" t="s">
        <v>2</v>
      </c>
      <c r="P420" t="s">
        <v>2</v>
      </c>
    </row>
    <row r="421">
      <c r="A421" t="s">
        <v>7</v>
      </c>
      <c r="B421" t="s">
        <v>1415</v>
      </c>
      <c r="C421" t="s">
        <v>479</v>
      </c>
      <c r="D421" t="s">
        <v>153</v>
      </c>
      <c r="E421" t="s">
        <v>2</v>
      </c>
      <c r="F421" t="s">
        <v>2</v>
      </c>
      <c r="G421" t="s">
        <v>2</v>
      </c>
      <c r="H421" t="s">
        <v>2</v>
      </c>
      <c r="I421" t="s">
        <v>2</v>
      </c>
      <c r="J421" t="s">
        <v>2</v>
      </c>
      <c r="K421" t="s">
        <v>2</v>
      </c>
      <c r="L421" t="s">
        <v>2</v>
      </c>
      <c r="M421" t="s">
        <v>2</v>
      </c>
      <c r="N421" t="s">
        <v>2</v>
      </c>
      <c r="O421" t="s">
        <v>2</v>
      </c>
      <c r="P421" t="s">
        <v>2</v>
      </c>
    </row>
    <row r="422">
      <c r="A422" t="s">
        <v>1206</v>
      </c>
      <c r="B422" t="s">
        <v>2</v>
      </c>
      <c r="C422" t="s">
        <v>2</v>
      </c>
      <c r="D422" t="s">
        <v>2</v>
      </c>
      <c r="E422" t="s">
        <v>2</v>
      </c>
      <c r="F422" t="s">
        <v>2</v>
      </c>
      <c r="G422" t="s">
        <v>2</v>
      </c>
      <c r="H422" t="s">
        <v>2</v>
      </c>
      <c r="I422" t="s">
        <v>2</v>
      </c>
      <c r="J422" t="s">
        <v>2</v>
      </c>
      <c r="K422" t="s">
        <v>2</v>
      </c>
      <c r="L422" t="s">
        <v>2</v>
      </c>
      <c r="M422" t="s">
        <v>2</v>
      </c>
      <c r="N422" t="s">
        <v>2</v>
      </c>
      <c r="O422" t="s">
        <v>2</v>
      </c>
      <c r="P422" t="s">
        <v>2</v>
      </c>
    </row>
    <row r="423">
      <c r="A423" t="s">
        <v>1110</v>
      </c>
      <c r="B423" t="s">
        <v>29</v>
      </c>
      <c r="C423" t="s">
        <v>11</v>
      </c>
      <c r="D423" t="s">
        <v>30</v>
      </c>
      <c r="E423" t="s">
        <v>2</v>
      </c>
      <c r="F423" t="s">
        <v>2</v>
      </c>
      <c r="G423" t="s">
        <v>2</v>
      </c>
      <c r="H423" t="s">
        <v>2</v>
      </c>
      <c r="I423" t="s">
        <v>2</v>
      </c>
      <c r="J423" t="s">
        <v>2</v>
      </c>
      <c r="K423" t="s">
        <v>2</v>
      </c>
      <c r="L423" t="s">
        <v>2</v>
      </c>
      <c r="M423" t="s">
        <v>2</v>
      </c>
      <c r="N423" t="s">
        <v>2</v>
      </c>
      <c r="O423" t="s">
        <v>2</v>
      </c>
      <c r="P423" t="s">
        <v>2</v>
      </c>
    </row>
    <row r="424">
      <c r="A424" t="s">
        <v>1111</v>
      </c>
      <c r="B424" t="s">
        <v>1413</v>
      </c>
      <c r="C424" t="s">
        <v>1427</v>
      </c>
      <c r="D424" t="s">
        <v>188</v>
      </c>
      <c r="E424" t="s">
        <v>2</v>
      </c>
      <c r="F424" t="s">
        <v>2</v>
      </c>
      <c r="G424" t="s">
        <v>2</v>
      </c>
      <c r="H424" t="s">
        <v>2</v>
      </c>
      <c r="I424" t="s">
        <v>2</v>
      </c>
      <c r="J424" t="s">
        <v>2</v>
      </c>
      <c r="K424" t="s">
        <v>2</v>
      </c>
      <c r="L424" t="s">
        <v>2</v>
      </c>
      <c r="M424" t="s">
        <v>2</v>
      </c>
      <c r="N424" t="s">
        <v>2</v>
      </c>
      <c r="O424" t="s">
        <v>2</v>
      </c>
      <c r="P424" t="s">
        <v>2</v>
      </c>
    </row>
    <row r="425">
      <c r="A425" t="s">
        <v>1114</v>
      </c>
      <c r="B425" t="s">
        <v>1416</v>
      </c>
      <c r="C425" t="s">
        <v>792</v>
      </c>
      <c r="D425" t="s">
        <v>958</v>
      </c>
      <c r="E425" t="s">
        <v>2</v>
      </c>
      <c r="F425" t="s">
        <v>2</v>
      </c>
      <c r="G425" t="s">
        <v>2</v>
      </c>
      <c r="H425" t="s">
        <v>2</v>
      </c>
      <c r="I425" t="s">
        <v>2</v>
      </c>
      <c r="J425" t="s">
        <v>2</v>
      </c>
      <c r="K425" t="s">
        <v>2</v>
      </c>
      <c r="L425" t="s">
        <v>2</v>
      </c>
      <c r="M425" t="s">
        <v>2</v>
      </c>
      <c r="N425" t="s">
        <v>2</v>
      </c>
      <c r="O425" t="s">
        <v>2</v>
      </c>
      <c r="P425" t="s">
        <v>2</v>
      </c>
    </row>
    <row r="426">
      <c r="A426" t="s">
        <v>1117</v>
      </c>
      <c r="B426" t="s">
        <v>1417</v>
      </c>
      <c r="C426" t="s">
        <v>709</v>
      </c>
      <c r="D426" t="s">
        <v>223</v>
      </c>
      <c r="E426" t="s">
        <v>2</v>
      </c>
      <c r="F426" t="s">
        <v>2</v>
      </c>
      <c r="G426" t="s">
        <v>2</v>
      </c>
      <c r="H426" t="s">
        <v>2</v>
      </c>
      <c r="I426" t="s">
        <v>2</v>
      </c>
      <c r="J426" t="s">
        <v>2</v>
      </c>
      <c r="K426" t="s">
        <v>2</v>
      </c>
      <c r="L426" t="s">
        <v>2</v>
      </c>
      <c r="M426" t="s">
        <v>2</v>
      </c>
      <c r="N426" t="s">
        <v>2</v>
      </c>
      <c r="O426" t="s">
        <v>2</v>
      </c>
      <c r="P426" t="s">
        <v>2</v>
      </c>
    </row>
    <row r="427">
      <c r="A427" t="s">
        <v>1119</v>
      </c>
      <c r="B427" t="s">
        <v>1418</v>
      </c>
      <c r="C427" t="s">
        <v>689</v>
      </c>
      <c r="D427" t="s">
        <v>480</v>
      </c>
      <c r="E427" t="s">
        <v>2</v>
      </c>
      <c r="F427" t="s">
        <v>2</v>
      </c>
      <c r="G427" t="s">
        <v>2</v>
      </c>
      <c r="H427" t="s">
        <v>2</v>
      </c>
      <c r="I427" t="s">
        <v>2</v>
      </c>
      <c r="J427" t="s">
        <v>2</v>
      </c>
      <c r="K427" t="s">
        <v>2</v>
      </c>
      <c r="L427" t="s">
        <v>2</v>
      </c>
      <c r="M427" t="s">
        <v>2</v>
      </c>
      <c r="N427" t="s">
        <v>2</v>
      </c>
      <c r="O427" t="s">
        <v>2</v>
      </c>
      <c r="P427" t="s">
        <v>2</v>
      </c>
    </row>
    <row r="428">
      <c r="A428" t="s">
        <v>1121</v>
      </c>
      <c r="B428" t="s">
        <v>1419</v>
      </c>
      <c r="C428" t="s">
        <v>1428</v>
      </c>
      <c r="D428" t="s">
        <v>396</v>
      </c>
      <c r="E428" t="s">
        <v>2</v>
      </c>
      <c r="F428" t="s">
        <v>2</v>
      </c>
      <c r="G428" t="s">
        <v>2</v>
      </c>
      <c r="H428" t="s">
        <v>2</v>
      </c>
      <c r="I428" t="s">
        <v>2</v>
      </c>
      <c r="J428" t="s">
        <v>2</v>
      </c>
      <c r="K428" t="s">
        <v>2</v>
      </c>
      <c r="L428" t="s">
        <v>2</v>
      </c>
      <c r="M428" t="s">
        <v>2</v>
      </c>
      <c r="N428" t="s">
        <v>2</v>
      </c>
      <c r="O428" t="s">
        <v>2</v>
      </c>
      <c r="P428" t="s">
        <v>2</v>
      </c>
    </row>
    <row r="429">
      <c r="A429" t="s">
        <v>1122</v>
      </c>
      <c r="B429" t="s">
        <v>1420</v>
      </c>
      <c r="C429" t="s">
        <v>822</v>
      </c>
      <c r="D429" t="s">
        <v>959</v>
      </c>
      <c r="E429" t="s">
        <v>2</v>
      </c>
      <c r="F429" t="s">
        <v>2</v>
      </c>
      <c r="G429" t="s">
        <v>2</v>
      </c>
      <c r="H429" t="s">
        <v>2</v>
      </c>
      <c r="I429" t="s">
        <v>2</v>
      </c>
      <c r="J429" t="s">
        <v>2</v>
      </c>
      <c r="K429" t="s">
        <v>2</v>
      </c>
      <c r="L429" t="s">
        <v>2</v>
      </c>
      <c r="M429" t="s">
        <v>2</v>
      </c>
      <c r="N429" t="s">
        <v>2</v>
      </c>
      <c r="O429" t="s">
        <v>2</v>
      </c>
      <c r="P429" t="s">
        <v>2</v>
      </c>
    </row>
    <row r="430">
      <c r="A430" t="s">
        <v>1124</v>
      </c>
      <c r="B430" t="s">
        <v>1421</v>
      </c>
      <c r="C430" t="s">
        <v>1233</v>
      </c>
      <c r="D430" t="s">
        <v>922</v>
      </c>
      <c r="E430" t="s">
        <v>2</v>
      </c>
      <c r="F430" t="s">
        <v>2</v>
      </c>
      <c r="G430" t="s">
        <v>2</v>
      </c>
      <c r="H430" t="s">
        <v>2</v>
      </c>
      <c r="I430" t="s">
        <v>2</v>
      </c>
      <c r="J430" t="s">
        <v>2</v>
      </c>
      <c r="K430" t="s">
        <v>2</v>
      </c>
      <c r="L430" t="s">
        <v>2</v>
      </c>
      <c r="M430" t="s">
        <v>2</v>
      </c>
      <c r="N430" t="s">
        <v>2</v>
      </c>
      <c r="O430" t="s">
        <v>2</v>
      </c>
      <c r="P430" t="s">
        <v>2</v>
      </c>
    </row>
    <row r="431">
      <c r="A431" t="s">
        <v>1127</v>
      </c>
      <c r="B431" t="s">
        <v>1422</v>
      </c>
      <c r="C431" t="s">
        <v>1429</v>
      </c>
      <c r="D431" t="s">
        <v>960</v>
      </c>
      <c r="E431" t="s">
        <v>2</v>
      </c>
      <c r="F431" t="s">
        <v>2</v>
      </c>
      <c r="G431" t="s">
        <v>2</v>
      </c>
      <c r="H431" t="s">
        <v>2</v>
      </c>
      <c r="I431" t="s">
        <v>2</v>
      </c>
      <c r="J431" t="s">
        <v>2</v>
      </c>
      <c r="K431" t="s">
        <v>2</v>
      </c>
      <c r="L431" t="s">
        <v>2</v>
      </c>
      <c r="M431" t="s">
        <v>2</v>
      </c>
      <c r="N431" t="s">
        <v>2</v>
      </c>
      <c r="O431" t="s">
        <v>2</v>
      </c>
      <c r="P431" t="s">
        <v>2</v>
      </c>
    </row>
    <row r="432">
      <c r="A432" t="s">
        <v>1129</v>
      </c>
      <c r="B432" t="s">
        <v>1423</v>
      </c>
      <c r="C432" t="s">
        <v>1430</v>
      </c>
      <c r="D432" t="s">
        <v>871</v>
      </c>
      <c r="E432" t="s">
        <v>2</v>
      </c>
      <c r="F432" t="s">
        <v>2</v>
      </c>
      <c r="G432" t="s">
        <v>2</v>
      </c>
      <c r="H432" t="s">
        <v>2</v>
      </c>
      <c r="I432" t="s">
        <v>2</v>
      </c>
      <c r="J432" t="s">
        <v>2</v>
      </c>
      <c r="K432" t="s">
        <v>2</v>
      </c>
      <c r="L432" t="s">
        <v>2</v>
      </c>
      <c r="M432" t="s">
        <v>2</v>
      </c>
      <c r="N432" t="s">
        <v>2</v>
      </c>
      <c r="O432" t="s">
        <v>2</v>
      </c>
      <c r="P432" t="s">
        <v>2</v>
      </c>
    </row>
    <row r="433">
      <c r="A433" t="s">
        <v>1131</v>
      </c>
      <c r="B433" t="s">
        <v>1424</v>
      </c>
      <c r="C433" t="s">
        <v>1431</v>
      </c>
      <c r="D433" t="s">
        <v>961</v>
      </c>
      <c r="E433" t="s">
        <v>2</v>
      </c>
      <c r="F433" t="s">
        <v>2</v>
      </c>
      <c r="G433" t="s">
        <v>2</v>
      </c>
      <c r="H433" t="s">
        <v>2</v>
      </c>
      <c r="I433" t="s">
        <v>2</v>
      </c>
      <c r="J433" t="s">
        <v>2</v>
      </c>
      <c r="K433" t="s">
        <v>2</v>
      </c>
      <c r="L433" t="s">
        <v>2</v>
      </c>
      <c r="M433" t="s">
        <v>2</v>
      </c>
      <c r="N433" t="s">
        <v>2</v>
      </c>
      <c r="O433" t="s">
        <v>2</v>
      </c>
      <c r="P433" t="s">
        <v>2</v>
      </c>
    </row>
    <row r="434">
      <c r="A434" t="s">
        <v>7</v>
      </c>
      <c r="B434" t="s">
        <v>1415</v>
      </c>
      <c r="C434" t="s">
        <v>479</v>
      </c>
      <c r="D434" t="s">
        <v>153</v>
      </c>
      <c r="E434" t="s">
        <v>2</v>
      </c>
      <c r="F434" t="s">
        <v>2</v>
      </c>
      <c r="G434" t="s">
        <v>2</v>
      </c>
      <c r="H434" t="s">
        <v>2</v>
      </c>
      <c r="I434" t="s">
        <v>2</v>
      </c>
      <c r="J434" t="s">
        <v>2</v>
      </c>
      <c r="K434" t="s">
        <v>2</v>
      </c>
      <c r="L434" t="s">
        <v>2</v>
      </c>
      <c r="M434" t="s">
        <v>2</v>
      </c>
      <c r="N434" t="s">
        <v>2</v>
      </c>
      <c r="O434" t="s">
        <v>2</v>
      </c>
      <c r="P434" t="s">
        <v>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229"/>
  <sheetViews>
    <sheetView workbookViewId="0"/>
  </sheetViews>
  <sheetFormatPr defaultRowHeight="14.5"/>
  <sheetData>
    <row r="1">
      <c r="A1" t="s">
        <v>978</v>
      </c>
      <c r="B1" t="s">
        <v>29</v>
      </c>
      <c r="C1" t="s">
        <v>11</v>
      </c>
      <c r="D1" t="s">
        <v>30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  <c r="N1" t="s">
        <v>2</v>
      </c>
      <c r="O1" t="s">
        <v>2</v>
      </c>
      <c r="P1" t="s">
        <v>2</v>
      </c>
    </row>
    <row r="2">
      <c r="A2" t="s">
        <v>979</v>
      </c>
      <c r="B2" t="s">
        <v>442</v>
      </c>
      <c r="C2" t="s">
        <v>980</v>
      </c>
      <c r="D2" t="s">
        <v>925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</row>
    <row r="3">
      <c r="A3" t="s">
        <v>981</v>
      </c>
      <c r="B3" t="s">
        <v>403</v>
      </c>
      <c r="C3" t="s">
        <v>696</v>
      </c>
      <c r="D3" t="s">
        <v>982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</row>
    <row r="4">
      <c r="A4" t="s">
        <v>983</v>
      </c>
      <c r="B4" t="s">
        <v>984</v>
      </c>
      <c r="C4" t="s">
        <v>985</v>
      </c>
      <c r="D4" t="s">
        <v>926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2</v>
      </c>
      <c r="L4" t="s">
        <v>2</v>
      </c>
      <c r="M4" t="s">
        <v>2</v>
      </c>
      <c r="N4" t="s">
        <v>2</v>
      </c>
      <c r="O4" t="s">
        <v>2</v>
      </c>
      <c r="P4" t="s">
        <v>2</v>
      </c>
    </row>
    <row r="5">
      <c r="A5" t="s">
        <v>986</v>
      </c>
      <c r="B5" t="s">
        <v>987</v>
      </c>
      <c r="C5" t="s">
        <v>988</v>
      </c>
      <c r="D5" t="s">
        <v>989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</row>
    <row r="6">
      <c r="A6" t="s">
        <v>990</v>
      </c>
      <c r="B6" t="s">
        <v>991</v>
      </c>
      <c r="C6" t="s">
        <v>992</v>
      </c>
      <c r="D6" t="s">
        <v>171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</row>
    <row r="7">
      <c r="A7" t="s">
        <v>993</v>
      </c>
      <c r="B7" t="s">
        <v>994</v>
      </c>
      <c r="C7" t="s">
        <v>995</v>
      </c>
      <c r="D7" t="s">
        <v>482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  <c r="K7" t="s">
        <v>2</v>
      </c>
      <c r="L7" t="s">
        <v>2</v>
      </c>
      <c r="M7" t="s">
        <v>2</v>
      </c>
      <c r="N7" t="s">
        <v>2</v>
      </c>
      <c r="O7" t="s">
        <v>2</v>
      </c>
      <c r="P7" t="s">
        <v>2</v>
      </c>
    </row>
    <row r="8">
      <c r="A8" t="s">
        <v>7</v>
      </c>
      <c r="B8" t="s">
        <v>996</v>
      </c>
      <c r="C8" t="s">
        <v>997</v>
      </c>
      <c r="D8" t="s">
        <v>424</v>
      </c>
      <c r="E8" t="s">
        <v>2</v>
      </c>
      <c r="F8" t="s">
        <v>2</v>
      </c>
      <c r="G8" t="s">
        <v>2</v>
      </c>
      <c r="H8" t="s">
        <v>2</v>
      </c>
      <c r="I8" t="s">
        <v>2</v>
      </c>
      <c r="J8" t="s">
        <v>2</v>
      </c>
      <c r="K8" t="s">
        <v>2</v>
      </c>
      <c r="L8" t="s">
        <v>2</v>
      </c>
      <c r="M8" t="s">
        <v>2</v>
      </c>
      <c r="N8" t="s">
        <v>2</v>
      </c>
      <c r="O8" t="s">
        <v>2</v>
      </c>
      <c r="P8" t="s">
        <v>2</v>
      </c>
    </row>
    <row r="9">
      <c r="A9" t="s">
        <v>978</v>
      </c>
      <c r="B9" t="s">
        <v>29</v>
      </c>
      <c r="C9" t="s">
        <v>11</v>
      </c>
      <c r="D9" t="s">
        <v>30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 t="s">
        <v>2</v>
      </c>
      <c r="L9" t="s">
        <v>2</v>
      </c>
      <c r="M9" t="s">
        <v>2</v>
      </c>
      <c r="N9" t="s">
        <v>2</v>
      </c>
      <c r="O9" t="s">
        <v>2</v>
      </c>
      <c r="P9" t="s">
        <v>2</v>
      </c>
    </row>
    <row r="10">
      <c r="A10" t="s">
        <v>979</v>
      </c>
      <c r="B10" t="s">
        <v>835</v>
      </c>
      <c r="C10" t="s">
        <v>998</v>
      </c>
      <c r="D10" t="s">
        <v>925</v>
      </c>
      <c r="E10" t="s">
        <v>2</v>
      </c>
      <c r="F10" t="s">
        <v>2</v>
      </c>
      <c r="G10" t="s">
        <v>2</v>
      </c>
      <c r="H10" t="s">
        <v>2</v>
      </c>
      <c r="I10" t="s">
        <v>2</v>
      </c>
      <c r="J10" t="s">
        <v>2</v>
      </c>
      <c r="K10" t="s">
        <v>2</v>
      </c>
      <c r="L10" t="s">
        <v>2</v>
      </c>
      <c r="M10" t="s">
        <v>2</v>
      </c>
      <c r="N10" t="s">
        <v>2</v>
      </c>
      <c r="O10" t="s">
        <v>2</v>
      </c>
      <c r="P10" t="s">
        <v>2</v>
      </c>
    </row>
    <row r="11">
      <c r="A11" t="s">
        <v>981</v>
      </c>
      <c r="B11" t="s">
        <v>999</v>
      </c>
      <c r="C11" t="s">
        <v>1000</v>
      </c>
      <c r="D11" t="s">
        <v>982</v>
      </c>
      <c r="E11" t="s">
        <v>2</v>
      </c>
      <c r="F11" t="s">
        <v>2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  <c r="L11" t="s">
        <v>2</v>
      </c>
      <c r="M11" t="s">
        <v>2</v>
      </c>
      <c r="N11" t="s">
        <v>2</v>
      </c>
      <c r="O11" t="s">
        <v>2</v>
      </c>
      <c r="P11" t="s">
        <v>2</v>
      </c>
    </row>
    <row r="12">
      <c r="A12" t="s">
        <v>983</v>
      </c>
      <c r="B12" t="s">
        <v>924</v>
      </c>
      <c r="C12" t="s">
        <v>698</v>
      </c>
      <c r="D12" t="s">
        <v>926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  <c r="K12" t="s">
        <v>2</v>
      </c>
      <c r="L12" t="s">
        <v>2</v>
      </c>
      <c r="M12" t="s">
        <v>2</v>
      </c>
      <c r="N12" t="s">
        <v>2</v>
      </c>
      <c r="O12" t="s">
        <v>2</v>
      </c>
      <c r="P12" t="s">
        <v>2</v>
      </c>
    </row>
    <row r="13">
      <c r="A13" t="s">
        <v>986</v>
      </c>
      <c r="B13" t="s">
        <v>579</v>
      </c>
      <c r="C13" t="s">
        <v>1001</v>
      </c>
      <c r="D13" t="s">
        <v>989</v>
      </c>
      <c r="E13" t="s">
        <v>2</v>
      </c>
      <c r="F13" t="s">
        <v>2</v>
      </c>
      <c r="G13" t="s">
        <v>2</v>
      </c>
      <c r="H13" t="s">
        <v>2</v>
      </c>
      <c r="I13" t="s">
        <v>2</v>
      </c>
      <c r="J13" t="s">
        <v>2</v>
      </c>
      <c r="K13" t="s">
        <v>2</v>
      </c>
      <c r="L13" t="s">
        <v>2</v>
      </c>
      <c r="M13" t="s">
        <v>2</v>
      </c>
      <c r="N13" t="s">
        <v>2</v>
      </c>
      <c r="O13" t="s">
        <v>2</v>
      </c>
      <c r="P13" t="s">
        <v>2</v>
      </c>
    </row>
    <row r="14">
      <c r="A14" t="s">
        <v>990</v>
      </c>
      <c r="B14" t="s">
        <v>1002</v>
      </c>
      <c r="C14" t="s">
        <v>1003</v>
      </c>
      <c r="D14" t="s">
        <v>171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2</v>
      </c>
      <c r="M14" t="s">
        <v>2</v>
      </c>
      <c r="N14" t="s">
        <v>2</v>
      </c>
      <c r="O14" t="s">
        <v>2</v>
      </c>
      <c r="P14" t="s">
        <v>2</v>
      </c>
    </row>
    <row r="15">
      <c r="A15" t="s">
        <v>993</v>
      </c>
      <c r="B15" t="s">
        <v>1004</v>
      </c>
      <c r="C15" t="s">
        <v>1005</v>
      </c>
      <c r="D15" t="s">
        <v>482</v>
      </c>
      <c r="E15" t="s">
        <v>2</v>
      </c>
      <c r="F15" t="s">
        <v>2</v>
      </c>
      <c r="G15" t="s">
        <v>2</v>
      </c>
      <c r="H15" t="s">
        <v>2</v>
      </c>
      <c r="I15" t="s">
        <v>2</v>
      </c>
      <c r="J15" t="s">
        <v>2</v>
      </c>
      <c r="K15" t="s">
        <v>2</v>
      </c>
      <c r="L15" t="s">
        <v>2</v>
      </c>
      <c r="M15" t="s">
        <v>2</v>
      </c>
      <c r="N15" t="s">
        <v>2</v>
      </c>
      <c r="O15" t="s">
        <v>2</v>
      </c>
      <c r="P15" t="s">
        <v>2</v>
      </c>
    </row>
    <row r="16">
      <c r="A16" t="s">
        <v>7</v>
      </c>
      <c r="B16" t="s">
        <v>1006</v>
      </c>
      <c r="C16" t="s">
        <v>997</v>
      </c>
      <c r="D16" t="s">
        <v>424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  <c r="L16" t="s">
        <v>2</v>
      </c>
      <c r="M16" t="s">
        <v>2</v>
      </c>
      <c r="N16" t="s">
        <v>2</v>
      </c>
      <c r="O16" t="s">
        <v>2</v>
      </c>
      <c r="P16" t="s">
        <v>2</v>
      </c>
    </row>
    <row r="17">
      <c r="A17" t="s">
        <v>978</v>
      </c>
      <c r="B17" t="s">
        <v>29</v>
      </c>
      <c r="C17" t="s">
        <v>11</v>
      </c>
      <c r="D17" t="s">
        <v>30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 t="s">
        <v>2</v>
      </c>
      <c r="L17" t="s">
        <v>2</v>
      </c>
      <c r="M17" t="s">
        <v>2</v>
      </c>
      <c r="N17" t="s">
        <v>2</v>
      </c>
      <c r="O17" t="s">
        <v>2</v>
      </c>
      <c r="P17" t="s">
        <v>2</v>
      </c>
    </row>
    <row r="18">
      <c r="A18" t="s">
        <v>979</v>
      </c>
      <c r="B18" t="s">
        <v>1007</v>
      </c>
      <c r="C18" t="s">
        <v>1008</v>
      </c>
      <c r="D18" t="s">
        <v>925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  <c r="K18" t="s">
        <v>2</v>
      </c>
      <c r="L18" t="s">
        <v>2</v>
      </c>
      <c r="M18" t="s">
        <v>2</v>
      </c>
      <c r="N18" t="s">
        <v>2</v>
      </c>
      <c r="O18" t="s">
        <v>2</v>
      </c>
      <c r="P18" t="s">
        <v>2</v>
      </c>
    </row>
    <row r="19">
      <c r="A19" t="s">
        <v>981</v>
      </c>
      <c r="B19" t="s">
        <v>1009</v>
      </c>
      <c r="C19" t="s">
        <v>1010</v>
      </c>
      <c r="D19" t="s">
        <v>982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  <c r="L19" t="s">
        <v>2</v>
      </c>
      <c r="M19" t="s">
        <v>2</v>
      </c>
      <c r="N19" t="s">
        <v>2</v>
      </c>
      <c r="O19" t="s">
        <v>2</v>
      </c>
      <c r="P19" t="s">
        <v>2</v>
      </c>
    </row>
    <row r="20">
      <c r="A20" t="s">
        <v>983</v>
      </c>
      <c r="B20" t="s">
        <v>1011</v>
      </c>
      <c r="C20" t="s">
        <v>1012</v>
      </c>
      <c r="D20" t="s">
        <v>926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  <c r="L20" t="s">
        <v>2</v>
      </c>
      <c r="M20" t="s">
        <v>2</v>
      </c>
      <c r="N20" t="s">
        <v>2</v>
      </c>
      <c r="O20" t="s">
        <v>2</v>
      </c>
      <c r="P20" t="s">
        <v>2</v>
      </c>
    </row>
    <row r="21">
      <c r="A21" t="s">
        <v>986</v>
      </c>
      <c r="B21" t="s">
        <v>1013</v>
      </c>
      <c r="C21" t="s">
        <v>1014</v>
      </c>
      <c r="D21" t="s">
        <v>989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 t="s">
        <v>2</v>
      </c>
      <c r="L21" t="s">
        <v>2</v>
      </c>
      <c r="M21" t="s">
        <v>2</v>
      </c>
      <c r="N21" t="s">
        <v>2</v>
      </c>
      <c r="O21" t="s">
        <v>2</v>
      </c>
      <c r="P21" t="s">
        <v>2</v>
      </c>
    </row>
    <row r="22">
      <c r="A22" t="s">
        <v>990</v>
      </c>
      <c r="B22" t="s">
        <v>1015</v>
      </c>
      <c r="C22" t="s">
        <v>1016</v>
      </c>
      <c r="D22" t="s">
        <v>171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  <c r="L22" t="s">
        <v>2</v>
      </c>
      <c r="M22" t="s">
        <v>2</v>
      </c>
      <c r="N22" t="s">
        <v>2</v>
      </c>
      <c r="O22" t="s">
        <v>2</v>
      </c>
      <c r="P22" t="s">
        <v>2</v>
      </c>
    </row>
    <row r="23">
      <c r="A23" t="s">
        <v>993</v>
      </c>
      <c r="B23" t="s">
        <v>1017</v>
      </c>
      <c r="C23" t="s">
        <v>1018</v>
      </c>
      <c r="D23" t="s">
        <v>482</v>
      </c>
      <c r="E23" t="s">
        <v>2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  <c r="L23" t="s">
        <v>2</v>
      </c>
      <c r="M23" t="s">
        <v>2</v>
      </c>
      <c r="N23" t="s">
        <v>2</v>
      </c>
      <c r="O23" t="s">
        <v>2</v>
      </c>
      <c r="P23" t="s">
        <v>2</v>
      </c>
    </row>
    <row r="24">
      <c r="A24" t="s">
        <v>7</v>
      </c>
      <c r="B24" t="s">
        <v>1019</v>
      </c>
      <c r="C24" t="s">
        <v>1020</v>
      </c>
      <c r="D24" t="s">
        <v>424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 t="s">
        <v>2</v>
      </c>
      <c r="P24" t="s">
        <v>2</v>
      </c>
    </row>
    <row r="25">
      <c r="A25" t="s">
        <v>978</v>
      </c>
      <c r="B25" t="s">
        <v>29</v>
      </c>
      <c r="C25" t="s">
        <v>11</v>
      </c>
      <c r="D25" t="s">
        <v>30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 t="s">
        <v>2</v>
      </c>
      <c r="P25" t="s">
        <v>2</v>
      </c>
    </row>
    <row r="26">
      <c r="A26" t="s">
        <v>979</v>
      </c>
      <c r="B26" t="s">
        <v>1021</v>
      </c>
      <c r="C26" t="s">
        <v>1003</v>
      </c>
      <c r="D26" t="s">
        <v>925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  <c r="L26" t="s">
        <v>2</v>
      </c>
      <c r="M26" t="s">
        <v>2</v>
      </c>
      <c r="N26" t="s">
        <v>2</v>
      </c>
      <c r="O26" t="s">
        <v>2</v>
      </c>
      <c r="P26" t="s">
        <v>2</v>
      </c>
    </row>
    <row r="27">
      <c r="A27" t="s">
        <v>981</v>
      </c>
      <c r="B27" t="s">
        <v>1022</v>
      </c>
      <c r="C27" t="s">
        <v>1023</v>
      </c>
      <c r="D27" t="s">
        <v>982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 t="s">
        <v>2</v>
      </c>
      <c r="P27" t="s">
        <v>2</v>
      </c>
    </row>
    <row r="28">
      <c r="A28" t="s">
        <v>983</v>
      </c>
      <c r="B28" t="s">
        <v>1024</v>
      </c>
      <c r="C28" t="s">
        <v>1025</v>
      </c>
      <c r="D28" t="s">
        <v>926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 t="s">
        <v>2</v>
      </c>
      <c r="P28" t="s">
        <v>2</v>
      </c>
    </row>
    <row r="29">
      <c r="A29" t="s">
        <v>986</v>
      </c>
      <c r="B29" t="s">
        <v>1026</v>
      </c>
      <c r="C29" t="s">
        <v>1027</v>
      </c>
      <c r="D29" t="s">
        <v>989</v>
      </c>
      <c r="E29" t="s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</row>
    <row r="30">
      <c r="A30" t="s">
        <v>990</v>
      </c>
      <c r="B30" t="s">
        <v>1028</v>
      </c>
      <c r="C30" t="s">
        <v>939</v>
      </c>
      <c r="D30" t="s">
        <v>171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</row>
    <row r="31">
      <c r="A31" t="s">
        <v>993</v>
      </c>
      <c r="B31" t="s">
        <v>1029</v>
      </c>
      <c r="C31" t="s">
        <v>1030</v>
      </c>
      <c r="D31" t="s">
        <v>482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</row>
    <row r="32">
      <c r="A32" t="s">
        <v>7</v>
      </c>
      <c r="B32" t="s">
        <v>1031</v>
      </c>
      <c r="C32" t="s">
        <v>1032</v>
      </c>
      <c r="D32" t="s">
        <v>424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</row>
    <row r="33">
      <c r="A33" t="s">
        <v>1033</v>
      </c>
      <c r="B33" t="s">
        <v>2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</row>
    <row r="34">
      <c r="A34" t="s">
        <v>1034</v>
      </c>
      <c r="B34" t="s">
        <v>29</v>
      </c>
      <c r="C34" t="s">
        <v>11</v>
      </c>
      <c r="D34" t="s">
        <v>30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</row>
    <row r="35">
      <c r="A35" t="s">
        <v>28</v>
      </c>
      <c r="B35" t="s">
        <v>1035</v>
      </c>
      <c r="C35" t="s">
        <v>1036</v>
      </c>
      <c r="D35" t="s">
        <v>191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</row>
    <row r="36">
      <c r="A36" t="s">
        <v>160</v>
      </c>
      <c r="B36" t="s">
        <v>1037</v>
      </c>
      <c r="C36" t="s">
        <v>1038</v>
      </c>
      <c r="D36" t="s">
        <v>199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</row>
    <row r="37">
      <c r="A37" t="s">
        <v>162</v>
      </c>
      <c r="B37" t="s">
        <v>1039</v>
      </c>
      <c r="C37" t="s">
        <v>1040</v>
      </c>
      <c r="D37" t="s">
        <v>200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</row>
    <row r="38">
      <c r="A38" t="s">
        <v>163</v>
      </c>
      <c r="B38" t="s">
        <v>842</v>
      </c>
      <c r="C38" t="s">
        <v>1041</v>
      </c>
      <c r="D38" t="s">
        <v>206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</row>
    <row r="39">
      <c r="A39" t="s">
        <v>165</v>
      </c>
      <c r="B39" t="s">
        <v>1042</v>
      </c>
      <c r="C39" t="s">
        <v>1043</v>
      </c>
      <c r="D39" t="s">
        <v>214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</row>
    <row r="40">
      <c r="A40" t="s">
        <v>166</v>
      </c>
      <c r="B40" t="s">
        <v>1044</v>
      </c>
      <c r="C40" t="s">
        <v>1045</v>
      </c>
      <c r="D40" t="s">
        <v>215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</row>
    <row r="41">
      <c r="A41" t="s">
        <v>167</v>
      </c>
      <c r="B41" t="s">
        <v>1046</v>
      </c>
      <c r="C41" t="s">
        <v>1047</v>
      </c>
      <c r="D41" t="s">
        <v>222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2</v>
      </c>
      <c r="O41" t="s">
        <v>2</v>
      </c>
      <c r="P41" t="s">
        <v>2</v>
      </c>
    </row>
    <row r="42">
      <c r="A42" t="s">
        <v>168</v>
      </c>
      <c r="B42" t="s">
        <v>938</v>
      </c>
      <c r="C42" t="s">
        <v>1048</v>
      </c>
      <c r="D42" t="s">
        <v>216</v>
      </c>
      <c r="E42" t="s">
        <v>2</v>
      </c>
      <c r="F42" t="s">
        <v>2</v>
      </c>
      <c r="G42" t="s">
        <v>2</v>
      </c>
      <c r="H42" t="s">
        <v>2</v>
      </c>
      <c r="I42" t="s">
        <v>2</v>
      </c>
      <c r="J42" t="s">
        <v>2</v>
      </c>
      <c r="K42" t="s">
        <v>2</v>
      </c>
      <c r="L42" t="s">
        <v>2</v>
      </c>
      <c r="M42" t="s">
        <v>2</v>
      </c>
      <c r="N42" t="s">
        <v>2</v>
      </c>
      <c r="O42" t="s">
        <v>2</v>
      </c>
      <c r="P42" t="s">
        <v>2</v>
      </c>
    </row>
    <row r="43">
      <c r="A43" t="s">
        <v>170</v>
      </c>
      <c r="B43" t="s">
        <v>1049</v>
      </c>
      <c r="C43" t="s">
        <v>980</v>
      </c>
      <c r="D43" t="s">
        <v>225</v>
      </c>
      <c r="E43" t="s">
        <v>2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  <c r="L43" t="s">
        <v>2</v>
      </c>
      <c r="M43" t="s">
        <v>2</v>
      </c>
      <c r="N43" t="s">
        <v>2</v>
      </c>
      <c r="O43" t="s">
        <v>2</v>
      </c>
      <c r="P43" t="s">
        <v>2</v>
      </c>
    </row>
    <row r="44">
      <c r="A44" t="s">
        <v>172</v>
      </c>
      <c r="B44" t="s">
        <v>1050</v>
      </c>
      <c r="C44" t="s">
        <v>1051</v>
      </c>
      <c r="D44" t="s">
        <v>1052</v>
      </c>
      <c r="E44" t="s">
        <v>2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  <c r="L44" t="s">
        <v>2</v>
      </c>
      <c r="M44" t="s">
        <v>2</v>
      </c>
      <c r="N44" t="s">
        <v>2</v>
      </c>
      <c r="O44" t="s">
        <v>2</v>
      </c>
      <c r="P44" t="s">
        <v>2</v>
      </c>
    </row>
    <row r="45">
      <c r="A45" t="s">
        <v>7</v>
      </c>
      <c r="B45" t="s">
        <v>1053</v>
      </c>
      <c r="C45" t="s">
        <v>1054</v>
      </c>
      <c r="D45" t="s">
        <v>1055</v>
      </c>
      <c r="E45" t="s">
        <v>2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  <c r="L45" t="s">
        <v>2</v>
      </c>
      <c r="M45" t="s">
        <v>2</v>
      </c>
      <c r="N45" t="s">
        <v>2</v>
      </c>
      <c r="O45" t="s">
        <v>2</v>
      </c>
      <c r="P45" t="s">
        <v>2</v>
      </c>
    </row>
    <row r="46">
      <c r="A46" t="s">
        <v>1056</v>
      </c>
      <c r="B46" t="s">
        <v>2</v>
      </c>
      <c r="C46" t="s">
        <v>2</v>
      </c>
      <c r="D46" t="s">
        <v>2</v>
      </c>
      <c r="E46" t="s">
        <v>2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  <c r="L46" t="s">
        <v>2</v>
      </c>
      <c r="M46" t="s">
        <v>2</v>
      </c>
      <c r="N46" t="s">
        <v>2</v>
      </c>
      <c r="O46" t="s">
        <v>2</v>
      </c>
      <c r="P46" t="s">
        <v>2</v>
      </c>
    </row>
    <row r="47">
      <c r="A47" t="s">
        <v>1034</v>
      </c>
      <c r="B47" t="s">
        <v>29</v>
      </c>
      <c r="C47" t="s">
        <v>11</v>
      </c>
      <c r="D47" t="s">
        <v>30</v>
      </c>
      <c r="E47" t="s">
        <v>2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  <c r="L47" t="s">
        <v>2</v>
      </c>
      <c r="M47" t="s">
        <v>2</v>
      </c>
      <c r="N47" t="s">
        <v>2</v>
      </c>
      <c r="O47" t="s">
        <v>2</v>
      </c>
      <c r="P47" t="s">
        <v>2</v>
      </c>
    </row>
    <row r="48">
      <c r="A48" t="s">
        <v>28</v>
      </c>
      <c r="B48" t="s">
        <v>700</v>
      </c>
      <c r="C48" t="s">
        <v>1057</v>
      </c>
      <c r="D48" t="s">
        <v>1058</v>
      </c>
      <c r="E48" t="s">
        <v>2</v>
      </c>
      <c r="F48" t="s">
        <v>2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  <c r="L48" t="s">
        <v>2</v>
      </c>
      <c r="M48" t="s">
        <v>2</v>
      </c>
      <c r="N48" t="s">
        <v>2</v>
      </c>
      <c r="O48" t="s">
        <v>2</v>
      </c>
      <c r="P48" t="s">
        <v>2</v>
      </c>
    </row>
    <row r="49">
      <c r="A49" t="s">
        <v>160</v>
      </c>
      <c r="B49" t="s">
        <v>699</v>
      </c>
      <c r="C49" t="s">
        <v>1059</v>
      </c>
      <c r="D49" t="s">
        <v>1060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  <c r="L49" t="s">
        <v>2</v>
      </c>
      <c r="M49" t="s">
        <v>2</v>
      </c>
      <c r="N49" t="s">
        <v>2</v>
      </c>
      <c r="O49" t="s">
        <v>2</v>
      </c>
      <c r="P49" t="s">
        <v>2</v>
      </c>
    </row>
    <row r="50">
      <c r="A50" t="s">
        <v>162</v>
      </c>
      <c r="B50" t="s">
        <v>1061</v>
      </c>
      <c r="C50" t="s">
        <v>1040</v>
      </c>
      <c r="D50" t="s">
        <v>775</v>
      </c>
      <c r="E50" t="s">
        <v>2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  <c r="L50" t="s">
        <v>2</v>
      </c>
      <c r="M50" t="s">
        <v>2</v>
      </c>
      <c r="N50" t="s">
        <v>2</v>
      </c>
      <c r="O50" t="s">
        <v>2</v>
      </c>
      <c r="P50" t="s">
        <v>2</v>
      </c>
    </row>
    <row r="51">
      <c r="A51" t="s">
        <v>163</v>
      </c>
      <c r="B51" t="s">
        <v>1062</v>
      </c>
      <c r="C51" t="s">
        <v>1063</v>
      </c>
      <c r="D51" t="s">
        <v>1064</v>
      </c>
      <c r="E51" t="s">
        <v>2</v>
      </c>
      <c r="F51" t="s">
        <v>2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  <c r="L51" t="s">
        <v>2</v>
      </c>
      <c r="M51" t="s">
        <v>2</v>
      </c>
      <c r="N51" t="s">
        <v>2</v>
      </c>
      <c r="O51" t="s">
        <v>2</v>
      </c>
      <c r="P51" t="s">
        <v>2</v>
      </c>
    </row>
    <row r="52">
      <c r="A52" t="s">
        <v>165</v>
      </c>
      <c r="B52" t="s">
        <v>1065</v>
      </c>
      <c r="C52" t="s">
        <v>1066</v>
      </c>
      <c r="D52" t="s">
        <v>1067</v>
      </c>
      <c r="E52" t="s">
        <v>2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  <c r="L52" t="s">
        <v>2</v>
      </c>
      <c r="M52" t="s">
        <v>2</v>
      </c>
      <c r="N52" t="s">
        <v>2</v>
      </c>
      <c r="O52" t="s">
        <v>2</v>
      </c>
      <c r="P52" t="s">
        <v>2</v>
      </c>
    </row>
    <row r="53">
      <c r="A53" t="s">
        <v>166</v>
      </c>
      <c r="B53" t="s">
        <v>865</v>
      </c>
      <c r="C53" t="s">
        <v>1063</v>
      </c>
      <c r="D53" t="s">
        <v>1068</v>
      </c>
      <c r="E53" t="s">
        <v>2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  <c r="L53" t="s">
        <v>2</v>
      </c>
      <c r="M53" t="s">
        <v>2</v>
      </c>
      <c r="N53" t="s">
        <v>2</v>
      </c>
      <c r="O53" t="s">
        <v>2</v>
      </c>
      <c r="P53" t="s">
        <v>2</v>
      </c>
    </row>
    <row r="54">
      <c r="A54" t="s">
        <v>167</v>
      </c>
      <c r="B54" t="s">
        <v>1069</v>
      </c>
      <c r="C54" t="s">
        <v>1059</v>
      </c>
      <c r="D54" t="s">
        <v>685</v>
      </c>
      <c r="E54" t="s">
        <v>2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  <c r="L54" t="s">
        <v>2</v>
      </c>
      <c r="M54" t="s">
        <v>2</v>
      </c>
      <c r="N54" t="s">
        <v>2</v>
      </c>
      <c r="O54" t="s">
        <v>2</v>
      </c>
      <c r="P54" t="s">
        <v>2</v>
      </c>
    </row>
    <row r="55">
      <c r="A55" t="s">
        <v>168</v>
      </c>
      <c r="B55" t="s">
        <v>1070</v>
      </c>
      <c r="C55" t="s">
        <v>1041</v>
      </c>
      <c r="D55" t="s">
        <v>1071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  <c r="L55" t="s">
        <v>2</v>
      </c>
      <c r="M55" t="s">
        <v>2</v>
      </c>
      <c r="N55" t="s">
        <v>2</v>
      </c>
      <c r="O55" t="s">
        <v>2</v>
      </c>
      <c r="P55" t="s">
        <v>2</v>
      </c>
    </row>
    <row r="56">
      <c r="A56" t="s">
        <v>170</v>
      </c>
      <c r="B56" t="s">
        <v>1072</v>
      </c>
      <c r="C56" t="s">
        <v>1047</v>
      </c>
      <c r="D56" t="s">
        <v>1073</v>
      </c>
      <c r="E56" t="s">
        <v>2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  <c r="L56" t="s">
        <v>2</v>
      </c>
      <c r="M56" t="s">
        <v>2</v>
      </c>
      <c r="N56" t="s">
        <v>2</v>
      </c>
      <c r="O56" t="s">
        <v>2</v>
      </c>
      <c r="P56" t="s">
        <v>2</v>
      </c>
    </row>
    <row r="57">
      <c r="A57" t="s">
        <v>172</v>
      </c>
      <c r="B57" t="s">
        <v>1074</v>
      </c>
      <c r="C57" t="s">
        <v>1075</v>
      </c>
      <c r="D57" t="s">
        <v>1076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  <c r="L57" t="s">
        <v>2</v>
      </c>
      <c r="M57" t="s">
        <v>2</v>
      </c>
      <c r="N57" t="s">
        <v>2</v>
      </c>
      <c r="O57" t="s">
        <v>2</v>
      </c>
      <c r="P57" t="s">
        <v>2</v>
      </c>
    </row>
    <row r="58">
      <c r="A58" t="s">
        <v>7</v>
      </c>
      <c r="B58" t="s">
        <v>1077</v>
      </c>
      <c r="C58" t="s">
        <v>1032</v>
      </c>
      <c r="D58" t="s">
        <v>1078</v>
      </c>
      <c r="E58" t="s">
        <v>2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  <c r="L58" t="s">
        <v>2</v>
      </c>
      <c r="M58" t="s">
        <v>2</v>
      </c>
      <c r="N58" t="s">
        <v>2</v>
      </c>
      <c r="O58" t="s">
        <v>2</v>
      </c>
      <c r="P58" t="s">
        <v>2</v>
      </c>
    </row>
    <row r="59">
      <c r="A59" t="s">
        <v>1079</v>
      </c>
      <c r="B59" t="s">
        <v>2</v>
      </c>
      <c r="C59" t="s">
        <v>2</v>
      </c>
      <c r="D59" t="s">
        <v>2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  <c r="L59" t="s">
        <v>2</v>
      </c>
      <c r="M59" t="s">
        <v>2</v>
      </c>
      <c r="N59" t="s">
        <v>2</v>
      </c>
      <c r="O59" t="s">
        <v>2</v>
      </c>
      <c r="P59" t="s">
        <v>2</v>
      </c>
    </row>
    <row r="60">
      <c r="A60" t="s">
        <v>1034</v>
      </c>
      <c r="B60" t="s">
        <v>29</v>
      </c>
      <c r="C60" t="s">
        <v>11</v>
      </c>
      <c r="D60" t="s">
        <v>30</v>
      </c>
      <c r="E60" t="s">
        <v>2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  <c r="L60" t="s">
        <v>2</v>
      </c>
      <c r="M60" t="s">
        <v>2</v>
      </c>
      <c r="N60" t="s">
        <v>2</v>
      </c>
      <c r="O60" t="s">
        <v>2</v>
      </c>
      <c r="P60" t="s">
        <v>2</v>
      </c>
    </row>
    <row r="61">
      <c r="A61" t="s">
        <v>28</v>
      </c>
      <c r="B61" t="s">
        <v>1080</v>
      </c>
      <c r="C61" t="s">
        <v>1059</v>
      </c>
      <c r="D61" t="s">
        <v>175</v>
      </c>
      <c r="E61" t="s">
        <v>2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  <c r="L61" t="s">
        <v>2</v>
      </c>
      <c r="M61" t="s">
        <v>2</v>
      </c>
      <c r="N61" t="s">
        <v>2</v>
      </c>
      <c r="O61" t="s">
        <v>2</v>
      </c>
      <c r="P61" t="s">
        <v>2</v>
      </c>
    </row>
    <row r="62">
      <c r="A62" t="s">
        <v>160</v>
      </c>
      <c r="B62" t="s">
        <v>856</v>
      </c>
      <c r="C62" t="s">
        <v>1063</v>
      </c>
      <c r="D62" t="s">
        <v>165</v>
      </c>
      <c r="E62" t="s">
        <v>2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  <c r="L62" t="s">
        <v>2</v>
      </c>
      <c r="M62" t="s">
        <v>2</v>
      </c>
      <c r="N62" t="s">
        <v>2</v>
      </c>
      <c r="O62" t="s">
        <v>2</v>
      </c>
      <c r="P62" t="s">
        <v>2</v>
      </c>
    </row>
    <row r="63">
      <c r="A63" t="s">
        <v>162</v>
      </c>
      <c r="B63" t="s">
        <v>1081</v>
      </c>
      <c r="C63" t="s">
        <v>1082</v>
      </c>
      <c r="D63" t="s">
        <v>181</v>
      </c>
      <c r="E63" t="s">
        <v>2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  <c r="L63" t="s">
        <v>2</v>
      </c>
      <c r="M63" t="s">
        <v>2</v>
      </c>
      <c r="N63" t="s">
        <v>2</v>
      </c>
      <c r="O63" t="s">
        <v>2</v>
      </c>
      <c r="P63" t="s">
        <v>2</v>
      </c>
    </row>
    <row r="64">
      <c r="A64" t="s">
        <v>163</v>
      </c>
      <c r="B64" t="s">
        <v>1083</v>
      </c>
      <c r="C64" t="s">
        <v>1084</v>
      </c>
      <c r="D64" t="s">
        <v>174</v>
      </c>
      <c r="E64" t="s">
        <v>2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  <c r="L64" t="s">
        <v>2</v>
      </c>
      <c r="M64" t="s">
        <v>2</v>
      </c>
      <c r="N64" t="s">
        <v>2</v>
      </c>
      <c r="O64" t="s">
        <v>2</v>
      </c>
      <c r="P64" t="s">
        <v>2</v>
      </c>
    </row>
    <row r="65">
      <c r="A65" t="s">
        <v>165</v>
      </c>
      <c r="B65" t="s">
        <v>1085</v>
      </c>
      <c r="C65" t="s">
        <v>1086</v>
      </c>
      <c r="D65" t="s">
        <v>175</v>
      </c>
      <c r="E65" t="s">
        <v>2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  <c r="L65" t="s">
        <v>2</v>
      </c>
      <c r="M65" t="s">
        <v>2</v>
      </c>
      <c r="N65" t="s">
        <v>2</v>
      </c>
      <c r="O65" t="s">
        <v>2</v>
      </c>
      <c r="P65" t="s">
        <v>2</v>
      </c>
    </row>
    <row r="66">
      <c r="A66" t="s">
        <v>166</v>
      </c>
      <c r="B66" t="s">
        <v>1087</v>
      </c>
      <c r="C66" t="s">
        <v>1040</v>
      </c>
      <c r="D66" t="s">
        <v>170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  <c r="L66" t="s">
        <v>2</v>
      </c>
      <c r="M66" t="s">
        <v>2</v>
      </c>
      <c r="N66" t="s">
        <v>2</v>
      </c>
      <c r="O66" t="s">
        <v>2</v>
      </c>
      <c r="P66" t="s">
        <v>2</v>
      </c>
    </row>
    <row r="67">
      <c r="A67" t="s">
        <v>167</v>
      </c>
      <c r="B67" t="s">
        <v>878</v>
      </c>
      <c r="C67" t="s">
        <v>1045</v>
      </c>
      <c r="D67" t="s">
        <v>178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  <c r="L67" t="s">
        <v>2</v>
      </c>
      <c r="M67" t="s">
        <v>2</v>
      </c>
      <c r="N67" t="s">
        <v>2</v>
      </c>
      <c r="O67" t="s">
        <v>2</v>
      </c>
      <c r="P67" t="s">
        <v>2</v>
      </c>
    </row>
    <row r="68">
      <c r="A68" t="s">
        <v>168</v>
      </c>
      <c r="B68" t="s">
        <v>1088</v>
      </c>
      <c r="C68" t="s">
        <v>1063</v>
      </c>
      <c r="D68" t="s">
        <v>167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  <c r="L68" t="s">
        <v>2</v>
      </c>
      <c r="M68" t="s">
        <v>2</v>
      </c>
      <c r="N68" t="s">
        <v>2</v>
      </c>
      <c r="O68" t="s">
        <v>2</v>
      </c>
      <c r="P68" t="s">
        <v>2</v>
      </c>
    </row>
    <row r="69">
      <c r="A69" t="s">
        <v>170</v>
      </c>
      <c r="B69" t="s">
        <v>1089</v>
      </c>
      <c r="C69" t="s">
        <v>1090</v>
      </c>
      <c r="D69" t="s">
        <v>167</v>
      </c>
      <c r="E69" t="s">
        <v>2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  <c r="L69" t="s">
        <v>2</v>
      </c>
      <c r="M69" t="s">
        <v>2</v>
      </c>
      <c r="N69" t="s">
        <v>2</v>
      </c>
      <c r="O69" t="s">
        <v>2</v>
      </c>
      <c r="P69" t="s">
        <v>2</v>
      </c>
    </row>
    <row r="70">
      <c r="A70" t="s">
        <v>172</v>
      </c>
      <c r="B70" t="s">
        <v>1091</v>
      </c>
      <c r="C70" t="s">
        <v>1092</v>
      </c>
      <c r="D70" t="s">
        <v>182</v>
      </c>
      <c r="E70" t="s">
        <v>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  <c r="L70" t="s">
        <v>2</v>
      </c>
      <c r="M70" t="s">
        <v>2</v>
      </c>
      <c r="N70" t="s">
        <v>2</v>
      </c>
      <c r="O70" t="s">
        <v>2</v>
      </c>
      <c r="P70" t="s">
        <v>2</v>
      </c>
    </row>
    <row r="71">
      <c r="A71" t="s">
        <v>7</v>
      </c>
      <c r="B71" t="s">
        <v>1093</v>
      </c>
      <c r="C71" t="s">
        <v>1094</v>
      </c>
      <c r="D71" t="s">
        <v>926</v>
      </c>
      <c r="E71" t="s">
        <v>2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  <c r="L71" t="s">
        <v>2</v>
      </c>
      <c r="M71" t="s">
        <v>2</v>
      </c>
      <c r="N71" t="s">
        <v>2</v>
      </c>
      <c r="O71" t="s">
        <v>2</v>
      </c>
      <c r="P71" t="s">
        <v>2</v>
      </c>
    </row>
    <row r="72">
      <c r="A72" t="s">
        <v>1095</v>
      </c>
      <c r="B72" t="s">
        <v>2</v>
      </c>
      <c r="C72" t="s">
        <v>2</v>
      </c>
      <c r="D72" t="s">
        <v>2</v>
      </c>
      <c r="E72" t="s">
        <v>2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  <c r="L72" t="s">
        <v>2</v>
      </c>
      <c r="M72" t="s">
        <v>2</v>
      </c>
      <c r="N72" t="s">
        <v>2</v>
      </c>
      <c r="O72" t="s">
        <v>2</v>
      </c>
      <c r="P72" t="s">
        <v>2</v>
      </c>
    </row>
    <row r="73">
      <c r="A73" t="s">
        <v>1034</v>
      </c>
      <c r="B73" t="s">
        <v>29</v>
      </c>
      <c r="C73" t="s">
        <v>11</v>
      </c>
      <c r="D73" t="s">
        <v>30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  <c r="L73" t="s">
        <v>2</v>
      </c>
      <c r="M73" t="s">
        <v>2</v>
      </c>
      <c r="N73" t="s">
        <v>2</v>
      </c>
      <c r="O73" t="s">
        <v>2</v>
      </c>
      <c r="P73" t="s">
        <v>2</v>
      </c>
    </row>
    <row r="74">
      <c r="A74" t="s">
        <v>28</v>
      </c>
      <c r="B74" t="s">
        <v>454</v>
      </c>
      <c r="C74" t="s">
        <v>1096</v>
      </c>
      <c r="D74" t="s">
        <v>213</v>
      </c>
      <c r="E74" t="s">
        <v>2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  <c r="L74" t="s">
        <v>2</v>
      </c>
      <c r="M74" t="s">
        <v>2</v>
      </c>
      <c r="N74" t="s">
        <v>2</v>
      </c>
      <c r="O74" t="s">
        <v>2</v>
      </c>
      <c r="P74" t="s">
        <v>2</v>
      </c>
    </row>
    <row r="75">
      <c r="A75" t="s">
        <v>160</v>
      </c>
      <c r="B75" t="s">
        <v>1097</v>
      </c>
      <c r="C75" t="s">
        <v>1040</v>
      </c>
      <c r="D75" t="s">
        <v>205</v>
      </c>
      <c r="E75" t="s">
        <v>2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  <c r="L75" t="s">
        <v>2</v>
      </c>
      <c r="M75" t="s">
        <v>2</v>
      </c>
      <c r="N75" t="s">
        <v>2</v>
      </c>
      <c r="O75" t="s">
        <v>2</v>
      </c>
      <c r="P75" t="s">
        <v>2</v>
      </c>
    </row>
    <row r="76">
      <c r="A76" t="s">
        <v>162</v>
      </c>
      <c r="B76" t="s">
        <v>858</v>
      </c>
      <c r="C76" t="s">
        <v>1063</v>
      </c>
      <c r="D76" t="s">
        <v>187</v>
      </c>
      <c r="E76" t="s">
        <v>2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  <c r="L76" t="s">
        <v>2</v>
      </c>
      <c r="M76" t="s">
        <v>2</v>
      </c>
      <c r="N76" t="s">
        <v>2</v>
      </c>
      <c r="O76" t="s">
        <v>2</v>
      </c>
      <c r="P76" t="s">
        <v>2</v>
      </c>
    </row>
    <row r="77">
      <c r="A77" t="s">
        <v>163</v>
      </c>
      <c r="B77" t="s">
        <v>1098</v>
      </c>
      <c r="C77" t="s">
        <v>1086</v>
      </c>
      <c r="D77" t="s">
        <v>203</v>
      </c>
      <c r="E77" t="s">
        <v>2</v>
      </c>
      <c r="F77" t="s">
        <v>2</v>
      </c>
      <c r="G77" t="s">
        <v>2</v>
      </c>
      <c r="H77" t="s">
        <v>2</v>
      </c>
      <c r="I77" t="s">
        <v>2</v>
      </c>
      <c r="J77" t="s">
        <v>2</v>
      </c>
      <c r="K77" t="s">
        <v>2</v>
      </c>
      <c r="L77" t="s">
        <v>2</v>
      </c>
      <c r="M77" t="s">
        <v>2</v>
      </c>
      <c r="N77" t="s">
        <v>2</v>
      </c>
      <c r="O77" t="s">
        <v>2</v>
      </c>
      <c r="P77" t="s">
        <v>2</v>
      </c>
    </row>
    <row r="78">
      <c r="A78" t="s">
        <v>165</v>
      </c>
      <c r="B78" t="s">
        <v>840</v>
      </c>
      <c r="C78" t="s">
        <v>1041</v>
      </c>
      <c r="D78" t="s">
        <v>210</v>
      </c>
      <c r="E78" t="s">
        <v>2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  <c r="L78" t="s">
        <v>2</v>
      </c>
      <c r="M78" t="s">
        <v>2</v>
      </c>
      <c r="N78" t="s">
        <v>2</v>
      </c>
      <c r="O78" t="s">
        <v>2</v>
      </c>
      <c r="P78" t="s">
        <v>2</v>
      </c>
    </row>
    <row r="79">
      <c r="A79" t="s">
        <v>166</v>
      </c>
      <c r="B79" t="s">
        <v>1099</v>
      </c>
      <c r="C79" t="s">
        <v>1100</v>
      </c>
      <c r="D79" t="s">
        <v>213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  <c r="L79" t="s">
        <v>2</v>
      </c>
      <c r="M79" t="s">
        <v>2</v>
      </c>
      <c r="N79" t="s">
        <v>2</v>
      </c>
      <c r="O79" t="s">
        <v>2</v>
      </c>
      <c r="P79" t="s">
        <v>2</v>
      </c>
    </row>
    <row r="80">
      <c r="A80" t="s">
        <v>167</v>
      </c>
      <c r="B80" t="s">
        <v>1101</v>
      </c>
      <c r="C80" t="s">
        <v>1043</v>
      </c>
      <c r="D80" t="s">
        <v>206</v>
      </c>
      <c r="E80" t="s">
        <v>2</v>
      </c>
      <c r="F80" t="s">
        <v>2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  <c r="L80" t="s">
        <v>2</v>
      </c>
      <c r="M80" t="s">
        <v>2</v>
      </c>
      <c r="N80" t="s">
        <v>2</v>
      </c>
      <c r="O80" t="s">
        <v>2</v>
      </c>
      <c r="P80" t="s">
        <v>2</v>
      </c>
    </row>
    <row r="81">
      <c r="A81" t="s">
        <v>168</v>
      </c>
      <c r="B81" t="s">
        <v>661</v>
      </c>
      <c r="C81" t="s">
        <v>1102</v>
      </c>
      <c r="D81" t="s">
        <v>219</v>
      </c>
      <c r="E81" t="s">
        <v>2</v>
      </c>
      <c r="F81" t="s">
        <v>2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  <c r="L81" t="s">
        <v>2</v>
      </c>
      <c r="M81" t="s">
        <v>2</v>
      </c>
      <c r="N81" t="s">
        <v>2</v>
      </c>
      <c r="O81" t="s">
        <v>2</v>
      </c>
      <c r="P81" t="s">
        <v>2</v>
      </c>
    </row>
    <row r="82">
      <c r="A82" t="s">
        <v>170</v>
      </c>
      <c r="B82" t="s">
        <v>1103</v>
      </c>
      <c r="C82" t="s">
        <v>1104</v>
      </c>
      <c r="D82" t="s">
        <v>217</v>
      </c>
      <c r="E82" t="s">
        <v>2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  <c r="L82" t="s">
        <v>2</v>
      </c>
      <c r="M82" t="s">
        <v>2</v>
      </c>
      <c r="N82" t="s">
        <v>2</v>
      </c>
      <c r="O82" t="s">
        <v>2</v>
      </c>
      <c r="P82" t="s">
        <v>2</v>
      </c>
    </row>
    <row r="83">
      <c r="A83" t="s">
        <v>172</v>
      </c>
      <c r="B83" t="s">
        <v>1105</v>
      </c>
      <c r="C83" t="s">
        <v>1106</v>
      </c>
      <c r="D83" t="s">
        <v>225</v>
      </c>
      <c r="E83" t="s">
        <v>2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  <c r="L83" t="s">
        <v>2</v>
      </c>
      <c r="M83" t="s">
        <v>2</v>
      </c>
      <c r="N83" t="s">
        <v>2</v>
      </c>
      <c r="O83" t="s">
        <v>2</v>
      </c>
      <c r="P83" t="s">
        <v>2</v>
      </c>
    </row>
    <row r="84">
      <c r="A84" t="s">
        <v>7</v>
      </c>
      <c r="B84" t="s">
        <v>1107</v>
      </c>
      <c r="C84" t="s">
        <v>504</v>
      </c>
      <c r="D84" t="s">
        <v>1108</v>
      </c>
      <c r="E84" t="s">
        <v>2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  <c r="L84" t="s">
        <v>2</v>
      </c>
      <c r="M84" t="s">
        <v>2</v>
      </c>
      <c r="N84" t="s">
        <v>2</v>
      </c>
      <c r="O84" t="s">
        <v>2</v>
      </c>
      <c r="P84" t="s">
        <v>2</v>
      </c>
    </row>
    <row r="85">
      <c r="A85" t="s">
        <v>1109</v>
      </c>
      <c r="B85" t="s">
        <v>2</v>
      </c>
      <c r="C85" t="s">
        <v>2</v>
      </c>
      <c r="D85" t="s">
        <v>2</v>
      </c>
      <c r="E85" t="s">
        <v>2</v>
      </c>
      <c r="F85" t="s">
        <v>2</v>
      </c>
      <c r="G85" t="s">
        <v>2</v>
      </c>
      <c r="H85" t="s">
        <v>2</v>
      </c>
      <c r="I85" t="s">
        <v>2</v>
      </c>
      <c r="J85" t="s">
        <v>2</v>
      </c>
      <c r="K85" t="s">
        <v>2</v>
      </c>
      <c r="L85" t="s">
        <v>2</v>
      </c>
      <c r="M85" t="s">
        <v>2</v>
      </c>
      <c r="N85" t="s">
        <v>2</v>
      </c>
      <c r="O85" t="s">
        <v>2</v>
      </c>
      <c r="P85" t="s">
        <v>2</v>
      </c>
    </row>
    <row r="86">
      <c r="A86" t="s">
        <v>53</v>
      </c>
      <c r="B86" t="s">
        <v>143</v>
      </c>
      <c r="C86" t="s">
        <v>143</v>
      </c>
      <c r="D86" t="s">
        <v>144</v>
      </c>
      <c r="E86" t="s">
        <v>144</v>
      </c>
      <c r="F86" t="s">
        <v>7</v>
      </c>
      <c r="G86" t="s">
        <v>7</v>
      </c>
      <c r="H86" t="s">
        <v>30</v>
      </c>
      <c r="I86" t="s">
        <v>2</v>
      </c>
      <c r="J86" t="s">
        <v>2</v>
      </c>
      <c r="K86" t="s">
        <v>2</v>
      </c>
      <c r="L86" t="s">
        <v>2</v>
      </c>
      <c r="M86" t="s">
        <v>2</v>
      </c>
      <c r="N86" t="s">
        <v>2</v>
      </c>
      <c r="O86" t="s">
        <v>2</v>
      </c>
      <c r="P86" t="s">
        <v>2</v>
      </c>
    </row>
    <row r="87">
      <c r="A87" t="s">
        <v>2</v>
      </c>
      <c r="B87" t="s">
        <v>31</v>
      </c>
      <c r="C87" t="s">
        <v>11</v>
      </c>
      <c r="D87" t="s">
        <v>31</v>
      </c>
      <c r="E87" t="s">
        <v>11</v>
      </c>
      <c r="F87" t="s">
        <v>31</v>
      </c>
      <c r="G87" t="s">
        <v>11</v>
      </c>
      <c r="H87" t="s">
        <v>2</v>
      </c>
      <c r="I87" t="s">
        <v>2</v>
      </c>
      <c r="J87" t="s">
        <v>2</v>
      </c>
      <c r="K87" t="s">
        <v>2</v>
      </c>
      <c r="L87" t="s">
        <v>2</v>
      </c>
      <c r="M87" t="s">
        <v>2</v>
      </c>
      <c r="N87" t="s">
        <v>2</v>
      </c>
      <c r="O87" t="s">
        <v>2</v>
      </c>
      <c r="P87" t="s">
        <v>2</v>
      </c>
    </row>
    <row r="88">
      <c r="A88" t="s">
        <v>54</v>
      </c>
      <c r="B88" t="s">
        <v>1362</v>
      </c>
      <c r="C88" t="s">
        <v>89</v>
      </c>
      <c r="D88" t="s">
        <v>1363</v>
      </c>
      <c r="E88" t="s">
        <v>95</v>
      </c>
      <c r="F88" t="s">
        <v>427</v>
      </c>
      <c r="G88" t="s">
        <v>60</v>
      </c>
      <c r="H88" t="s">
        <v>1364</v>
      </c>
      <c r="I88" t="s">
        <v>2</v>
      </c>
      <c r="J88" t="s">
        <v>2</v>
      </c>
      <c r="K88" t="s">
        <v>2</v>
      </c>
      <c r="L88" t="s">
        <v>2</v>
      </c>
      <c r="M88" t="s">
        <v>2</v>
      </c>
      <c r="N88" t="s">
        <v>2</v>
      </c>
      <c r="O88" t="s">
        <v>2</v>
      </c>
      <c r="P88" t="s">
        <v>2</v>
      </c>
    </row>
    <row r="89">
      <c r="A89" t="s">
        <v>62</v>
      </c>
      <c r="B89" t="s">
        <v>112</v>
      </c>
      <c r="C89" t="s">
        <v>55</v>
      </c>
      <c r="D89" t="s">
        <v>113</v>
      </c>
      <c r="E89" t="s">
        <v>33</v>
      </c>
      <c r="F89" t="s">
        <v>277</v>
      </c>
      <c r="G89" t="s">
        <v>71</v>
      </c>
      <c r="H89" t="s">
        <v>1365</v>
      </c>
      <c r="I89" t="s">
        <v>2</v>
      </c>
      <c r="J89" t="s">
        <v>2</v>
      </c>
      <c r="K89" t="s">
        <v>2</v>
      </c>
      <c r="L89" t="s">
        <v>2</v>
      </c>
      <c r="M89" t="s">
        <v>2</v>
      </c>
      <c r="N89" t="s">
        <v>2</v>
      </c>
      <c r="O89" t="s">
        <v>2</v>
      </c>
      <c r="P89" t="s">
        <v>2</v>
      </c>
    </row>
    <row r="90">
      <c r="A90" t="s">
        <v>72</v>
      </c>
      <c r="B90" t="s">
        <v>390</v>
      </c>
      <c r="C90" t="s">
        <v>78</v>
      </c>
      <c r="D90" t="s">
        <v>47</v>
      </c>
      <c r="E90" t="s">
        <v>82</v>
      </c>
      <c r="F90" t="s">
        <v>104</v>
      </c>
      <c r="G90" t="s">
        <v>90</v>
      </c>
      <c r="H90" t="s">
        <v>84</v>
      </c>
      <c r="I90" t="s">
        <v>2</v>
      </c>
      <c r="J90" t="s">
        <v>2</v>
      </c>
      <c r="K90" t="s">
        <v>2</v>
      </c>
      <c r="L90" t="s">
        <v>2</v>
      </c>
      <c r="M90" t="s">
        <v>2</v>
      </c>
      <c r="N90" t="s">
        <v>2</v>
      </c>
      <c r="O90" t="s">
        <v>2</v>
      </c>
      <c r="P90" t="s">
        <v>2</v>
      </c>
    </row>
    <row r="91">
      <c r="A91" t="s">
        <v>85</v>
      </c>
      <c r="B91" t="s">
        <v>56</v>
      </c>
      <c r="C91" t="s">
        <v>107</v>
      </c>
      <c r="D91" t="s">
        <v>86</v>
      </c>
      <c r="E91" t="s">
        <v>86</v>
      </c>
      <c r="F91" t="s">
        <v>68</v>
      </c>
      <c r="G91" t="s">
        <v>76</v>
      </c>
      <c r="H91" t="s">
        <v>207</v>
      </c>
      <c r="I91" t="s">
        <v>2</v>
      </c>
      <c r="J91" t="s">
        <v>2</v>
      </c>
      <c r="K91" t="s">
        <v>2</v>
      </c>
      <c r="L91" t="s">
        <v>2</v>
      </c>
      <c r="M91" t="s">
        <v>2</v>
      </c>
      <c r="N91" t="s">
        <v>2</v>
      </c>
      <c r="O91" t="s">
        <v>2</v>
      </c>
      <c r="P91" t="s">
        <v>2</v>
      </c>
    </row>
    <row r="92">
      <c r="A92" t="s">
        <v>7</v>
      </c>
      <c r="B92" t="s">
        <v>41</v>
      </c>
      <c r="C92" t="s">
        <v>2</v>
      </c>
      <c r="D92" t="s">
        <v>41</v>
      </c>
      <c r="E92" t="s">
        <v>2</v>
      </c>
      <c r="F92" t="s">
        <v>41</v>
      </c>
      <c r="G92" t="s">
        <v>2</v>
      </c>
      <c r="H92" t="s">
        <v>1366</v>
      </c>
      <c r="I92" t="s">
        <v>2</v>
      </c>
      <c r="J92" t="s">
        <v>2</v>
      </c>
      <c r="K92" t="s">
        <v>2</v>
      </c>
      <c r="L92" t="s">
        <v>2</v>
      </c>
      <c r="M92" t="s">
        <v>2</v>
      </c>
      <c r="N92" t="s">
        <v>2</v>
      </c>
      <c r="O92" t="s">
        <v>2</v>
      </c>
      <c r="P92" t="s">
        <v>2</v>
      </c>
    </row>
    <row r="93">
      <c r="A93" t="s">
        <v>1110</v>
      </c>
      <c r="B93" t="s">
        <v>29</v>
      </c>
      <c r="C93" t="s">
        <v>11</v>
      </c>
      <c r="D93" t="s">
        <v>30</v>
      </c>
      <c r="E93" t="s">
        <v>2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  <c r="L93" t="s">
        <v>2</v>
      </c>
      <c r="M93" t="s">
        <v>2</v>
      </c>
      <c r="N93" t="s">
        <v>2</v>
      </c>
      <c r="O93" t="s">
        <v>2</v>
      </c>
      <c r="P93" t="s">
        <v>2</v>
      </c>
    </row>
    <row r="94">
      <c r="A94" t="s">
        <v>1111</v>
      </c>
      <c r="B94" t="s">
        <v>1112</v>
      </c>
      <c r="C94" t="s">
        <v>1113</v>
      </c>
      <c r="D94" t="s">
        <v>188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  <c r="L94" t="s">
        <v>2</v>
      </c>
      <c r="M94" t="s">
        <v>2</v>
      </c>
      <c r="N94" t="s">
        <v>2</v>
      </c>
      <c r="O94" t="s">
        <v>2</v>
      </c>
      <c r="P94" t="s">
        <v>2</v>
      </c>
    </row>
    <row r="95">
      <c r="A95" t="s">
        <v>1114</v>
      </c>
      <c r="B95" t="s">
        <v>1115</v>
      </c>
      <c r="C95" t="s">
        <v>1116</v>
      </c>
      <c r="D95" t="s">
        <v>958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  <c r="L95" t="s">
        <v>2</v>
      </c>
      <c r="M95" t="s">
        <v>2</v>
      </c>
      <c r="N95" t="s">
        <v>2</v>
      </c>
      <c r="O95" t="s">
        <v>2</v>
      </c>
      <c r="P95" t="s">
        <v>2</v>
      </c>
    </row>
    <row r="96">
      <c r="A96" t="s">
        <v>1117</v>
      </c>
      <c r="B96" t="s">
        <v>1118</v>
      </c>
      <c r="C96" t="s">
        <v>1047</v>
      </c>
      <c r="D96" t="s">
        <v>223</v>
      </c>
      <c r="E96" t="s">
        <v>2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  <c r="L96" t="s">
        <v>2</v>
      </c>
      <c r="M96" t="s">
        <v>2</v>
      </c>
      <c r="N96" t="s">
        <v>2</v>
      </c>
      <c r="O96" t="s">
        <v>2</v>
      </c>
      <c r="P96" t="s">
        <v>2</v>
      </c>
    </row>
    <row r="97">
      <c r="A97" t="s">
        <v>1119</v>
      </c>
      <c r="B97" t="s">
        <v>1120</v>
      </c>
      <c r="C97" t="s">
        <v>1038</v>
      </c>
      <c r="D97" t="s">
        <v>480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  <c r="L97" t="s">
        <v>2</v>
      </c>
      <c r="M97" t="s">
        <v>2</v>
      </c>
      <c r="N97" t="s">
        <v>2</v>
      </c>
      <c r="O97" t="s">
        <v>2</v>
      </c>
      <c r="P97" t="s">
        <v>2</v>
      </c>
    </row>
    <row r="98">
      <c r="A98" t="s">
        <v>1121</v>
      </c>
      <c r="B98" t="s">
        <v>877</v>
      </c>
      <c r="C98" t="s">
        <v>1086</v>
      </c>
      <c r="D98" t="s">
        <v>396</v>
      </c>
      <c r="E98" t="s">
        <v>2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  <c r="L98" t="s">
        <v>2</v>
      </c>
      <c r="M98" t="s">
        <v>2</v>
      </c>
      <c r="N98" t="s">
        <v>2</v>
      </c>
      <c r="O98" t="s">
        <v>2</v>
      </c>
      <c r="P98" t="s">
        <v>2</v>
      </c>
    </row>
    <row r="99">
      <c r="A99" t="s">
        <v>1122</v>
      </c>
      <c r="B99" t="s">
        <v>1123</v>
      </c>
      <c r="C99" t="s">
        <v>1059</v>
      </c>
      <c r="D99" t="s">
        <v>959</v>
      </c>
      <c r="E99" t="s">
        <v>2</v>
      </c>
      <c r="F99" t="s">
        <v>2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  <c r="L99" t="s">
        <v>2</v>
      </c>
      <c r="M99" t="s">
        <v>2</v>
      </c>
      <c r="N99" t="s">
        <v>2</v>
      </c>
      <c r="O99" t="s">
        <v>2</v>
      </c>
      <c r="P99" t="s">
        <v>2</v>
      </c>
    </row>
    <row r="100">
      <c r="A100" t="s">
        <v>1124</v>
      </c>
      <c r="B100" t="s">
        <v>1125</v>
      </c>
      <c r="C100" t="s">
        <v>1126</v>
      </c>
      <c r="D100" t="s">
        <v>922</v>
      </c>
      <c r="E100" t="s">
        <v>2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  <c r="L100" t="s">
        <v>2</v>
      </c>
      <c r="M100" t="s">
        <v>2</v>
      </c>
      <c r="N100" t="s">
        <v>2</v>
      </c>
      <c r="O100" t="s">
        <v>2</v>
      </c>
      <c r="P100" t="s">
        <v>2</v>
      </c>
    </row>
    <row r="101">
      <c r="A101" t="s">
        <v>1127</v>
      </c>
      <c r="B101" t="s">
        <v>1128</v>
      </c>
      <c r="C101" t="s">
        <v>1063</v>
      </c>
      <c r="D101" t="s">
        <v>960</v>
      </c>
      <c r="E101" t="s">
        <v>2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  <c r="L101" t="s">
        <v>2</v>
      </c>
      <c r="M101" t="s">
        <v>2</v>
      </c>
      <c r="N101" t="s">
        <v>2</v>
      </c>
      <c r="O101" t="s">
        <v>2</v>
      </c>
      <c r="P101" t="s">
        <v>2</v>
      </c>
    </row>
    <row r="102">
      <c r="A102" t="s">
        <v>1129</v>
      </c>
      <c r="B102" t="s">
        <v>1130</v>
      </c>
      <c r="C102" t="s">
        <v>1045</v>
      </c>
      <c r="D102" t="s">
        <v>871</v>
      </c>
      <c r="E102" t="s">
        <v>2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  <c r="L102" t="s">
        <v>2</v>
      </c>
      <c r="M102" t="s">
        <v>2</v>
      </c>
      <c r="N102" t="s">
        <v>2</v>
      </c>
      <c r="O102" t="s">
        <v>2</v>
      </c>
      <c r="P102" t="s">
        <v>2</v>
      </c>
    </row>
    <row r="103">
      <c r="A103" t="s">
        <v>1131</v>
      </c>
      <c r="B103" t="s">
        <v>1132</v>
      </c>
      <c r="C103" t="s">
        <v>1057</v>
      </c>
      <c r="D103" t="s">
        <v>961</v>
      </c>
      <c r="E103" t="s">
        <v>2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  <c r="L103" t="s">
        <v>2</v>
      </c>
      <c r="M103" t="s">
        <v>2</v>
      </c>
      <c r="N103" t="s">
        <v>2</v>
      </c>
      <c r="O103" t="s">
        <v>2</v>
      </c>
      <c r="P103" t="s">
        <v>2</v>
      </c>
    </row>
    <row r="104">
      <c r="A104" t="s">
        <v>7</v>
      </c>
      <c r="B104" t="s">
        <v>996</v>
      </c>
      <c r="C104" t="s">
        <v>997</v>
      </c>
      <c r="D104" t="s">
        <v>153</v>
      </c>
      <c r="E104" t="s">
        <v>2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  <c r="L104" t="s">
        <v>2</v>
      </c>
      <c r="M104" t="s">
        <v>2</v>
      </c>
      <c r="N104" t="s">
        <v>2</v>
      </c>
      <c r="O104" t="s">
        <v>2</v>
      </c>
      <c r="P104" t="s">
        <v>2</v>
      </c>
    </row>
    <row r="105">
      <c r="A105" t="s">
        <v>1110</v>
      </c>
      <c r="B105" t="s">
        <v>29</v>
      </c>
      <c r="C105" t="s">
        <v>11</v>
      </c>
      <c r="D105" t="s">
        <v>30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  <c r="L105" t="s">
        <v>2</v>
      </c>
      <c r="M105" t="s">
        <v>2</v>
      </c>
      <c r="N105" t="s">
        <v>2</v>
      </c>
      <c r="O105" t="s">
        <v>2</v>
      </c>
      <c r="P105" t="s">
        <v>2</v>
      </c>
    </row>
    <row r="106">
      <c r="A106" t="s">
        <v>1111</v>
      </c>
      <c r="B106" t="s">
        <v>1133</v>
      </c>
      <c r="C106" t="s">
        <v>821</v>
      </c>
      <c r="D106" t="s">
        <v>188</v>
      </c>
      <c r="E106" t="s">
        <v>2</v>
      </c>
      <c r="F106" t="s">
        <v>2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  <c r="L106" t="s">
        <v>2</v>
      </c>
      <c r="M106" t="s">
        <v>2</v>
      </c>
      <c r="N106" t="s">
        <v>2</v>
      </c>
      <c r="O106" t="s">
        <v>2</v>
      </c>
      <c r="P106" t="s">
        <v>2</v>
      </c>
    </row>
    <row r="107">
      <c r="A107" t="s">
        <v>1114</v>
      </c>
      <c r="B107" t="s">
        <v>1134</v>
      </c>
      <c r="C107" t="s">
        <v>1135</v>
      </c>
      <c r="D107" t="s">
        <v>958</v>
      </c>
      <c r="E107" t="s">
        <v>2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  <c r="L107" t="s">
        <v>2</v>
      </c>
      <c r="M107" t="s">
        <v>2</v>
      </c>
      <c r="N107" t="s">
        <v>2</v>
      </c>
      <c r="O107" t="s">
        <v>2</v>
      </c>
      <c r="P107" t="s">
        <v>2</v>
      </c>
    </row>
    <row r="108">
      <c r="A108" t="s">
        <v>1117</v>
      </c>
      <c r="B108" t="s">
        <v>1136</v>
      </c>
      <c r="C108" t="s">
        <v>1000</v>
      </c>
      <c r="D108" t="s">
        <v>223</v>
      </c>
      <c r="E108" t="s">
        <v>2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  <c r="L108" t="s">
        <v>2</v>
      </c>
      <c r="M108" t="s">
        <v>2</v>
      </c>
      <c r="N108" t="s">
        <v>2</v>
      </c>
      <c r="O108" t="s">
        <v>2</v>
      </c>
      <c r="P108" t="s">
        <v>2</v>
      </c>
    </row>
    <row r="109">
      <c r="A109" t="s">
        <v>1119</v>
      </c>
      <c r="B109" t="s">
        <v>1137</v>
      </c>
      <c r="C109" t="s">
        <v>1113</v>
      </c>
      <c r="D109" t="s">
        <v>480</v>
      </c>
      <c r="E109" t="s">
        <v>2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  <c r="L109" t="s">
        <v>2</v>
      </c>
      <c r="M109" t="s">
        <v>2</v>
      </c>
      <c r="N109" t="s">
        <v>2</v>
      </c>
      <c r="O109" t="s">
        <v>2</v>
      </c>
      <c r="P109" t="s">
        <v>2</v>
      </c>
    </row>
    <row r="110">
      <c r="A110" t="s">
        <v>1121</v>
      </c>
      <c r="B110" t="s">
        <v>1138</v>
      </c>
      <c r="C110" t="s">
        <v>1139</v>
      </c>
      <c r="D110" t="s">
        <v>396</v>
      </c>
      <c r="E110" t="s">
        <v>2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  <c r="L110" t="s">
        <v>2</v>
      </c>
      <c r="M110" t="s">
        <v>2</v>
      </c>
      <c r="N110" t="s">
        <v>2</v>
      </c>
      <c r="O110" t="s">
        <v>2</v>
      </c>
      <c r="P110" t="s">
        <v>2</v>
      </c>
    </row>
    <row r="111">
      <c r="A111" t="s">
        <v>1122</v>
      </c>
      <c r="B111" t="s">
        <v>1140</v>
      </c>
      <c r="C111" t="s">
        <v>1116</v>
      </c>
      <c r="D111" t="s">
        <v>959</v>
      </c>
      <c r="E111" t="s">
        <v>2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  <c r="L111" t="s">
        <v>2</v>
      </c>
      <c r="M111" t="s">
        <v>2</v>
      </c>
      <c r="N111" t="s">
        <v>2</v>
      </c>
      <c r="O111" t="s">
        <v>2</v>
      </c>
      <c r="P111" t="s">
        <v>2</v>
      </c>
    </row>
    <row r="112">
      <c r="A112" t="s">
        <v>1124</v>
      </c>
      <c r="B112" t="s">
        <v>1141</v>
      </c>
      <c r="C112" t="s">
        <v>1102</v>
      </c>
      <c r="D112" t="s">
        <v>922</v>
      </c>
      <c r="E112" t="s">
        <v>2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  <c r="L112" t="s">
        <v>2</v>
      </c>
      <c r="M112" t="s">
        <v>2</v>
      </c>
      <c r="N112" t="s">
        <v>2</v>
      </c>
      <c r="O112" t="s">
        <v>2</v>
      </c>
      <c r="P112" t="s">
        <v>2</v>
      </c>
    </row>
    <row r="113">
      <c r="A113" t="s">
        <v>1127</v>
      </c>
      <c r="B113" t="s">
        <v>923</v>
      </c>
      <c r="C113" t="s">
        <v>1142</v>
      </c>
      <c r="D113" t="s">
        <v>960</v>
      </c>
      <c r="E113" t="s">
        <v>2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  <c r="L113" t="s">
        <v>2</v>
      </c>
      <c r="M113" t="s">
        <v>2</v>
      </c>
      <c r="N113" t="s">
        <v>2</v>
      </c>
      <c r="O113" t="s">
        <v>2</v>
      </c>
      <c r="P113" t="s">
        <v>2</v>
      </c>
    </row>
    <row r="114">
      <c r="A114" t="s">
        <v>1129</v>
      </c>
      <c r="B114" t="s">
        <v>1143</v>
      </c>
      <c r="C114" t="s">
        <v>1144</v>
      </c>
      <c r="D114" t="s">
        <v>871</v>
      </c>
      <c r="E114" t="s">
        <v>2</v>
      </c>
      <c r="F114" t="s">
        <v>2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  <c r="L114" t="s">
        <v>2</v>
      </c>
      <c r="M114" t="s">
        <v>2</v>
      </c>
      <c r="N114" t="s">
        <v>2</v>
      </c>
      <c r="O114" t="s">
        <v>2</v>
      </c>
      <c r="P114" t="s">
        <v>2</v>
      </c>
    </row>
    <row r="115">
      <c r="A115" t="s">
        <v>1131</v>
      </c>
      <c r="B115" t="s">
        <v>1145</v>
      </c>
      <c r="C115" t="s">
        <v>1146</v>
      </c>
      <c r="D115" t="s">
        <v>961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  <c r="L115" t="s">
        <v>2</v>
      </c>
      <c r="M115" t="s">
        <v>2</v>
      </c>
      <c r="N115" t="s">
        <v>2</v>
      </c>
      <c r="O115" t="s">
        <v>2</v>
      </c>
      <c r="P115" t="s">
        <v>2</v>
      </c>
    </row>
    <row r="116">
      <c r="A116" t="s">
        <v>7</v>
      </c>
      <c r="B116" t="s">
        <v>1006</v>
      </c>
      <c r="C116" t="s">
        <v>997</v>
      </c>
      <c r="D116" t="s">
        <v>153</v>
      </c>
      <c r="E116" t="s">
        <v>2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  <c r="L116" t="s">
        <v>2</v>
      </c>
      <c r="M116" t="s">
        <v>2</v>
      </c>
      <c r="N116" t="s">
        <v>2</v>
      </c>
      <c r="O116" t="s">
        <v>2</v>
      </c>
      <c r="P116" t="s">
        <v>2</v>
      </c>
    </row>
    <row r="117">
      <c r="A117" t="s">
        <v>1110</v>
      </c>
      <c r="B117" t="s">
        <v>29</v>
      </c>
      <c r="C117" t="s">
        <v>11</v>
      </c>
      <c r="D117" t="s">
        <v>30</v>
      </c>
      <c r="E117" t="s">
        <v>2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  <c r="L117" t="s">
        <v>2</v>
      </c>
      <c r="M117" t="s">
        <v>2</v>
      </c>
      <c r="N117" t="s">
        <v>2</v>
      </c>
      <c r="O117" t="s">
        <v>2</v>
      </c>
      <c r="P117" t="s">
        <v>2</v>
      </c>
    </row>
    <row r="118">
      <c r="A118" t="s">
        <v>1111</v>
      </c>
      <c r="B118" t="s">
        <v>1147</v>
      </c>
      <c r="C118" t="s">
        <v>1148</v>
      </c>
      <c r="D118" t="s">
        <v>188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  <c r="L118" t="s">
        <v>2</v>
      </c>
      <c r="M118" t="s">
        <v>2</v>
      </c>
      <c r="N118" t="s">
        <v>2</v>
      </c>
      <c r="O118" t="s">
        <v>2</v>
      </c>
      <c r="P118" t="s">
        <v>2</v>
      </c>
    </row>
    <row r="119">
      <c r="A119" t="s">
        <v>1114</v>
      </c>
      <c r="B119" t="s">
        <v>1149</v>
      </c>
      <c r="C119" t="s">
        <v>503</v>
      </c>
      <c r="D119" t="s">
        <v>958</v>
      </c>
      <c r="E119" t="s">
        <v>2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  <c r="L119" t="s">
        <v>2</v>
      </c>
      <c r="M119" t="s">
        <v>2</v>
      </c>
      <c r="N119" t="s">
        <v>2</v>
      </c>
      <c r="O119" t="s">
        <v>2</v>
      </c>
      <c r="P119" t="s">
        <v>2</v>
      </c>
    </row>
    <row r="120">
      <c r="A120" t="s">
        <v>1117</v>
      </c>
      <c r="B120" t="s">
        <v>1150</v>
      </c>
      <c r="C120" t="s">
        <v>504</v>
      </c>
      <c r="D120" t="s">
        <v>223</v>
      </c>
      <c r="E120" t="s">
        <v>2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  <c r="L120" t="s">
        <v>2</v>
      </c>
      <c r="M120" t="s">
        <v>2</v>
      </c>
      <c r="N120" t="s">
        <v>2</v>
      </c>
      <c r="O120" t="s">
        <v>2</v>
      </c>
      <c r="P120" t="s">
        <v>2</v>
      </c>
    </row>
    <row r="121">
      <c r="A121" t="s">
        <v>1119</v>
      </c>
      <c r="B121" t="s">
        <v>1151</v>
      </c>
      <c r="C121" t="s">
        <v>1152</v>
      </c>
      <c r="D121" t="s">
        <v>480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  <c r="L121" t="s">
        <v>2</v>
      </c>
      <c r="M121" t="s">
        <v>2</v>
      </c>
      <c r="N121" t="s">
        <v>2</v>
      </c>
      <c r="O121" t="s">
        <v>2</v>
      </c>
      <c r="P121" t="s">
        <v>2</v>
      </c>
    </row>
    <row r="122">
      <c r="A122" t="s">
        <v>1121</v>
      </c>
      <c r="B122" t="s">
        <v>1153</v>
      </c>
      <c r="C122" t="s">
        <v>1154</v>
      </c>
      <c r="D122" t="s">
        <v>396</v>
      </c>
      <c r="E122" t="s">
        <v>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  <c r="L122" t="s">
        <v>2</v>
      </c>
      <c r="M122" t="s">
        <v>2</v>
      </c>
      <c r="N122" t="s">
        <v>2</v>
      </c>
      <c r="O122" t="s">
        <v>2</v>
      </c>
      <c r="P122" t="s">
        <v>2</v>
      </c>
    </row>
    <row r="123">
      <c r="A123" t="s">
        <v>1122</v>
      </c>
      <c r="B123" t="s">
        <v>1155</v>
      </c>
      <c r="C123" t="s">
        <v>1000</v>
      </c>
      <c r="D123" t="s">
        <v>959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  <c r="L123" t="s">
        <v>2</v>
      </c>
      <c r="M123" t="s">
        <v>2</v>
      </c>
      <c r="N123" t="s">
        <v>2</v>
      </c>
      <c r="O123" t="s">
        <v>2</v>
      </c>
      <c r="P123" t="s">
        <v>2</v>
      </c>
    </row>
    <row r="124">
      <c r="A124" t="s">
        <v>1124</v>
      </c>
      <c r="B124" t="s">
        <v>1156</v>
      </c>
      <c r="C124" t="s">
        <v>1157</v>
      </c>
      <c r="D124" t="s">
        <v>922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  <c r="L124" t="s">
        <v>2</v>
      </c>
      <c r="M124" t="s">
        <v>2</v>
      </c>
      <c r="N124" t="s">
        <v>2</v>
      </c>
      <c r="O124" t="s">
        <v>2</v>
      </c>
      <c r="P124" t="s">
        <v>2</v>
      </c>
    </row>
    <row r="125">
      <c r="A125" t="s">
        <v>1127</v>
      </c>
      <c r="B125" t="s">
        <v>1158</v>
      </c>
      <c r="C125" t="s">
        <v>1032</v>
      </c>
      <c r="D125" t="s">
        <v>960</v>
      </c>
      <c r="E125" t="s">
        <v>2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  <c r="L125" t="s">
        <v>2</v>
      </c>
      <c r="M125" t="s">
        <v>2</v>
      </c>
      <c r="N125" t="s">
        <v>2</v>
      </c>
      <c r="O125" t="s">
        <v>2</v>
      </c>
      <c r="P125" t="s">
        <v>2</v>
      </c>
    </row>
    <row r="126">
      <c r="A126" t="s">
        <v>1129</v>
      </c>
      <c r="B126" t="s">
        <v>1159</v>
      </c>
      <c r="C126" t="s">
        <v>985</v>
      </c>
      <c r="D126" t="s">
        <v>871</v>
      </c>
      <c r="E126" t="s">
        <v>2</v>
      </c>
      <c r="F126" t="s">
        <v>2</v>
      </c>
      <c r="G126" t="s">
        <v>2</v>
      </c>
      <c r="H126" t="s">
        <v>2</v>
      </c>
      <c r="I126" t="s">
        <v>2</v>
      </c>
      <c r="J126" t="s">
        <v>2</v>
      </c>
      <c r="K126" t="s">
        <v>2</v>
      </c>
      <c r="L126" t="s">
        <v>2</v>
      </c>
      <c r="M126" t="s">
        <v>2</v>
      </c>
      <c r="N126" t="s">
        <v>2</v>
      </c>
      <c r="O126" t="s">
        <v>2</v>
      </c>
      <c r="P126" t="s">
        <v>2</v>
      </c>
    </row>
    <row r="127">
      <c r="A127" t="s">
        <v>1131</v>
      </c>
      <c r="B127" t="s">
        <v>157</v>
      </c>
      <c r="C127" t="s">
        <v>1160</v>
      </c>
      <c r="D127" t="s">
        <v>961</v>
      </c>
      <c r="E127" t="s">
        <v>2</v>
      </c>
      <c r="F127" t="s">
        <v>2</v>
      </c>
      <c r="G127" t="s">
        <v>2</v>
      </c>
      <c r="H127" t="s">
        <v>2</v>
      </c>
      <c r="I127" t="s">
        <v>2</v>
      </c>
      <c r="J127" t="s">
        <v>2</v>
      </c>
      <c r="K127" t="s">
        <v>2</v>
      </c>
      <c r="L127" t="s">
        <v>2</v>
      </c>
      <c r="M127" t="s">
        <v>2</v>
      </c>
      <c r="N127" t="s">
        <v>2</v>
      </c>
      <c r="O127" t="s">
        <v>2</v>
      </c>
      <c r="P127" t="s">
        <v>2</v>
      </c>
    </row>
    <row r="128">
      <c r="A128" t="s">
        <v>7</v>
      </c>
      <c r="B128" t="s">
        <v>1019</v>
      </c>
      <c r="C128" t="s">
        <v>1020</v>
      </c>
      <c r="D128" t="s">
        <v>153</v>
      </c>
      <c r="E128" t="s">
        <v>2</v>
      </c>
      <c r="F128" t="s">
        <v>2</v>
      </c>
      <c r="G128" t="s">
        <v>2</v>
      </c>
      <c r="H128" t="s">
        <v>2</v>
      </c>
      <c r="I128" t="s">
        <v>2</v>
      </c>
      <c r="J128" t="s">
        <v>2</v>
      </c>
      <c r="K128" t="s">
        <v>2</v>
      </c>
      <c r="L128" t="s">
        <v>2</v>
      </c>
      <c r="M128" t="s">
        <v>2</v>
      </c>
      <c r="N128" t="s">
        <v>2</v>
      </c>
      <c r="O128" t="s">
        <v>2</v>
      </c>
      <c r="P128" t="s">
        <v>2</v>
      </c>
    </row>
    <row r="129">
      <c r="A129" t="s">
        <v>1110</v>
      </c>
      <c r="B129" t="s">
        <v>29</v>
      </c>
      <c r="C129" t="s">
        <v>11</v>
      </c>
      <c r="D129" t="s">
        <v>30</v>
      </c>
      <c r="E129" t="s">
        <v>2</v>
      </c>
      <c r="F129" t="s">
        <v>2</v>
      </c>
      <c r="G129" t="s">
        <v>2</v>
      </c>
      <c r="H129" t="s">
        <v>2</v>
      </c>
      <c r="I129" t="s">
        <v>2</v>
      </c>
      <c r="J129" t="s">
        <v>2</v>
      </c>
      <c r="K129" t="s">
        <v>2</v>
      </c>
      <c r="L129" t="s">
        <v>2</v>
      </c>
      <c r="M129" t="s">
        <v>2</v>
      </c>
      <c r="N129" t="s">
        <v>2</v>
      </c>
      <c r="O129" t="s">
        <v>2</v>
      </c>
      <c r="P129" t="s">
        <v>2</v>
      </c>
    </row>
    <row r="130">
      <c r="A130" t="s">
        <v>1111</v>
      </c>
      <c r="B130" t="s">
        <v>1161</v>
      </c>
      <c r="C130" t="s">
        <v>1162</v>
      </c>
      <c r="D130" t="s">
        <v>188</v>
      </c>
      <c r="E130" t="s">
        <v>2</v>
      </c>
      <c r="F130" t="s">
        <v>2</v>
      </c>
      <c r="G130" t="s">
        <v>2</v>
      </c>
      <c r="H130" t="s">
        <v>2</v>
      </c>
      <c r="I130" t="s">
        <v>2</v>
      </c>
      <c r="J130" t="s">
        <v>2</v>
      </c>
      <c r="K130" t="s">
        <v>2</v>
      </c>
      <c r="L130" t="s">
        <v>2</v>
      </c>
      <c r="M130" t="s">
        <v>2</v>
      </c>
      <c r="N130" t="s">
        <v>2</v>
      </c>
      <c r="O130" t="s">
        <v>2</v>
      </c>
      <c r="P130" t="s">
        <v>2</v>
      </c>
    </row>
    <row r="131">
      <c r="A131" t="s">
        <v>1114</v>
      </c>
      <c r="B131" t="s">
        <v>1163</v>
      </c>
      <c r="C131" t="s">
        <v>1164</v>
      </c>
      <c r="D131" t="s">
        <v>958</v>
      </c>
      <c r="E131" t="s">
        <v>2</v>
      </c>
      <c r="F131" t="s">
        <v>2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  <c r="L131" t="s">
        <v>2</v>
      </c>
      <c r="M131" t="s">
        <v>2</v>
      </c>
      <c r="N131" t="s">
        <v>2</v>
      </c>
      <c r="O131" t="s">
        <v>2</v>
      </c>
      <c r="P131" t="s">
        <v>2</v>
      </c>
    </row>
    <row r="132">
      <c r="A132" t="s">
        <v>1117</v>
      </c>
      <c r="B132" t="s">
        <v>1165</v>
      </c>
      <c r="C132" t="s">
        <v>1157</v>
      </c>
      <c r="D132" t="s">
        <v>223</v>
      </c>
      <c r="E132" t="s">
        <v>2</v>
      </c>
      <c r="F132" t="s">
        <v>2</v>
      </c>
      <c r="G132" t="s">
        <v>2</v>
      </c>
      <c r="H132" t="s">
        <v>2</v>
      </c>
      <c r="I132" t="s">
        <v>2</v>
      </c>
      <c r="J132" t="s">
        <v>2</v>
      </c>
      <c r="K132" t="s">
        <v>2</v>
      </c>
      <c r="L132" t="s">
        <v>2</v>
      </c>
      <c r="M132" t="s">
        <v>2</v>
      </c>
      <c r="N132" t="s">
        <v>2</v>
      </c>
      <c r="O132" t="s">
        <v>2</v>
      </c>
      <c r="P132" t="s">
        <v>2</v>
      </c>
    </row>
    <row r="133">
      <c r="A133" t="s">
        <v>1119</v>
      </c>
      <c r="B133" t="s">
        <v>1166</v>
      </c>
      <c r="C133" t="s">
        <v>1167</v>
      </c>
      <c r="D133" t="s">
        <v>480</v>
      </c>
      <c r="E133" t="s">
        <v>2</v>
      </c>
      <c r="F133" t="s">
        <v>2</v>
      </c>
      <c r="G133" t="s">
        <v>2</v>
      </c>
      <c r="H133" t="s">
        <v>2</v>
      </c>
      <c r="I133" t="s">
        <v>2</v>
      </c>
      <c r="J133" t="s">
        <v>2</v>
      </c>
      <c r="K133" t="s">
        <v>2</v>
      </c>
      <c r="L133" t="s">
        <v>2</v>
      </c>
      <c r="M133" t="s">
        <v>2</v>
      </c>
      <c r="N133" t="s">
        <v>2</v>
      </c>
      <c r="O133" t="s">
        <v>2</v>
      </c>
      <c r="P133" t="s">
        <v>2</v>
      </c>
    </row>
    <row r="134">
      <c r="A134" t="s">
        <v>1121</v>
      </c>
      <c r="B134" t="s">
        <v>1168</v>
      </c>
      <c r="C134" t="s">
        <v>1164</v>
      </c>
      <c r="D134" t="s">
        <v>396</v>
      </c>
      <c r="E134" t="s">
        <v>2</v>
      </c>
      <c r="F134" t="s">
        <v>2</v>
      </c>
      <c r="G134" t="s">
        <v>2</v>
      </c>
      <c r="H134" t="s">
        <v>2</v>
      </c>
      <c r="I134" t="s">
        <v>2</v>
      </c>
      <c r="J134" t="s">
        <v>2</v>
      </c>
      <c r="K134" t="s">
        <v>2</v>
      </c>
      <c r="L134" t="s">
        <v>2</v>
      </c>
      <c r="M134" t="s">
        <v>2</v>
      </c>
      <c r="N134" t="s">
        <v>2</v>
      </c>
      <c r="O134" t="s">
        <v>2</v>
      </c>
      <c r="P134" t="s">
        <v>2</v>
      </c>
    </row>
    <row r="135">
      <c r="A135" t="s">
        <v>1122</v>
      </c>
      <c r="B135" t="s">
        <v>1169</v>
      </c>
      <c r="C135" t="s">
        <v>821</v>
      </c>
      <c r="D135" t="s">
        <v>959</v>
      </c>
      <c r="E135" t="s">
        <v>2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  <c r="L135" t="s">
        <v>2</v>
      </c>
      <c r="M135" t="s">
        <v>2</v>
      </c>
      <c r="N135" t="s">
        <v>2</v>
      </c>
      <c r="O135" t="s">
        <v>2</v>
      </c>
      <c r="P135" t="s">
        <v>2</v>
      </c>
    </row>
    <row r="136">
      <c r="A136" t="s">
        <v>1124</v>
      </c>
      <c r="B136" t="s">
        <v>1170</v>
      </c>
      <c r="C136" t="s">
        <v>1152</v>
      </c>
      <c r="D136" t="s">
        <v>922</v>
      </c>
      <c r="E136" t="s">
        <v>2</v>
      </c>
      <c r="F136" t="s">
        <v>2</v>
      </c>
      <c r="G136" t="s">
        <v>2</v>
      </c>
      <c r="H136" t="s">
        <v>2</v>
      </c>
      <c r="I136" t="s">
        <v>2</v>
      </c>
      <c r="J136" t="s">
        <v>2</v>
      </c>
      <c r="K136" t="s">
        <v>2</v>
      </c>
      <c r="L136" t="s">
        <v>2</v>
      </c>
      <c r="M136" t="s">
        <v>2</v>
      </c>
      <c r="N136" t="s">
        <v>2</v>
      </c>
      <c r="O136" t="s">
        <v>2</v>
      </c>
      <c r="P136" t="s">
        <v>2</v>
      </c>
    </row>
    <row r="137">
      <c r="A137" t="s">
        <v>1127</v>
      </c>
      <c r="B137" t="s">
        <v>1171</v>
      </c>
      <c r="C137" t="s">
        <v>1172</v>
      </c>
      <c r="D137" t="s">
        <v>960</v>
      </c>
      <c r="E137" t="s">
        <v>2</v>
      </c>
      <c r="F137" t="s">
        <v>2</v>
      </c>
      <c r="G137" t="s">
        <v>2</v>
      </c>
      <c r="H137" t="s">
        <v>2</v>
      </c>
      <c r="I137" t="s">
        <v>2</v>
      </c>
      <c r="J137" t="s">
        <v>2</v>
      </c>
      <c r="K137" t="s">
        <v>2</v>
      </c>
      <c r="L137" t="s">
        <v>2</v>
      </c>
      <c r="M137" t="s">
        <v>2</v>
      </c>
      <c r="N137" t="s">
        <v>2</v>
      </c>
      <c r="O137" t="s">
        <v>2</v>
      </c>
      <c r="P137" t="s">
        <v>2</v>
      </c>
    </row>
    <row r="138">
      <c r="A138" t="s">
        <v>1129</v>
      </c>
      <c r="B138" t="s">
        <v>1173</v>
      </c>
      <c r="C138" t="s">
        <v>821</v>
      </c>
      <c r="D138" t="s">
        <v>871</v>
      </c>
      <c r="E138" t="s">
        <v>2</v>
      </c>
      <c r="F138" t="s">
        <v>2</v>
      </c>
      <c r="G138" t="s">
        <v>2</v>
      </c>
      <c r="H138" t="s">
        <v>2</v>
      </c>
      <c r="I138" t="s">
        <v>2</v>
      </c>
      <c r="J138" t="s">
        <v>2</v>
      </c>
      <c r="K138" t="s">
        <v>2</v>
      </c>
      <c r="L138" t="s">
        <v>2</v>
      </c>
      <c r="M138" t="s">
        <v>2</v>
      </c>
      <c r="N138" t="s">
        <v>2</v>
      </c>
      <c r="O138" t="s">
        <v>2</v>
      </c>
      <c r="P138" t="s">
        <v>2</v>
      </c>
    </row>
    <row r="139">
      <c r="A139" t="s">
        <v>1131</v>
      </c>
      <c r="B139" t="s">
        <v>1174</v>
      </c>
      <c r="C139" t="s">
        <v>1175</v>
      </c>
      <c r="D139" t="s">
        <v>961</v>
      </c>
      <c r="E139" t="s">
        <v>2</v>
      </c>
      <c r="F139" t="s">
        <v>2</v>
      </c>
      <c r="G139" t="s">
        <v>2</v>
      </c>
      <c r="H139" t="s">
        <v>2</v>
      </c>
      <c r="I139" t="s">
        <v>2</v>
      </c>
      <c r="J139" t="s">
        <v>2</v>
      </c>
      <c r="K139" t="s">
        <v>2</v>
      </c>
      <c r="L139" t="s">
        <v>2</v>
      </c>
      <c r="M139" t="s">
        <v>2</v>
      </c>
      <c r="N139" t="s">
        <v>2</v>
      </c>
      <c r="O139" t="s">
        <v>2</v>
      </c>
      <c r="P139" t="s">
        <v>2</v>
      </c>
    </row>
    <row r="140">
      <c r="A140" t="s">
        <v>7</v>
      </c>
      <c r="B140" t="s">
        <v>1031</v>
      </c>
      <c r="C140" t="s">
        <v>1032</v>
      </c>
      <c r="D140" t="s">
        <v>153</v>
      </c>
      <c r="E140" t="s">
        <v>2</v>
      </c>
      <c r="F140" t="s">
        <v>2</v>
      </c>
      <c r="G140" t="s">
        <v>2</v>
      </c>
      <c r="H140" t="s">
        <v>2</v>
      </c>
      <c r="I140" t="s">
        <v>2</v>
      </c>
      <c r="J140" t="s">
        <v>2</v>
      </c>
      <c r="K140" t="s">
        <v>2</v>
      </c>
      <c r="L140" t="s">
        <v>2</v>
      </c>
      <c r="M140" t="s">
        <v>2</v>
      </c>
      <c r="N140" t="s">
        <v>2</v>
      </c>
      <c r="O140" t="s">
        <v>2</v>
      </c>
      <c r="P140" t="s">
        <v>2</v>
      </c>
    </row>
    <row r="141">
      <c r="A141" t="s">
        <v>15</v>
      </c>
      <c r="B141" t="s">
        <v>29</v>
      </c>
      <c r="C141" t="s">
        <v>11</v>
      </c>
      <c r="D141" t="s">
        <v>30</v>
      </c>
      <c r="E141" t="s">
        <v>2</v>
      </c>
      <c r="F141" t="s">
        <v>2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  <c r="L141" t="s">
        <v>2</v>
      </c>
      <c r="M141" t="s">
        <v>2</v>
      </c>
      <c r="N141" t="s">
        <v>2</v>
      </c>
      <c r="O141" t="s">
        <v>2</v>
      </c>
      <c r="P141" t="s">
        <v>2</v>
      </c>
    </row>
    <row r="142">
      <c r="A142" t="s">
        <v>16</v>
      </c>
      <c r="B142" t="s">
        <v>844</v>
      </c>
      <c r="C142" t="s">
        <v>1038</v>
      </c>
      <c r="D142" t="s">
        <v>866</v>
      </c>
      <c r="E142" t="s">
        <v>2</v>
      </c>
      <c r="F142" t="s">
        <v>2</v>
      </c>
      <c r="G142" t="s">
        <v>2</v>
      </c>
      <c r="H142" t="s">
        <v>2</v>
      </c>
      <c r="I142" t="s">
        <v>2</v>
      </c>
      <c r="J142" t="s">
        <v>2</v>
      </c>
      <c r="K142" t="s">
        <v>2</v>
      </c>
      <c r="L142" t="s">
        <v>2</v>
      </c>
      <c r="M142" t="s">
        <v>2</v>
      </c>
      <c r="N142" t="s">
        <v>2</v>
      </c>
      <c r="O142" t="s">
        <v>2</v>
      </c>
      <c r="P142" t="s">
        <v>2</v>
      </c>
    </row>
    <row r="143">
      <c r="A143" t="s">
        <v>17</v>
      </c>
      <c r="B143" t="s">
        <v>845</v>
      </c>
      <c r="C143" t="s">
        <v>1059</v>
      </c>
      <c r="D143" t="s">
        <v>867</v>
      </c>
      <c r="E143" t="s">
        <v>2</v>
      </c>
      <c r="F143" t="s">
        <v>2</v>
      </c>
      <c r="G143" t="s">
        <v>2</v>
      </c>
      <c r="H143" t="s">
        <v>2</v>
      </c>
      <c r="I143" t="s">
        <v>2</v>
      </c>
      <c r="J143" t="s">
        <v>2</v>
      </c>
      <c r="K143" t="s">
        <v>2</v>
      </c>
      <c r="L143" t="s">
        <v>2</v>
      </c>
      <c r="M143" t="s">
        <v>2</v>
      </c>
      <c r="N143" t="s">
        <v>2</v>
      </c>
      <c r="O143" t="s">
        <v>2</v>
      </c>
      <c r="P143" t="s">
        <v>2</v>
      </c>
    </row>
    <row r="144">
      <c r="A144" t="s">
        <v>18</v>
      </c>
      <c r="B144" t="s">
        <v>786</v>
      </c>
      <c r="C144" t="s">
        <v>1040</v>
      </c>
      <c r="D144" t="s">
        <v>868</v>
      </c>
      <c r="E144" t="s">
        <v>2</v>
      </c>
      <c r="F144" t="s">
        <v>2</v>
      </c>
      <c r="G144" t="s">
        <v>2</v>
      </c>
      <c r="H144" t="s">
        <v>2</v>
      </c>
      <c r="I144" t="s">
        <v>2</v>
      </c>
      <c r="J144" t="s">
        <v>2</v>
      </c>
      <c r="K144" t="s">
        <v>2</v>
      </c>
      <c r="L144" t="s">
        <v>2</v>
      </c>
      <c r="M144" t="s">
        <v>2</v>
      </c>
      <c r="N144" t="s">
        <v>2</v>
      </c>
      <c r="O144" t="s">
        <v>2</v>
      </c>
      <c r="P144" t="s">
        <v>2</v>
      </c>
    </row>
    <row r="145">
      <c r="A145" t="s">
        <v>19</v>
      </c>
      <c r="B145" t="s">
        <v>846</v>
      </c>
      <c r="C145" t="s">
        <v>1040</v>
      </c>
      <c r="D145" t="s">
        <v>329</v>
      </c>
      <c r="E145" t="s">
        <v>2</v>
      </c>
      <c r="F145" t="s">
        <v>2</v>
      </c>
      <c r="G145" t="s">
        <v>2</v>
      </c>
      <c r="H145" t="s">
        <v>2</v>
      </c>
      <c r="I145" t="s">
        <v>2</v>
      </c>
      <c r="J145" t="s">
        <v>2</v>
      </c>
      <c r="K145" t="s">
        <v>2</v>
      </c>
      <c r="L145" t="s">
        <v>2</v>
      </c>
      <c r="M145" t="s">
        <v>2</v>
      </c>
      <c r="N145" t="s">
        <v>2</v>
      </c>
      <c r="O145" t="s">
        <v>2</v>
      </c>
      <c r="P145" t="s">
        <v>2</v>
      </c>
    </row>
    <row r="146">
      <c r="A146" t="s">
        <v>20</v>
      </c>
      <c r="B146" t="s">
        <v>847</v>
      </c>
      <c r="C146" t="s">
        <v>697</v>
      </c>
      <c r="D146" t="s">
        <v>869</v>
      </c>
      <c r="E146" t="s">
        <v>2</v>
      </c>
      <c r="F146" t="s">
        <v>2</v>
      </c>
      <c r="G146" t="s">
        <v>2</v>
      </c>
      <c r="H146" t="s">
        <v>2</v>
      </c>
      <c r="I146" t="s">
        <v>2</v>
      </c>
      <c r="J146" t="s">
        <v>2</v>
      </c>
      <c r="K146" t="s">
        <v>2</v>
      </c>
      <c r="L146" t="s">
        <v>2</v>
      </c>
      <c r="M146" t="s">
        <v>2</v>
      </c>
      <c r="N146" t="s">
        <v>2</v>
      </c>
      <c r="O146" t="s">
        <v>2</v>
      </c>
      <c r="P146" t="s">
        <v>2</v>
      </c>
    </row>
    <row r="147">
      <c r="A147" t="s">
        <v>7</v>
      </c>
      <c r="B147" t="s">
        <v>843</v>
      </c>
      <c r="C147" t="s">
        <v>1176</v>
      </c>
      <c r="D147" t="s">
        <v>42</v>
      </c>
      <c r="E147" t="s">
        <v>2</v>
      </c>
      <c r="F147" t="s">
        <v>2</v>
      </c>
      <c r="G147" t="s">
        <v>2</v>
      </c>
      <c r="H147" t="s">
        <v>2</v>
      </c>
      <c r="I147" t="s">
        <v>2</v>
      </c>
      <c r="J147" t="s">
        <v>2</v>
      </c>
      <c r="K147" t="s">
        <v>2</v>
      </c>
      <c r="L147" t="s">
        <v>2</v>
      </c>
      <c r="M147" t="s">
        <v>2</v>
      </c>
      <c r="N147" t="s">
        <v>2</v>
      </c>
      <c r="O147" t="s">
        <v>2</v>
      </c>
      <c r="P147" t="s">
        <v>2</v>
      </c>
    </row>
    <row r="148">
      <c r="A148" t="s">
        <v>1177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t="s">
        <v>2</v>
      </c>
      <c r="H148" t="s">
        <v>2</v>
      </c>
      <c r="I148" t="s">
        <v>2</v>
      </c>
      <c r="J148" t="s">
        <v>2</v>
      </c>
      <c r="K148" t="s">
        <v>2</v>
      </c>
      <c r="L148" t="s">
        <v>2</v>
      </c>
      <c r="M148" t="s">
        <v>2</v>
      </c>
      <c r="N148" t="s">
        <v>2</v>
      </c>
      <c r="O148" t="s">
        <v>2</v>
      </c>
      <c r="P148" t="s">
        <v>2</v>
      </c>
    </row>
    <row r="149">
      <c r="A149" t="s">
        <v>1178</v>
      </c>
      <c r="B149" t="s">
        <v>143</v>
      </c>
      <c r="C149" t="s">
        <v>143</v>
      </c>
      <c r="D149" t="s">
        <v>144</v>
      </c>
      <c r="E149" t="s">
        <v>144</v>
      </c>
      <c r="F149" t="s">
        <v>7</v>
      </c>
      <c r="G149" t="s">
        <v>7</v>
      </c>
      <c r="H149" t="s">
        <v>30</v>
      </c>
      <c r="I149" t="s">
        <v>2</v>
      </c>
      <c r="J149" t="s">
        <v>2</v>
      </c>
      <c r="K149" t="s">
        <v>2</v>
      </c>
      <c r="L149" t="s">
        <v>2</v>
      </c>
      <c r="M149" t="s">
        <v>2</v>
      </c>
      <c r="N149" t="s">
        <v>2</v>
      </c>
      <c r="O149" t="s">
        <v>2</v>
      </c>
      <c r="P149" t="s">
        <v>2</v>
      </c>
    </row>
    <row r="150">
      <c r="A150" t="s">
        <v>2</v>
      </c>
      <c r="B150" t="s">
        <v>31</v>
      </c>
      <c r="C150" t="s">
        <v>11</v>
      </c>
      <c r="D150" t="s">
        <v>31</v>
      </c>
      <c r="E150" t="s">
        <v>11</v>
      </c>
      <c r="F150" t="s">
        <v>31</v>
      </c>
      <c r="G150" t="s">
        <v>11</v>
      </c>
      <c r="H150" t="s">
        <v>2</v>
      </c>
      <c r="I150" t="s">
        <v>2</v>
      </c>
      <c r="J150" t="s">
        <v>2</v>
      </c>
      <c r="K150" t="s">
        <v>2</v>
      </c>
      <c r="L150" t="s">
        <v>2</v>
      </c>
      <c r="M150" t="s">
        <v>2</v>
      </c>
      <c r="N150" t="s">
        <v>2</v>
      </c>
      <c r="O150" t="s">
        <v>2</v>
      </c>
      <c r="P150" t="s">
        <v>2</v>
      </c>
    </row>
    <row r="151">
      <c r="A151" t="s">
        <v>1179</v>
      </c>
      <c r="B151" t="s">
        <v>381</v>
      </c>
      <c r="C151" t="s">
        <v>89</v>
      </c>
      <c r="D151" t="s">
        <v>880</v>
      </c>
      <c r="E151" t="s">
        <v>95</v>
      </c>
      <c r="F151" t="s">
        <v>416</v>
      </c>
      <c r="G151" t="s">
        <v>60</v>
      </c>
      <c r="H151" t="s">
        <v>1386</v>
      </c>
      <c r="I151" t="s">
        <v>2</v>
      </c>
      <c r="J151" t="s">
        <v>2</v>
      </c>
      <c r="K151" t="s">
        <v>2</v>
      </c>
      <c r="L151" t="s">
        <v>2</v>
      </c>
      <c r="M151" t="s">
        <v>2</v>
      </c>
      <c r="N151" t="s">
        <v>2</v>
      </c>
      <c r="O151" t="s">
        <v>2</v>
      </c>
      <c r="P151" t="s">
        <v>2</v>
      </c>
    </row>
    <row r="152">
      <c r="A152" t="s">
        <v>509</v>
      </c>
      <c r="B152" t="s">
        <v>246</v>
      </c>
      <c r="C152" t="s">
        <v>76</v>
      </c>
      <c r="D152" t="s">
        <v>634</v>
      </c>
      <c r="E152" t="s">
        <v>117</v>
      </c>
      <c r="F152" t="s">
        <v>411</v>
      </c>
      <c r="G152" t="s">
        <v>78</v>
      </c>
      <c r="H152" t="s">
        <v>1387</v>
      </c>
      <c r="I152" t="s">
        <v>2</v>
      </c>
      <c r="J152" t="s">
        <v>2</v>
      </c>
      <c r="K152" t="s">
        <v>2</v>
      </c>
      <c r="L152" t="s">
        <v>2</v>
      </c>
      <c r="M152" t="s">
        <v>2</v>
      </c>
      <c r="N152" t="s">
        <v>2</v>
      </c>
      <c r="O152" t="s">
        <v>2</v>
      </c>
      <c r="P152" t="s">
        <v>2</v>
      </c>
    </row>
    <row r="153">
      <c r="A153" t="s">
        <v>529</v>
      </c>
      <c r="B153" t="s">
        <v>67</v>
      </c>
      <c r="C153" t="s">
        <v>78</v>
      </c>
      <c r="D153" t="s">
        <v>57</v>
      </c>
      <c r="E153" t="s">
        <v>78</v>
      </c>
      <c r="F153" t="s">
        <v>121</v>
      </c>
      <c r="G153" t="s">
        <v>90</v>
      </c>
      <c r="H153" t="s">
        <v>1388</v>
      </c>
      <c r="I153" t="s">
        <v>2</v>
      </c>
      <c r="J153" t="s">
        <v>2</v>
      </c>
      <c r="K153" t="s">
        <v>2</v>
      </c>
      <c r="L153" t="s">
        <v>2</v>
      </c>
      <c r="M153" t="s">
        <v>2</v>
      </c>
      <c r="N153" t="s">
        <v>2</v>
      </c>
      <c r="O153" t="s">
        <v>2</v>
      </c>
      <c r="P153" t="s">
        <v>2</v>
      </c>
    </row>
    <row r="154">
      <c r="A154" t="s">
        <v>528</v>
      </c>
      <c r="B154" t="s">
        <v>266</v>
      </c>
      <c r="C154" t="s">
        <v>60</v>
      </c>
      <c r="D154" t="s">
        <v>357</v>
      </c>
      <c r="E154" t="s">
        <v>55</v>
      </c>
      <c r="F154" t="s">
        <v>111</v>
      </c>
      <c r="G154" t="s">
        <v>78</v>
      </c>
      <c r="H154" t="s">
        <v>1389</v>
      </c>
      <c r="I154" t="s">
        <v>2</v>
      </c>
      <c r="J154" t="s">
        <v>2</v>
      </c>
      <c r="K154" t="s">
        <v>2</v>
      </c>
      <c r="L154" t="s">
        <v>2</v>
      </c>
      <c r="M154" t="s">
        <v>2</v>
      </c>
      <c r="N154" t="s">
        <v>2</v>
      </c>
      <c r="O154" t="s">
        <v>2</v>
      </c>
      <c r="P154" t="s">
        <v>2</v>
      </c>
    </row>
    <row r="155">
      <c r="A155" t="s">
        <v>310</v>
      </c>
      <c r="B155" t="s">
        <v>259</v>
      </c>
      <c r="C155" t="s">
        <v>91</v>
      </c>
      <c r="D155" t="s">
        <v>81</v>
      </c>
      <c r="E155" t="s">
        <v>89</v>
      </c>
      <c r="F155" t="s">
        <v>494</v>
      </c>
      <c r="G155" t="s">
        <v>55</v>
      </c>
      <c r="H155" t="s">
        <v>1390</v>
      </c>
      <c r="I155" t="s">
        <v>2</v>
      </c>
      <c r="J155" t="s">
        <v>2</v>
      </c>
      <c r="K155" t="s">
        <v>2</v>
      </c>
      <c r="L155" t="s">
        <v>2</v>
      </c>
      <c r="M155" t="s">
        <v>2</v>
      </c>
      <c r="N155" t="s">
        <v>2</v>
      </c>
      <c r="O155" t="s">
        <v>2</v>
      </c>
      <c r="P155" t="s">
        <v>2</v>
      </c>
    </row>
    <row r="156">
      <c r="A156" t="s">
        <v>7</v>
      </c>
      <c r="B156" t="s">
        <v>41</v>
      </c>
      <c r="C156" t="s">
        <v>2</v>
      </c>
      <c r="D156" t="s">
        <v>41</v>
      </c>
      <c r="E156" t="s">
        <v>2</v>
      </c>
      <c r="F156" t="s">
        <v>41</v>
      </c>
      <c r="G156" t="s">
        <v>2</v>
      </c>
      <c r="H156" t="s">
        <v>1391</v>
      </c>
      <c r="I156" t="s">
        <v>2</v>
      </c>
      <c r="J156" t="s">
        <v>2</v>
      </c>
      <c r="K156" t="s">
        <v>2</v>
      </c>
      <c r="L156" t="s">
        <v>2</v>
      </c>
      <c r="M156" t="s">
        <v>2</v>
      </c>
      <c r="N156" t="s">
        <v>2</v>
      </c>
      <c r="O156" t="s">
        <v>2</v>
      </c>
      <c r="P156" t="s">
        <v>2</v>
      </c>
    </row>
    <row r="157">
      <c r="A157" t="s">
        <v>1180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  <c r="L157" t="s">
        <v>2</v>
      </c>
      <c r="M157" t="s">
        <v>2</v>
      </c>
      <c r="N157" t="s">
        <v>2</v>
      </c>
      <c r="O157" t="s">
        <v>2</v>
      </c>
      <c r="P157" t="s">
        <v>2</v>
      </c>
    </row>
    <row r="158">
      <c r="A158" t="s">
        <v>1178</v>
      </c>
      <c r="B158" t="s">
        <v>28</v>
      </c>
      <c r="C158" t="s">
        <v>28</v>
      </c>
      <c r="D158" t="s">
        <v>160</v>
      </c>
      <c r="E158" t="s">
        <v>160</v>
      </c>
      <c r="F158" t="s">
        <v>162</v>
      </c>
      <c r="G158" t="s">
        <v>162</v>
      </c>
      <c r="H158" t="s">
        <v>7</v>
      </c>
      <c r="I158" t="s">
        <v>7</v>
      </c>
      <c r="J158" t="s">
        <v>30</v>
      </c>
      <c r="K158" t="s">
        <v>2</v>
      </c>
      <c r="L158" t="s">
        <v>2</v>
      </c>
      <c r="M158" t="s">
        <v>2</v>
      </c>
      <c r="N158" t="s">
        <v>2</v>
      </c>
      <c r="O158" t="s">
        <v>2</v>
      </c>
      <c r="P158" t="s">
        <v>2</v>
      </c>
    </row>
    <row r="159">
      <c r="A159" t="s">
        <v>2</v>
      </c>
      <c r="B159" t="s">
        <v>31</v>
      </c>
      <c r="C159" t="s">
        <v>11</v>
      </c>
      <c r="D159" t="s">
        <v>31</v>
      </c>
      <c r="E159" t="s">
        <v>11</v>
      </c>
      <c r="F159" t="s">
        <v>31</v>
      </c>
      <c r="G159" t="s">
        <v>11</v>
      </c>
      <c r="H159" t="s">
        <v>31</v>
      </c>
      <c r="I159" t="s">
        <v>11</v>
      </c>
      <c r="J159" t="s">
        <v>2</v>
      </c>
      <c r="K159" t="s">
        <v>2</v>
      </c>
      <c r="L159" t="s">
        <v>2</v>
      </c>
      <c r="M159" t="s">
        <v>2</v>
      </c>
      <c r="N159" t="s">
        <v>2</v>
      </c>
      <c r="O159" t="s">
        <v>2</v>
      </c>
      <c r="P159" t="s">
        <v>2</v>
      </c>
    </row>
    <row r="160">
      <c r="A160" t="s">
        <v>1179</v>
      </c>
      <c r="B160" t="s">
        <v>575</v>
      </c>
      <c r="C160" t="s">
        <v>55</v>
      </c>
      <c r="D160" t="s">
        <v>385</v>
      </c>
      <c r="E160" t="s">
        <v>73</v>
      </c>
      <c r="F160" t="s">
        <v>267</v>
      </c>
      <c r="G160" t="s">
        <v>45</v>
      </c>
      <c r="H160" t="s">
        <v>409</v>
      </c>
      <c r="I160" t="s">
        <v>60</v>
      </c>
      <c r="J160" t="s">
        <v>359</v>
      </c>
      <c r="K160" t="s">
        <v>2</v>
      </c>
      <c r="L160" t="s">
        <v>2</v>
      </c>
      <c r="M160" t="s">
        <v>2</v>
      </c>
      <c r="N160" t="s">
        <v>2</v>
      </c>
      <c r="O160" t="s">
        <v>2</v>
      </c>
      <c r="P160" t="s">
        <v>2</v>
      </c>
    </row>
    <row r="161">
      <c r="A161" t="s">
        <v>509</v>
      </c>
      <c r="B161" t="s">
        <v>36</v>
      </c>
      <c r="C161" t="s">
        <v>71</v>
      </c>
      <c r="D161" t="s">
        <v>361</v>
      </c>
      <c r="E161" t="s">
        <v>96</v>
      </c>
      <c r="F161" t="s">
        <v>55</v>
      </c>
      <c r="G161" t="s">
        <v>299</v>
      </c>
      <c r="H161" t="s">
        <v>293</v>
      </c>
      <c r="I161" t="s">
        <v>90</v>
      </c>
      <c r="J161" t="s">
        <v>635</v>
      </c>
      <c r="K161" t="s">
        <v>2</v>
      </c>
      <c r="L161" t="s">
        <v>2</v>
      </c>
      <c r="M161" t="s">
        <v>2</v>
      </c>
      <c r="N161" t="s">
        <v>2</v>
      </c>
      <c r="O161" t="s">
        <v>2</v>
      </c>
      <c r="P161" t="s">
        <v>2</v>
      </c>
    </row>
    <row r="162">
      <c r="A162" t="s">
        <v>529</v>
      </c>
      <c r="B162" t="s">
        <v>413</v>
      </c>
      <c r="C162" t="s">
        <v>82</v>
      </c>
      <c r="D162" t="s">
        <v>798</v>
      </c>
      <c r="E162" t="s">
        <v>56</v>
      </c>
      <c r="F162" t="s">
        <v>415</v>
      </c>
      <c r="G162" t="s">
        <v>96</v>
      </c>
      <c r="H162" t="s">
        <v>301</v>
      </c>
      <c r="I162" t="s">
        <v>90</v>
      </c>
      <c r="J162" t="s">
        <v>1388</v>
      </c>
      <c r="K162" t="s">
        <v>2</v>
      </c>
      <c r="L162" t="s">
        <v>2</v>
      </c>
      <c r="M162" t="s">
        <v>2</v>
      </c>
      <c r="N162" t="s">
        <v>2</v>
      </c>
      <c r="O162" t="s">
        <v>2</v>
      </c>
      <c r="P162" t="s">
        <v>2</v>
      </c>
    </row>
    <row r="163">
      <c r="A163" t="s">
        <v>528</v>
      </c>
      <c r="B163" t="s">
        <v>554</v>
      </c>
      <c r="C163" t="s">
        <v>78</v>
      </c>
      <c r="D163" t="s">
        <v>590</v>
      </c>
      <c r="E163" t="s">
        <v>129</v>
      </c>
      <c r="F163" t="s">
        <v>318</v>
      </c>
      <c r="G163" t="s">
        <v>56</v>
      </c>
      <c r="H163" t="s">
        <v>392</v>
      </c>
      <c r="I163" t="s">
        <v>78</v>
      </c>
      <c r="J163" t="s">
        <v>1228</v>
      </c>
      <c r="K163" t="s">
        <v>2</v>
      </c>
      <c r="L163" t="s">
        <v>2</v>
      </c>
      <c r="M163" t="s">
        <v>2</v>
      </c>
      <c r="N163" t="s">
        <v>2</v>
      </c>
      <c r="O163" t="s">
        <v>2</v>
      </c>
      <c r="P163" t="s">
        <v>2</v>
      </c>
    </row>
    <row r="164">
      <c r="A164" t="s">
        <v>310</v>
      </c>
      <c r="B164" t="s">
        <v>625</v>
      </c>
      <c r="C164" t="s">
        <v>60</v>
      </c>
      <c r="D164" t="s">
        <v>311</v>
      </c>
      <c r="E164" t="s">
        <v>246</v>
      </c>
      <c r="F164" t="s">
        <v>487</v>
      </c>
      <c r="G164" t="s">
        <v>308</v>
      </c>
      <c r="H164" t="s">
        <v>1392</v>
      </c>
      <c r="I164" t="s">
        <v>55</v>
      </c>
      <c r="J164" t="s">
        <v>1393</v>
      </c>
      <c r="K164" t="s">
        <v>2</v>
      </c>
      <c r="L164" t="s">
        <v>2</v>
      </c>
      <c r="M164" t="s">
        <v>2</v>
      </c>
      <c r="N164" t="s">
        <v>2</v>
      </c>
      <c r="O164" t="s">
        <v>2</v>
      </c>
      <c r="P164" t="s">
        <v>2</v>
      </c>
    </row>
    <row r="165">
      <c r="A165" t="s">
        <v>7</v>
      </c>
      <c r="B165" t="s">
        <v>41</v>
      </c>
      <c r="C165" t="s">
        <v>2</v>
      </c>
      <c r="D165" t="s">
        <v>41</v>
      </c>
      <c r="E165" t="s">
        <v>2</v>
      </c>
      <c r="F165" t="s">
        <v>41</v>
      </c>
      <c r="G165" t="s">
        <v>2</v>
      </c>
      <c r="H165" t="s">
        <v>41</v>
      </c>
      <c r="I165" t="s">
        <v>2</v>
      </c>
      <c r="J165" t="s">
        <v>1394</v>
      </c>
      <c r="K165" t="s">
        <v>2</v>
      </c>
      <c r="L165" t="s">
        <v>2</v>
      </c>
      <c r="M165" t="s">
        <v>2</v>
      </c>
      <c r="N165" t="s">
        <v>2</v>
      </c>
      <c r="O165" t="s">
        <v>2</v>
      </c>
      <c r="P165" t="s">
        <v>2</v>
      </c>
    </row>
    <row r="166">
      <c r="A166" t="s">
        <v>1182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t="s">
        <v>2</v>
      </c>
      <c r="H166" t="s">
        <v>2</v>
      </c>
      <c r="I166" t="s">
        <v>2</v>
      </c>
      <c r="J166" t="s">
        <v>2</v>
      </c>
      <c r="K166" t="s">
        <v>2</v>
      </c>
      <c r="L166" t="s">
        <v>2</v>
      </c>
      <c r="M166" t="s">
        <v>2</v>
      </c>
      <c r="N166" t="s">
        <v>2</v>
      </c>
      <c r="O166" t="s">
        <v>2</v>
      </c>
      <c r="P166" t="s">
        <v>2</v>
      </c>
    </row>
    <row r="167">
      <c r="A167" t="s">
        <v>1178</v>
      </c>
      <c r="B167" t="s">
        <v>28</v>
      </c>
      <c r="C167" t="s">
        <v>28</v>
      </c>
      <c r="D167" t="s">
        <v>160</v>
      </c>
      <c r="E167" t="s">
        <v>160</v>
      </c>
      <c r="F167" t="s">
        <v>162</v>
      </c>
      <c r="G167" t="s">
        <v>162</v>
      </c>
      <c r="H167" t="s">
        <v>7</v>
      </c>
      <c r="I167" t="s">
        <v>7</v>
      </c>
      <c r="J167" t="s">
        <v>30</v>
      </c>
      <c r="K167" t="s">
        <v>2</v>
      </c>
      <c r="L167" t="s">
        <v>2</v>
      </c>
      <c r="M167" t="s">
        <v>2</v>
      </c>
      <c r="N167" t="s">
        <v>2</v>
      </c>
      <c r="O167" t="s">
        <v>2</v>
      </c>
      <c r="P167" t="s">
        <v>2</v>
      </c>
    </row>
    <row r="168">
      <c r="A168" t="s">
        <v>2</v>
      </c>
      <c r="B168" t="s">
        <v>31</v>
      </c>
      <c r="C168" t="s">
        <v>11</v>
      </c>
      <c r="D168" t="s">
        <v>31</v>
      </c>
      <c r="E168" t="s">
        <v>11</v>
      </c>
      <c r="F168" t="s">
        <v>31</v>
      </c>
      <c r="G168" t="s">
        <v>11</v>
      </c>
      <c r="H168" t="s">
        <v>31</v>
      </c>
      <c r="I168" t="s">
        <v>11</v>
      </c>
      <c r="J168" t="s">
        <v>2</v>
      </c>
      <c r="K168" t="s">
        <v>2</v>
      </c>
      <c r="L168" t="s">
        <v>2</v>
      </c>
      <c r="M168" t="s">
        <v>2</v>
      </c>
      <c r="N168" t="s">
        <v>2</v>
      </c>
      <c r="O168" t="s">
        <v>2</v>
      </c>
      <c r="P168" t="s">
        <v>2</v>
      </c>
    </row>
    <row r="169">
      <c r="A169" t="s">
        <v>1179</v>
      </c>
      <c r="B169" t="s">
        <v>125</v>
      </c>
      <c r="C169" t="s">
        <v>95</v>
      </c>
      <c r="D169" t="s">
        <v>111</v>
      </c>
      <c r="E169" t="s">
        <v>133</v>
      </c>
      <c r="F169" t="s">
        <v>932</v>
      </c>
      <c r="G169" t="s">
        <v>65</v>
      </c>
      <c r="H169" t="s">
        <v>880</v>
      </c>
      <c r="I169" t="s">
        <v>95</v>
      </c>
      <c r="J169" t="s">
        <v>369</v>
      </c>
      <c r="K169" t="s">
        <v>2</v>
      </c>
      <c r="L169" t="s">
        <v>2</v>
      </c>
      <c r="M169" t="s">
        <v>2</v>
      </c>
      <c r="N169" t="s">
        <v>2</v>
      </c>
      <c r="O169" t="s">
        <v>2</v>
      </c>
      <c r="P169" t="s">
        <v>2</v>
      </c>
    </row>
    <row r="170">
      <c r="A170" t="s">
        <v>509</v>
      </c>
      <c r="B170" t="s">
        <v>577</v>
      </c>
      <c r="C170" t="s">
        <v>110</v>
      </c>
      <c r="D170" t="s">
        <v>819</v>
      </c>
      <c r="E170" t="s">
        <v>63</v>
      </c>
      <c r="F170" t="s">
        <v>289</v>
      </c>
      <c r="G170" t="s">
        <v>291</v>
      </c>
      <c r="H170" t="s">
        <v>634</v>
      </c>
      <c r="I170" t="s">
        <v>117</v>
      </c>
      <c r="J170" t="s">
        <v>1395</v>
      </c>
      <c r="K170" t="s">
        <v>2</v>
      </c>
      <c r="L170" t="s">
        <v>2</v>
      </c>
      <c r="M170" t="s">
        <v>2</v>
      </c>
      <c r="N170" t="s">
        <v>2</v>
      </c>
      <c r="O170" t="s">
        <v>2</v>
      </c>
      <c r="P170" t="s">
        <v>2</v>
      </c>
    </row>
    <row r="171">
      <c r="A171" t="s">
        <v>529</v>
      </c>
      <c r="B171" t="s">
        <v>83</v>
      </c>
      <c r="C171" t="s">
        <v>78</v>
      </c>
      <c r="D171" t="s">
        <v>625</v>
      </c>
      <c r="E171" t="s">
        <v>316</v>
      </c>
      <c r="F171" t="s">
        <v>372</v>
      </c>
      <c r="G171" t="s">
        <v>135</v>
      </c>
      <c r="H171" t="s">
        <v>57</v>
      </c>
      <c r="I171" t="s">
        <v>78</v>
      </c>
      <c r="J171" t="s">
        <v>207</v>
      </c>
      <c r="K171" t="s">
        <v>2</v>
      </c>
      <c r="L171" t="s">
        <v>2</v>
      </c>
      <c r="M171" t="s">
        <v>2</v>
      </c>
      <c r="N171" t="s">
        <v>2</v>
      </c>
      <c r="O171" t="s">
        <v>2</v>
      </c>
      <c r="P171" t="s">
        <v>2</v>
      </c>
    </row>
    <row r="172">
      <c r="A172" t="s">
        <v>528</v>
      </c>
      <c r="B172" t="s">
        <v>66</v>
      </c>
      <c r="C172" t="s">
        <v>89</v>
      </c>
      <c r="D172" t="s">
        <v>131</v>
      </c>
      <c r="E172" t="s">
        <v>73</v>
      </c>
      <c r="F172" t="s">
        <v>87</v>
      </c>
      <c r="G172" t="s">
        <v>87</v>
      </c>
      <c r="H172" t="s">
        <v>357</v>
      </c>
      <c r="I172" t="s">
        <v>55</v>
      </c>
      <c r="J172" t="s">
        <v>208</v>
      </c>
      <c r="K172" t="s">
        <v>2</v>
      </c>
      <c r="L172" t="s">
        <v>2</v>
      </c>
      <c r="M172" t="s">
        <v>2</v>
      </c>
      <c r="N172" t="s">
        <v>2</v>
      </c>
      <c r="O172" t="s">
        <v>2</v>
      </c>
      <c r="P172" t="s">
        <v>2</v>
      </c>
    </row>
    <row r="173">
      <c r="A173" t="s">
        <v>310</v>
      </c>
      <c r="B173" t="s">
        <v>340</v>
      </c>
      <c r="C173" t="s">
        <v>71</v>
      </c>
      <c r="D173" t="s">
        <v>99</v>
      </c>
      <c r="E173" t="s">
        <v>132</v>
      </c>
      <c r="F173" t="s">
        <v>498</v>
      </c>
      <c r="G173" t="s">
        <v>260</v>
      </c>
      <c r="H173" t="s">
        <v>81</v>
      </c>
      <c r="I173" t="s">
        <v>89</v>
      </c>
      <c r="J173" t="s">
        <v>212</v>
      </c>
      <c r="K173" t="s">
        <v>2</v>
      </c>
      <c r="L173" t="s">
        <v>2</v>
      </c>
      <c r="M173" t="s">
        <v>2</v>
      </c>
      <c r="N173" t="s">
        <v>2</v>
      </c>
      <c r="O173" t="s">
        <v>2</v>
      </c>
      <c r="P173" t="s">
        <v>2</v>
      </c>
    </row>
    <row r="174">
      <c r="A174" t="s">
        <v>7</v>
      </c>
      <c r="B174" t="s">
        <v>41</v>
      </c>
      <c r="C174" t="s">
        <v>2</v>
      </c>
      <c r="D174" t="s">
        <v>41</v>
      </c>
      <c r="E174" t="s">
        <v>2</v>
      </c>
      <c r="F174" t="s">
        <v>41</v>
      </c>
      <c r="G174" t="s">
        <v>2</v>
      </c>
      <c r="H174" t="s">
        <v>41</v>
      </c>
      <c r="I174" t="s">
        <v>2</v>
      </c>
      <c r="J174" t="s">
        <v>1396</v>
      </c>
      <c r="K174" t="s">
        <v>2</v>
      </c>
      <c r="L174" t="s">
        <v>2</v>
      </c>
      <c r="M174" t="s">
        <v>2</v>
      </c>
      <c r="N174" t="s">
        <v>2</v>
      </c>
      <c r="O174" t="s">
        <v>2</v>
      </c>
      <c r="P174" t="s">
        <v>2</v>
      </c>
    </row>
    <row r="175">
      <c r="A175" t="s">
        <v>1183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t="s">
        <v>2</v>
      </c>
      <c r="H175" t="s">
        <v>2</v>
      </c>
      <c r="I175" t="s">
        <v>2</v>
      </c>
      <c r="J175" t="s">
        <v>2</v>
      </c>
      <c r="K175" t="s">
        <v>2</v>
      </c>
      <c r="L175" t="s">
        <v>2</v>
      </c>
      <c r="M175" t="s">
        <v>2</v>
      </c>
      <c r="N175" t="s">
        <v>2</v>
      </c>
      <c r="O175" t="s">
        <v>2</v>
      </c>
      <c r="P175" t="s">
        <v>2</v>
      </c>
    </row>
    <row r="176">
      <c r="A176" t="s">
        <v>1178</v>
      </c>
      <c r="B176" t="s">
        <v>28</v>
      </c>
      <c r="C176" t="s">
        <v>28</v>
      </c>
      <c r="D176" t="s">
        <v>160</v>
      </c>
      <c r="E176" t="s">
        <v>160</v>
      </c>
      <c r="F176" t="s">
        <v>162</v>
      </c>
      <c r="G176" t="s">
        <v>162</v>
      </c>
      <c r="H176" t="s">
        <v>7</v>
      </c>
      <c r="I176" t="s">
        <v>7</v>
      </c>
      <c r="J176" t="s">
        <v>30</v>
      </c>
      <c r="K176" t="s">
        <v>2</v>
      </c>
      <c r="L176" t="s">
        <v>2</v>
      </c>
      <c r="M176" t="s">
        <v>2</v>
      </c>
      <c r="N176" t="s">
        <v>2</v>
      </c>
      <c r="O176" t="s">
        <v>2</v>
      </c>
      <c r="P176" t="s">
        <v>2</v>
      </c>
    </row>
    <row r="177">
      <c r="A177" t="s">
        <v>2</v>
      </c>
      <c r="B177" t="s">
        <v>31</v>
      </c>
      <c r="C177" t="s">
        <v>11</v>
      </c>
      <c r="D177" t="s">
        <v>31</v>
      </c>
      <c r="E177" t="s">
        <v>11</v>
      </c>
      <c r="F177" t="s">
        <v>31</v>
      </c>
      <c r="G177" t="s">
        <v>11</v>
      </c>
      <c r="H177" t="s">
        <v>31</v>
      </c>
      <c r="I177" t="s">
        <v>11</v>
      </c>
      <c r="J177" t="s">
        <v>2</v>
      </c>
      <c r="K177" t="s">
        <v>2</v>
      </c>
      <c r="L177" t="s">
        <v>2</v>
      </c>
      <c r="M177" t="s">
        <v>2</v>
      </c>
      <c r="N177" t="s">
        <v>2</v>
      </c>
      <c r="O177" t="s">
        <v>2</v>
      </c>
      <c r="P177" t="s">
        <v>2</v>
      </c>
    </row>
    <row r="178">
      <c r="A178" t="s">
        <v>1179</v>
      </c>
      <c r="B178" t="s">
        <v>249</v>
      </c>
      <c r="C178" t="s">
        <v>91</v>
      </c>
      <c r="D178" t="s">
        <v>429</v>
      </c>
      <c r="E178" t="s">
        <v>246</v>
      </c>
      <c r="F178" t="s">
        <v>433</v>
      </c>
      <c r="G178" t="s">
        <v>45</v>
      </c>
      <c r="H178" t="s">
        <v>381</v>
      </c>
      <c r="I178" t="s">
        <v>89</v>
      </c>
      <c r="J178" t="s">
        <v>1397</v>
      </c>
      <c r="K178" t="s">
        <v>2</v>
      </c>
      <c r="L178" t="s">
        <v>2</v>
      </c>
      <c r="M178" t="s">
        <v>2</v>
      </c>
      <c r="N178" t="s">
        <v>2</v>
      </c>
      <c r="O178" t="s">
        <v>2</v>
      </c>
      <c r="P178" t="s">
        <v>2</v>
      </c>
    </row>
    <row r="179">
      <c r="A179" t="s">
        <v>509</v>
      </c>
      <c r="B179" t="s">
        <v>134</v>
      </c>
      <c r="C179" t="s">
        <v>299</v>
      </c>
      <c r="D179" t="s">
        <v>45</v>
      </c>
      <c r="E179" t="s">
        <v>89</v>
      </c>
      <c r="F179" t="s">
        <v>86</v>
      </c>
      <c r="G179" t="s">
        <v>86</v>
      </c>
      <c r="H179" t="s">
        <v>246</v>
      </c>
      <c r="I179" t="s">
        <v>76</v>
      </c>
      <c r="J179" t="s">
        <v>365</v>
      </c>
      <c r="K179" t="s">
        <v>2</v>
      </c>
      <c r="L179" t="s">
        <v>2</v>
      </c>
      <c r="M179" t="s">
        <v>2</v>
      </c>
      <c r="N179" t="s">
        <v>2</v>
      </c>
      <c r="O179" t="s">
        <v>2</v>
      </c>
      <c r="P179" t="s">
        <v>2</v>
      </c>
    </row>
    <row r="180">
      <c r="A180" t="s">
        <v>529</v>
      </c>
      <c r="B180" t="s">
        <v>305</v>
      </c>
      <c r="C180" t="s">
        <v>78</v>
      </c>
      <c r="D180" t="s">
        <v>274</v>
      </c>
      <c r="E180" t="s">
        <v>56</v>
      </c>
      <c r="F180" t="s">
        <v>302</v>
      </c>
      <c r="G180" t="s">
        <v>49</v>
      </c>
      <c r="H180" t="s">
        <v>67</v>
      </c>
      <c r="I180" t="s">
        <v>78</v>
      </c>
      <c r="J180" t="s">
        <v>482</v>
      </c>
      <c r="K180" t="s">
        <v>2</v>
      </c>
      <c r="L180" t="s">
        <v>2</v>
      </c>
      <c r="M180" t="s">
        <v>2</v>
      </c>
      <c r="N180" t="s">
        <v>2</v>
      </c>
      <c r="O180" t="s">
        <v>2</v>
      </c>
      <c r="P180" t="s">
        <v>2</v>
      </c>
    </row>
    <row r="181">
      <c r="A181" t="s">
        <v>528</v>
      </c>
      <c r="B181" t="s">
        <v>286</v>
      </c>
      <c r="C181" t="s">
        <v>60</v>
      </c>
      <c r="D181" t="s">
        <v>393</v>
      </c>
      <c r="E181" t="s">
        <v>43</v>
      </c>
      <c r="F181" t="s">
        <v>99</v>
      </c>
      <c r="G181" t="s">
        <v>116</v>
      </c>
      <c r="H181" t="s">
        <v>266</v>
      </c>
      <c r="I181" t="s">
        <v>60</v>
      </c>
      <c r="J181" t="s">
        <v>1398</v>
      </c>
      <c r="K181" t="s">
        <v>2</v>
      </c>
      <c r="L181" t="s">
        <v>2</v>
      </c>
      <c r="M181" t="s">
        <v>2</v>
      </c>
      <c r="N181" t="s">
        <v>2</v>
      </c>
      <c r="O181" t="s">
        <v>2</v>
      </c>
      <c r="P181" t="s">
        <v>2</v>
      </c>
    </row>
    <row r="182">
      <c r="A182" t="s">
        <v>310</v>
      </c>
      <c r="B182" t="s">
        <v>284</v>
      </c>
      <c r="C182" t="s">
        <v>114</v>
      </c>
      <c r="D182" t="s">
        <v>58</v>
      </c>
      <c r="E182" t="s">
        <v>251</v>
      </c>
      <c r="F182" t="s">
        <v>487</v>
      </c>
      <c r="G182" t="s">
        <v>102</v>
      </c>
      <c r="H182" t="s">
        <v>259</v>
      </c>
      <c r="I182" t="s">
        <v>91</v>
      </c>
      <c r="J182" t="s">
        <v>1399</v>
      </c>
      <c r="K182" t="s">
        <v>2</v>
      </c>
      <c r="L182" t="s">
        <v>2</v>
      </c>
      <c r="M182" t="s">
        <v>2</v>
      </c>
      <c r="N182" t="s">
        <v>2</v>
      </c>
      <c r="O182" t="s">
        <v>2</v>
      </c>
      <c r="P182" t="s">
        <v>2</v>
      </c>
    </row>
    <row r="183">
      <c r="A183" t="s">
        <v>7</v>
      </c>
      <c r="B183" t="s">
        <v>41</v>
      </c>
      <c r="C183" t="s">
        <v>2</v>
      </c>
      <c r="D183" t="s">
        <v>41</v>
      </c>
      <c r="E183" t="s">
        <v>2</v>
      </c>
      <c r="F183" t="s">
        <v>41</v>
      </c>
      <c r="G183" t="s">
        <v>2</v>
      </c>
      <c r="H183" t="s">
        <v>41</v>
      </c>
      <c r="I183" t="s">
        <v>2</v>
      </c>
      <c r="J183" t="s">
        <v>1400</v>
      </c>
      <c r="K183" t="s">
        <v>2</v>
      </c>
      <c r="L183" t="s">
        <v>2</v>
      </c>
      <c r="M183" t="s">
        <v>2</v>
      </c>
      <c r="N183" t="s">
        <v>2</v>
      </c>
      <c r="O183" t="s">
        <v>2</v>
      </c>
      <c r="P183" t="s">
        <v>2</v>
      </c>
    </row>
    <row r="184">
      <c r="A184" t="s">
        <v>1184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t="s">
        <v>2</v>
      </c>
      <c r="H184" t="s">
        <v>2</v>
      </c>
      <c r="I184" t="s">
        <v>2</v>
      </c>
      <c r="J184" t="s">
        <v>2</v>
      </c>
      <c r="K184" t="s">
        <v>2</v>
      </c>
      <c r="L184" t="s">
        <v>2</v>
      </c>
      <c r="M184" t="s">
        <v>2</v>
      </c>
      <c r="N184" t="s">
        <v>2</v>
      </c>
      <c r="O184" t="s">
        <v>2</v>
      </c>
      <c r="P184" t="s">
        <v>2</v>
      </c>
    </row>
    <row r="185">
      <c r="A185" t="s">
        <v>1178</v>
      </c>
      <c r="B185" t="s">
        <v>583</v>
      </c>
      <c r="C185" t="s">
        <v>583</v>
      </c>
      <c r="D185" t="s">
        <v>584</v>
      </c>
      <c r="E185" t="s">
        <v>584</v>
      </c>
      <c r="F185" t="s">
        <v>631</v>
      </c>
      <c r="G185" t="s">
        <v>631</v>
      </c>
      <c r="H185" t="s">
        <v>585</v>
      </c>
      <c r="I185" t="s">
        <v>585</v>
      </c>
      <c r="J185" t="s">
        <v>632</v>
      </c>
      <c r="K185" t="s">
        <v>632</v>
      </c>
      <c r="L185" t="s">
        <v>6</v>
      </c>
      <c r="M185" t="s">
        <v>6</v>
      </c>
      <c r="N185" t="s">
        <v>7</v>
      </c>
      <c r="O185" t="s">
        <v>7</v>
      </c>
      <c r="P185" t="s">
        <v>30</v>
      </c>
    </row>
    <row r="186">
      <c r="A186" t="s">
        <v>2</v>
      </c>
      <c r="B186" t="s">
        <v>31</v>
      </c>
      <c r="C186" t="s">
        <v>11</v>
      </c>
      <c r="D186" t="s">
        <v>31</v>
      </c>
      <c r="E186" t="s">
        <v>11</v>
      </c>
      <c r="F186" t="s">
        <v>31</v>
      </c>
      <c r="G186" t="s">
        <v>11</v>
      </c>
      <c r="H186" t="s">
        <v>31</v>
      </c>
      <c r="I186" t="s">
        <v>11</v>
      </c>
      <c r="J186" t="s">
        <v>31</v>
      </c>
      <c r="K186" t="s">
        <v>11</v>
      </c>
      <c r="L186" t="s">
        <v>31</v>
      </c>
      <c r="M186" t="s">
        <v>11</v>
      </c>
      <c r="N186" t="s">
        <v>31</v>
      </c>
      <c r="O186" t="s">
        <v>11</v>
      </c>
      <c r="P186" t="s">
        <v>2</v>
      </c>
    </row>
    <row r="187">
      <c r="A187" t="s">
        <v>1179</v>
      </c>
      <c r="B187" t="s">
        <v>420</v>
      </c>
      <c r="C187" t="s">
        <v>32</v>
      </c>
      <c r="D187" t="s">
        <v>379</v>
      </c>
      <c r="E187" t="s">
        <v>75</v>
      </c>
      <c r="F187" t="s">
        <v>487</v>
      </c>
      <c r="G187" t="s">
        <v>95</v>
      </c>
      <c r="H187" t="s">
        <v>485</v>
      </c>
      <c r="I187" t="s">
        <v>46</v>
      </c>
      <c r="J187" t="s">
        <v>568</v>
      </c>
      <c r="K187" t="s">
        <v>296</v>
      </c>
      <c r="L187" t="s">
        <v>267</v>
      </c>
      <c r="M187" t="s">
        <v>45</v>
      </c>
      <c r="N187" t="s">
        <v>409</v>
      </c>
      <c r="O187" t="s">
        <v>60</v>
      </c>
      <c r="P187" t="s">
        <v>359</v>
      </c>
    </row>
    <row r="188">
      <c r="A188" t="s">
        <v>509</v>
      </c>
      <c r="B188" t="s">
        <v>254</v>
      </c>
      <c r="C188" t="s">
        <v>77</v>
      </c>
      <c r="D188" t="s">
        <v>276</v>
      </c>
      <c r="E188" t="s">
        <v>68</v>
      </c>
      <c r="F188" t="s">
        <v>271</v>
      </c>
      <c r="G188" t="s">
        <v>114</v>
      </c>
      <c r="H188" t="s">
        <v>276</v>
      </c>
      <c r="I188" t="s">
        <v>290</v>
      </c>
      <c r="J188" t="s">
        <v>281</v>
      </c>
      <c r="K188" t="s">
        <v>46</v>
      </c>
      <c r="L188" t="s">
        <v>55</v>
      </c>
      <c r="M188" t="s">
        <v>299</v>
      </c>
      <c r="N188" t="s">
        <v>293</v>
      </c>
      <c r="O188" t="s">
        <v>90</v>
      </c>
      <c r="P188" t="s">
        <v>635</v>
      </c>
    </row>
    <row r="189">
      <c r="A189" t="s">
        <v>529</v>
      </c>
      <c r="B189" t="s">
        <v>273</v>
      </c>
      <c r="C189" t="s">
        <v>89</v>
      </c>
      <c r="D189" t="s">
        <v>74</v>
      </c>
      <c r="E189" t="s">
        <v>33</v>
      </c>
      <c r="F189" t="s">
        <v>127</v>
      </c>
      <c r="G189" t="s">
        <v>60</v>
      </c>
      <c r="H189" t="s">
        <v>125</v>
      </c>
      <c r="I189" t="s">
        <v>102</v>
      </c>
      <c r="J189" t="s">
        <v>394</v>
      </c>
      <c r="K189" t="s">
        <v>47</v>
      </c>
      <c r="L189" t="s">
        <v>415</v>
      </c>
      <c r="M189" t="s">
        <v>96</v>
      </c>
      <c r="N189" t="s">
        <v>301</v>
      </c>
      <c r="O189" t="s">
        <v>90</v>
      </c>
      <c r="P189" t="s">
        <v>1388</v>
      </c>
    </row>
    <row r="190">
      <c r="A190" t="s">
        <v>528</v>
      </c>
      <c r="B190" t="s">
        <v>128</v>
      </c>
      <c r="C190" t="s">
        <v>117</v>
      </c>
      <c r="D190" t="s">
        <v>301</v>
      </c>
      <c r="E190" t="s">
        <v>95</v>
      </c>
      <c r="F190" t="s">
        <v>272</v>
      </c>
      <c r="G190" t="s">
        <v>60</v>
      </c>
      <c r="H190" t="s">
        <v>79</v>
      </c>
      <c r="I190" t="s">
        <v>129</v>
      </c>
      <c r="J190" t="s">
        <v>260</v>
      </c>
      <c r="K190" t="s">
        <v>47</v>
      </c>
      <c r="L190" t="s">
        <v>318</v>
      </c>
      <c r="M190" t="s">
        <v>56</v>
      </c>
      <c r="N190" t="s">
        <v>392</v>
      </c>
      <c r="O190" t="s">
        <v>78</v>
      </c>
      <c r="P190" t="s">
        <v>1228</v>
      </c>
    </row>
    <row r="191">
      <c r="A191" t="s">
        <v>310</v>
      </c>
      <c r="B191" t="s">
        <v>338</v>
      </c>
      <c r="C191" t="s">
        <v>77</v>
      </c>
      <c r="D191" t="s">
        <v>123</v>
      </c>
      <c r="E191" t="s">
        <v>75</v>
      </c>
      <c r="F191" t="s">
        <v>398</v>
      </c>
      <c r="G191" t="s">
        <v>44</v>
      </c>
      <c r="H191" t="s">
        <v>562</v>
      </c>
      <c r="I191" t="s">
        <v>132</v>
      </c>
      <c r="J191" t="s">
        <v>263</v>
      </c>
      <c r="K191" t="s">
        <v>134</v>
      </c>
      <c r="L191" t="s">
        <v>487</v>
      </c>
      <c r="M191" t="s">
        <v>308</v>
      </c>
      <c r="N191" t="s">
        <v>1392</v>
      </c>
      <c r="O191" t="s">
        <v>55</v>
      </c>
      <c r="P191" t="s">
        <v>1393</v>
      </c>
    </row>
    <row r="192">
      <c r="A192" t="s">
        <v>7</v>
      </c>
      <c r="B192" t="s">
        <v>41</v>
      </c>
      <c r="C192" t="s">
        <v>2</v>
      </c>
      <c r="D192" t="s">
        <v>41</v>
      </c>
      <c r="E192" t="s">
        <v>2</v>
      </c>
      <c r="F192" t="s">
        <v>41</v>
      </c>
      <c r="G192" t="s">
        <v>2</v>
      </c>
      <c r="H192" t="s">
        <v>41</v>
      </c>
      <c r="I192" t="s">
        <v>2</v>
      </c>
      <c r="J192" t="s">
        <v>41</v>
      </c>
      <c r="K192" t="s">
        <v>2</v>
      </c>
      <c r="L192" t="s">
        <v>41</v>
      </c>
      <c r="M192" t="s">
        <v>2</v>
      </c>
      <c r="N192" t="s">
        <v>41</v>
      </c>
      <c r="O192" t="s">
        <v>2</v>
      </c>
      <c r="P192" t="s">
        <v>1394</v>
      </c>
    </row>
    <row r="193">
      <c r="A193" t="s">
        <v>1185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t="s">
        <v>2</v>
      </c>
      <c r="H193" t="s">
        <v>2</v>
      </c>
      <c r="I193" t="s">
        <v>2</v>
      </c>
      <c r="J193" t="s">
        <v>2</v>
      </c>
      <c r="K193" t="s">
        <v>2</v>
      </c>
      <c r="L193" t="s">
        <v>2</v>
      </c>
      <c r="M193" t="s">
        <v>2</v>
      </c>
      <c r="N193" t="s">
        <v>2</v>
      </c>
      <c r="O193" t="s">
        <v>2</v>
      </c>
      <c r="P193" t="s">
        <v>2</v>
      </c>
    </row>
    <row r="194">
      <c r="A194" t="s">
        <v>1178</v>
      </c>
      <c r="B194" t="s">
        <v>16</v>
      </c>
      <c r="C194" t="s">
        <v>16</v>
      </c>
      <c r="D194" t="s">
        <v>17</v>
      </c>
      <c r="E194" t="s">
        <v>17</v>
      </c>
      <c r="F194" t="s">
        <v>18</v>
      </c>
      <c r="G194" t="s">
        <v>18</v>
      </c>
      <c r="H194" t="s">
        <v>19</v>
      </c>
      <c r="I194" t="s">
        <v>19</v>
      </c>
      <c r="J194" t="s">
        <v>20</v>
      </c>
      <c r="K194" t="s">
        <v>20</v>
      </c>
      <c r="L194" t="s">
        <v>7</v>
      </c>
      <c r="M194" t="s">
        <v>7</v>
      </c>
      <c r="N194" t="s">
        <v>30</v>
      </c>
      <c r="O194" t="s">
        <v>2</v>
      </c>
      <c r="P194" t="s">
        <v>2</v>
      </c>
    </row>
    <row r="195">
      <c r="A195" t="s">
        <v>2</v>
      </c>
      <c r="B195" t="s">
        <v>31</v>
      </c>
      <c r="C195" t="s">
        <v>11</v>
      </c>
      <c r="D195" t="s">
        <v>31</v>
      </c>
      <c r="E195" t="s">
        <v>11</v>
      </c>
      <c r="F195" t="s">
        <v>31</v>
      </c>
      <c r="G195" t="s">
        <v>11</v>
      </c>
      <c r="H195" t="s">
        <v>31</v>
      </c>
      <c r="I195" t="s">
        <v>11</v>
      </c>
      <c r="J195" t="s">
        <v>31</v>
      </c>
      <c r="K195" t="s">
        <v>11</v>
      </c>
      <c r="L195" t="s">
        <v>31</v>
      </c>
      <c r="M195" t="s">
        <v>11</v>
      </c>
      <c r="N195" t="s">
        <v>2</v>
      </c>
      <c r="O195" t="s">
        <v>2</v>
      </c>
      <c r="P195" t="s">
        <v>2</v>
      </c>
    </row>
    <row r="196">
      <c r="A196" t="s">
        <v>1179</v>
      </c>
      <c r="B196" t="s">
        <v>623</v>
      </c>
      <c r="C196" t="s">
        <v>133</v>
      </c>
      <c r="D196" t="s">
        <v>355</v>
      </c>
      <c r="E196" t="s">
        <v>43</v>
      </c>
      <c r="F196" t="s">
        <v>247</v>
      </c>
      <c r="G196" t="s">
        <v>68</v>
      </c>
      <c r="H196" t="s">
        <v>575</v>
      </c>
      <c r="I196" t="s">
        <v>96</v>
      </c>
      <c r="J196" t="s">
        <v>377</v>
      </c>
      <c r="K196" t="s">
        <v>117</v>
      </c>
      <c r="L196" t="s">
        <v>333</v>
      </c>
      <c r="M196" t="s">
        <v>55</v>
      </c>
      <c r="N196" t="s">
        <v>522</v>
      </c>
      <c r="O196" t="s">
        <v>2</v>
      </c>
      <c r="P196" t="s">
        <v>2</v>
      </c>
    </row>
    <row r="197">
      <c r="A197" t="s">
        <v>509</v>
      </c>
      <c r="B197" t="s">
        <v>134</v>
      </c>
      <c r="C197" t="s">
        <v>55</v>
      </c>
      <c r="D197" t="s">
        <v>300</v>
      </c>
      <c r="E197" t="s">
        <v>89</v>
      </c>
      <c r="F197" t="s">
        <v>363</v>
      </c>
      <c r="G197" t="s">
        <v>95</v>
      </c>
      <c r="H197" t="s">
        <v>120</v>
      </c>
      <c r="I197" t="s">
        <v>91</v>
      </c>
      <c r="J197" t="s">
        <v>646</v>
      </c>
      <c r="K197" t="s">
        <v>95</v>
      </c>
      <c r="L197" t="s">
        <v>262</v>
      </c>
      <c r="M197" t="s">
        <v>90</v>
      </c>
      <c r="N197" t="s">
        <v>523</v>
      </c>
      <c r="O197" t="s">
        <v>2</v>
      </c>
      <c r="P197" t="s">
        <v>2</v>
      </c>
    </row>
    <row r="198">
      <c r="A198" t="s">
        <v>529</v>
      </c>
      <c r="B198" t="s">
        <v>64</v>
      </c>
      <c r="C198" t="s">
        <v>43</v>
      </c>
      <c r="D198" t="s">
        <v>101</v>
      </c>
      <c r="E198" t="s">
        <v>32</v>
      </c>
      <c r="F198" t="s">
        <v>419</v>
      </c>
      <c r="G198" t="s">
        <v>89</v>
      </c>
      <c r="H198" t="s">
        <v>65</v>
      </c>
      <c r="I198" t="s">
        <v>114</v>
      </c>
      <c r="J198" t="s">
        <v>390</v>
      </c>
      <c r="K198" t="s">
        <v>71</v>
      </c>
      <c r="L198" t="s">
        <v>94</v>
      </c>
      <c r="M198" t="s">
        <v>90</v>
      </c>
      <c r="N198" t="s">
        <v>524</v>
      </c>
      <c r="O198" t="s">
        <v>2</v>
      </c>
      <c r="P198" t="s">
        <v>2</v>
      </c>
    </row>
    <row r="199">
      <c r="A199" t="s">
        <v>528</v>
      </c>
      <c r="B199" t="s">
        <v>273</v>
      </c>
      <c r="C199" t="s">
        <v>44</v>
      </c>
      <c r="D199" t="s">
        <v>286</v>
      </c>
      <c r="E199" t="s">
        <v>110</v>
      </c>
      <c r="F199" t="s">
        <v>419</v>
      </c>
      <c r="G199" t="s">
        <v>114</v>
      </c>
      <c r="H199" t="s">
        <v>392</v>
      </c>
      <c r="I199" t="s">
        <v>114</v>
      </c>
      <c r="J199" t="s">
        <v>124</v>
      </c>
      <c r="K199" t="s">
        <v>77</v>
      </c>
      <c r="L199" t="s">
        <v>554</v>
      </c>
      <c r="M199" t="s">
        <v>78</v>
      </c>
      <c r="N199" t="s">
        <v>468</v>
      </c>
      <c r="O199" t="s">
        <v>2</v>
      </c>
      <c r="P199" t="s">
        <v>2</v>
      </c>
    </row>
    <row r="200">
      <c r="A200" t="s">
        <v>310</v>
      </c>
      <c r="B200" t="s">
        <v>407</v>
      </c>
      <c r="C200" t="s">
        <v>45</v>
      </c>
      <c r="D200" t="s">
        <v>312</v>
      </c>
      <c r="E200" t="s">
        <v>96</v>
      </c>
      <c r="F200" t="s">
        <v>558</v>
      </c>
      <c r="G200" t="s">
        <v>129</v>
      </c>
      <c r="H200" t="s">
        <v>274</v>
      </c>
      <c r="I200" t="s">
        <v>44</v>
      </c>
      <c r="J200" t="s">
        <v>321</v>
      </c>
      <c r="K200" t="s">
        <v>114</v>
      </c>
      <c r="L200" t="s">
        <v>499</v>
      </c>
      <c r="M200" t="s">
        <v>89</v>
      </c>
      <c r="N200" t="s">
        <v>1181</v>
      </c>
      <c r="O200" t="s">
        <v>2</v>
      </c>
      <c r="P200" t="s">
        <v>2</v>
      </c>
    </row>
    <row r="201">
      <c r="A201" t="s">
        <v>7</v>
      </c>
      <c r="B201" t="s">
        <v>41</v>
      </c>
      <c r="C201" t="s">
        <v>2</v>
      </c>
      <c r="D201" t="s">
        <v>41</v>
      </c>
      <c r="E201" t="s">
        <v>2</v>
      </c>
      <c r="F201" t="s">
        <v>41</v>
      </c>
      <c r="G201" t="s">
        <v>2</v>
      </c>
      <c r="H201" t="s">
        <v>41</v>
      </c>
      <c r="I201" t="s">
        <v>2</v>
      </c>
      <c r="J201" t="s">
        <v>41</v>
      </c>
      <c r="K201" t="s">
        <v>2</v>
      </c>
      <c r="L201" t="s">
        <v>41</v>
      </c>
      <c r="M201" t="s">
        <v>2</v>
      </c>
      <c r="N201" t="s">
        <v>527</v>
      </c>
      <c r="O201" t="s">
        <v>2</v>
      </c>
      <c r="P201" t="s">
        <v>2</v>
      </c>
    </row>
    <row r="202">
      <c r="A202" t="s">
        <v>1250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t="s">
        <v>2</v>
      </c>
      <c r="H202" t="s">
        <v>2</v>
      </c>
      <c r="I202" t="s">
        <v>2</v>
      </c>
      <c r="J202" t="s">
        <v>2</v>
      </c>
      <c r="K202" t="s">
        <v>2</v>
      </c>
      <c r="L202" t="s">
        <v>2</v>
      </c>
      <c r="M202" t="s">
        <v>2</v>
      </c>
      <c r="N202" t="s">
        <v>2</v>
      </c>
      <c r="O202" t="s">
        <v>2</v>
      </c>
      <c r="P202" t="s">
        <v>2</v>
      </c>
    </row>
    <row r="203">
      <c r="A203" t="s">
        <v>582</v>
      </c>
      <c r="B203" t="s">
        <v>29</v>
      </c>
      <c r="C203" t="s">
        <v>11</v>
      </c>
      <c r="D203" t="s">
        <v>30</v>
      </c>
      <c r="E203" t="s">
        <v>2</v>
      </c>
      <c r="F203" t="s">
        <v>2</v>
      </c>
      <c r="G203" t="s">
        <v>2</v>
      </c>
      <c r="H203" t="s">
        <v>2</v>
      </c>
      <c r="I203" t="s">
        <v>2</v>
      </c>
      <c r="J203" t="s">
        <v>2</v>
      </c>
      <c r="K203" t="s">
        <v>2</v>
      </c>
      <c r="L203" t="s">
        <v>2</v>
      </c>
      <c r="M203" t="s">
        <v>2</v>
      </c>
      <c r="N203" t="s">
        <v>2</v>
      </c>
      <c r="O203" t="s">
        <v>2</v>
      </c>
      <c r="P203" t="s">
        <v>2</v>
      </c>
    </row>
    <row r="204">
      <c r="A204" t="s">
        <v>583</v>
      </c>
      <c r="B204" t="s">
        <v>936</v>
      </c>
      <c r="C204" t="s">
        <v>233</v>
      </c>
      <c r="D204" t="s">
        <v>455</v>
      </c>
      <c r="E204" t="s">
        <v>2</v>
      </c>
      <c r="F204" t="s">
        <v>2</v>
      </c>
      <c r="G204" t="s">
        <v>2</v>
      </c>
      <c r="H204" t="s">
        <v>2</v>
      </c>
      <c r="I204" t="s">
        <v>2</v>
      </c>
      <c r="J204" t="s">
        <v>2</v>
      </c>
      <c r="K204" t="s">
        <v>2</v>
      </c>
      <c r="L204" t="s">
        <v>2</v>
      </c>
      <c r="M204" t="s">
        <v>2</v>
      </c>
      <c r="N204" t="s">
        <v>2</v>
      </c>
      <c r="O204" t="s">
        <v>2</v>
      </c>
      <c r="P204" t="s">
        <v>2</v>
      </c>
    </row>
    <row r="205">
      <c r="A205" t="s">
        <v>584</v>
      </c>
      <c r="B205" t="s">
        <v>1379</v>
      </c>
      <c r="C205" t="s">
        <v>158</v>
      </c>
      <c r="D205" t="s">
        <v>358</v>
      </c>
      <c r="E205" t="s">
        <v>2</v>
      </c>
      <c r="F205" t="s">
        <v>2</v>
      </c>
      <c r="G205" t="s">
        <v>2</v>
      </c>
      <c r="H205" t="s">
        <v>2</v>
      </c>
      <c r="I205" t="s">
        <v>2</v>
      </c>
      <c r="J205" t="s">
        <v>2</v>
      </c>
      <c r="K205" t="s">
        <v>2</v>
      </c>
      <c r="L205" t="s">
        <v>2</v>
      </c>
      <c r="M205" t="s">
        <v>2</v>
      </c>
      <c r="N205" t="s">
        <v>2</v>
      </c>
      <c r="O205" t="s">
        <v>2</v>
      </c>
      <c r="P205" t="s">
        <v>2</v>
      </c>
    </row>
    <row r="206">
      <c r="A206" t="s">
        <v>631</v>
      </c>
      <c r="B206" t="s">
        <v>780</v>
      </c>
      <c r="C206" t="s">
        <v>657</v>
      </c>
      <c r="D206" t="s">
        <v>605</v>
      </c>
      <c r="E206" t="s">
        <v>2</v>
      </c>
      <c r="F206" t="s">
        <v>2</v>
      </c>
      <c r="G206" t="s">
        <v>2</v>
      </c>
      <c r="H206" t="s">
        <v>2</v>
      </c>
      <c r="I206" t="s">
        <v>2</v>
      </c>
      <c r="J206" t="s">
        <v>2</v>
      </c>
      <c r="K206" t="s">
        <v>2</v>
      </c>
      <c r="L206" t="s">
        <v>2</v>
      </c>
      <c r="M206" t="s">
        <v>2</v>
      </c>
      <c r="N206" t="s">
        <v>2</v>
      </c>
      <c r="O206" t="s">
        <v>2</v>
      </c>
      <c r="P206" t="s">
        <v>2</v>
      </c>
    </row>
    <row r="207">
      <c r="A207" t="s">
        <v>585</v>
      </c>
      <c r="B207" t="s">
        <v>505</v>
      </c>
      <c r="C207" t="s">
        <v>872</v>
      </c>
      <c r="D207" t="s">
        <v>198</v>
      </c>
      <c r="E207" t="s">
        <v>2</v>
      </c>
      <c r="F207" t="s">
        <v>2</v>
      </c>
      <c r="G207" t="s">
        <v>2</v>
      </c>
      <c r="H207" t="s">
        <v>2</v>
      </c>
      <c r="I207" t="s">
        <v>2</v>
      </c>
      <c r="J207" t="s">
        <v>2</v>
      </c>
      <c r="K207" t="s">
        <v>2</v>
      </c>
      <c r="L207" t="s">
        <v>2</v>
      </c>
      <c r="M207" t="s">
        <v>2</v>
      </c>
      <c r="N207" t="s">
        <v>2</v>
      </c>
      <c r="O207" t="s">
        <v>2</v>
      </c>
      <c r="P207" t="s">
        <v>2</v>
      </c>
    </row>
    <row r="208">
      <c r="A208" t="s">
        <v>632</v>
      </c>
      <c r="B208" t="s">
        <v>1380</v>
      </c>
      <c r="C208" t="s">
        <v>657</v>
      </c>
      <c r="D208" t="s">
        <v>218</v>
      </c>
      <c r="E208" t="s">
        <v>2</v>
      </c>
      <c r="F208" t="s">
        <v>2</v>
      </c>
      <c r="G208" t="s">
        <v>2</v>
      </c>
      <c r="H208" t="s">
        <v>2</v>
      </c>
      <c r="I208" t="s">
        <v>2</v>
      </c>
      <c r="J208" t="s">
        <v>2</v>
      </c>
      <c r="K208" t="s">
        <v>2</v>
      </c>
      <c r="L208" t="s">
        <v>2</v>
      </c>
      <c r="M208" t="s">
        <v>2</v>
      </c>
      <c r="N208" t="s">
        <v>2</v>
      </c>
      <c r="O208" t="s">
        <v>2</v>
      </c>
      <c r="P208" t="s">
        <v>2</v>
      </c>
    </row>
    <row r="209">
      <c r="A209" t="s">
        <v>6</v>
      </c>
      <c r="B209" t="s">
        <v>1381</v>
      </c>
      <c r="C209" t="s">
        <v>399</v>
      </c>
      <c r="D209" t="s">
        <v>171</v>
      </c>
      <c r="E209" t="s">
        <v>2</v>
      </c>
      <c r="F209" t="s">
        <v>2</v>
      </c>
      <c r="G209" t="s">
        <v>2</v>
      </c>
      <c r="H209" t="s">
        <v>2</v>
      </c>
      <c r="I209" t="s">
        <v>2</v>
      </c>
      <c r="J209" t="s">
        <v>2</v>
      </c>
      <c r="K209" t="s">
        <v>2</v>
      </c>
      <c r="L209" t="s">
        <v>2</v>
      </c>
      <c r="M209" t="s">
        <v>2</v>
      </c>
      <c r="N209" t="s">
        <v>2</v>
      </c>
      <c r="O209" t="s">
        <v>2</v>
      </c>
      <c r="P209" t="s">
        <v>2</v>
      </c>
    </row>
    <row r="210">
      <c r="A210" t="s">
        <v>7</v>
      </c>
      <c r="B210" t="s">
        <v>956</v>
      </c>
      <c r="C210" t="s">
        <v>233</v>
      </c>
      <c r="D210" t="s">
        <v>423</v>
      </c>
      <c r="E210" t="s">
        <v>2</v>
      </c>
      <c r="F210" t="s">
        <v>2</v>
      </c>
      <c r="G210" t="s">
        <v>2</v>
      </c>
      <c r="H210" t="s">
        <v>2</v>
      </c>
      <c r="I210" t="s">
        <v>2</v>
      </c>
      <c r="J210" t="s">
        <v>2</v>
      </c>
      <c r="K210" t="s">
        <v>2</v>
      </c>
      <c r="L210" t="s">
        <v>2</v>
      </c>
      <c r="M210" t="s">
        <v>2</v>
      </c>
      <c r="N210" t="s">
        <v>2</v>
      </c>
      <c r="O210" t="s">
        <v>2</v>
      </c>
      <c r="P210" t="s">
        <v>2</v>
      </c>
    </row>
    <row r="211">
      <c r="A211" t="s">
        <v>1251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t="s">
        <v>2</v>
      </c>
      <c r="H211" t="s">
        <v>2</v>
      </c>
      <c r="I211" t="s">
        <v>2</v>
      </c>
      <c r="J211" t="s">
        <v>2</v>
      </c>
      <c r="K211" t="s">
        <v>2</v>
      </c>
      <c r="L211" t="s">
        <v>2</v>
      </c>
      <c r="M211" t="s">
        <v>2</v>
      </c>
      <c r="N211" t="s">
        <v>2</v>
      </c>
      <c r="O211" t="s">
        <v>2</v>
      </c>
      <c r="P211" t="s">
        <v>2</v>
      </c>
    </row>
    <row r="212">
      <c r="A212" t="s">
        <v>142</v>
      </c>
      <c r="B212" t="s">
        <v>29</v>
      </c>
      <c r="C212" t="s">
        <v>11</v>
      </c>
      <c r="D212" t="s">
        <v>30</v>
      </c>
      <c r="E212" t="s">
        <v>2</v>
      </c>
      <c r="F212" t="s">
        <v>2</v>
      </c>
      <c r="G212" t="s">
        <v>2</v>
      </c>
      <c r="H212" t="s">
        <v>2</v>
      </c>
      <c r="I212" t="s">
        <v>2</v>
      </c>
      <c r="J212" t="s">
        <v>2</v>
      </c>
      <c r="K212" t="s">
        <v>2</v>
      </c>
      <c r="L212" t="s">
        <v>2</v>
      </c>
      <c r="M212" t="s">
        <v>2</v>
      </c>
      <c r="N212" t="s">
        <v>2</v>
      </c>
      <c r="O212" t="s">
        <v>2</v>
      </c>
      <c r="P212" t="s">
        <v>2</v>
      </c>
    </row>
    <row r="213">
      <c r="A213" t="s">
        <v>143</v>
      </c>
      <c r="B213" t="s">
        <v>780</v>
      </c>
      <c r="C213" t="s">
        <v>138</v>
      </c>
      <c r="D213" t="s">
        <v>422</v>
      </c>
      <c r="E213" t="s">
        <v>2</v>
      </c>
      <c r="F213" t="s">
        <v>2</v>
      </c>
      <c r="G213" t="s">
        <v>2</v>
      </c>
      <c r="H213" t="s">
        <v>2</v>
      </c>
      <c r="I213" t="s">
        <v>2</v>
      </c>
      <c r="J213" t="s">
        <v>2</v>
      </c>
      <c r="K213" t="s">
        <v>2</v>
      </c>
      <c r="L213" t="s">
        <v>2</v>
      </c>
      <c r="M213" t="s">
        <v>2</v>
      </c>
      <c r="N213" t="s">
        <v>2</v>
      </c>
      <c r="O213" t="s">
        <v>2</v>
      </c>
      <c r="P213" t="s">
        <v>2</v>
      </c>
    </row>
    <row r="214">
      <c r="A214" t="s">
        <v>144</v>
      </c>
      <c r="B214" t="s">
        <v>956</v>
      </c>
      <c r="C214" t="s">
        <v>233</v>
      </c>
      <c r="D214" t="s">
        <v>423</v>
      </c>
      <c r="E214" t="s">
        <v>2</v>
      </c>
      <c r="F214" t="s">
        <v>2</v>
      </c>
      <c r="G214" t="s">
        <v>2</v>
      </c>
      <c r="H214" t="s">
        <v>2</v>
      </c>
      <c r="I214" t="s">
        <v>2</v>
      </c>
      <c r="J214" t="s">
        <v>2</v>
      </c>
      <c r="K214" t="s">
        <v>2</v>
      </c>
      <c r="L214" t="s">
        <v>2</v>
      </c>
      <c r="M214" t="s">
        <v>2</v>
      </c>
      <c r="N214" t="s">
        <v>2</v>
      </c>
      <c r="O214" t="s">
        <v>2</v>
      </c>
      <c r="P214" t="s">
        <v>2</v>
      </c>
    </row>
    <row r="215">
      <c r="A215" t="s">
        <v>7</v>
      </c>
      <c r="B215" t="s">
        <v>1382</v>
      </c>
      <c r="C215" t="s">
        <v>139</v>
      </c>
      <c r="D215" t="s">
        <v>424</v>
      </c>
      <c r="E215" t="s">
        <v>2</v>
      </c>
      <c r="F215" t="s">
        <v>2</v>
      </c>
      <c r="G215" t="s">
        <v>2</v>
      </c>
      <c r="H215" t="s">
        <v>2</v>
      </c>
      <c r="I215" t="s">
        <v>2</v>
      </c>
      <c r="J215" t="s">
        <v>2</v>
      </c>
      <c r="K215" t="s">
        <v>2</v>
      </c>
      <c r="L215" t="s">
        <v>2</v>
      </c>
      <c r="M215" t="s">
        <v>2</v>
      </c>
      <c r="N215" t="s">
        <v>2</v>
      </c>
      <c r="O215" t="s">
        <v>2</v>
      </c>
      <c r="P215" t="s">
        <v>2</v>
      </c>
    </row>
    <row r="216">
      <c r="A216" t="s">
        <v>1252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t="s">
        <v>2</v>
      </c>
      <c r="H216" t="s">
        <v>2</v>
      </c>
      <c r="I216" t="s">
        <v>2</v>
      </c>
      <c r="J216" t="s">
        <v>2</v>
      </c>
      <c r="K216" t="s">
        <v>2</v>
      </c>
      <c r="L216" t="s">
        <v>2</v>
      </c>
      <c r="M216" t="s">
        <v>2</v>
      </c>
      <c r="N216" t="s">
        <v>2</v>
      </c>
      <c r="O216" t="s">
        <v>2</v>
      </c>
      <c r="P216" t="s">
        <v>2</v>
      </c>
    </row>
    <row r="217">
      <c r="A217" t="s">
        <v>582</v>
      </c>
      <c r="B217" t="s">
        <v>29</v>
      </c>
      <c r="C217" t="s">
        <v>11</v>
      </c>
      <c r="D217" t="s">
        <v>30</v>
      </c>
      <c r="E217" t="s">
        <v>2</v>
      </c>
      <c r="F217" t="s">
        <v>2</v>
      </c>
      <c r="G217" t="s">
        <v>2</v>
      </c>
      <c r="H217" t="s">
        <v>2</v>
      </c>
      <c r="I217" t="s">
        <v>2</v>
      </c>
      <c r="J217" t="s">
        <v>2</v>
      </c>
      <c r="K217" t="s">
        <v>2</v>
      </c>
      <c r="L217" t="s">
        <v>2</v>
      </c>
      <c r="M217" t="s">
        <v>2</v>
      </c>
      <c r="N217" t="s">
        <v>2</v>
      </c>
      <c r="O217" t="s">
        <v>2</v>
      </c>
      <c r="P217" t="s">
        <v>2</v>
      </c>
    </row>
    <row r="218">
      <c r="A218" t="s">
        <v>583</v>
      </c>
      <c r="B218" t="s">
        <v>862</v>
      </c>
      <c r="C218" t="s">
        <v>692</v>
      </c>
      <c r="D218" t="s">
        <v>455</v>
      </c>
      <c r="E218" t="s">
        <v>2</v>
      </c>
      <c r="F218" t="s">
        <v>2</v>
      </c>
      <c r="G218" t="s">
        <v>2</v>
      </c>
      <c r="H218" t="s">
        <v>2</v>
      </c>
      <c r="I218" t="s">
        <v>2</v>
      </c>
      <c r="J218" t="s">
        <v>2</v>
      </c>
      <c r="K218" t="s">
        <v>2</v>
      </c>
      <c r="L218" t="s">
        <v>2</v>
      </c>
      <c r="M218" t="s">
        <v>2</v>
      </c>
      <c r="N218" t="s">
        <v>2</v>
      </c>
      <c r="O218" t="s">
        <v>2</v>
      </c>
      <c r="P218" t="s">
        <v>2</v>
      </c>
    </row>
    <row r="219">
      <c r="A219" t="s">
        <v>584</v>
      </c>
      <c r="B219" t="s">
        <v>1383</v>
      </c>
      <c r="C219" t="s">
        <v>710</v>
      </c>
      <c r="D219" t="s">
        <v>358</v>
      </c>
      <c r="E219" t="s">
        <v>2</v>
      </c>
      <c r="F219" t="s">
        <v>2</v>
      </c>
      <c r="G219" t="s">
        <v>2</v>
      </c>
      <c r="H219" t="s">
        <v>2</v>
      </c>
      <c r="I219" t="s">
        <v>2</v>
      </c>
      <c r="J219" t="s">
        <v>2</v>
      </c>
      <c r="K219" t="s">
        <v>2</v>
      </c>
      <c r="L219" t="s">
        <v>2</v>
      </c>
      <c r="M219" t="s">
        <v>2</v>
      </c>
      <c r="N219" t="s">
        <v>2</v>
      </c>
      <c r="O219" t="s">
        <v>2</v>
      </c>
      <c r="P219" t="s">
        <v>2</v>
      </c>
    </row>
    <row r="220">
      <c r="A220" t="s">
        <v>631</v>
      </c>
      <c r="B220" t="s">
        <v>1256</v>
      </c>
      <c r="C220" t="s">
        <v>402</v>
      </c>
      <c r="D220" t="s">
        <v>605</v>
      </c>
      <c r="E220" t="s">
        <v>2</v>
      </c>
      <c r="F220" t="s">
        <v>2</v>
      </c>
      <c r="G220" t="s">
        <v>2</v>
      </c>
      <c r="H220" t="s">
        <v>2</v>
      </c>
      <c r="I220" t="s">
        <v>2</v>
      </c>
      <c r="J220" t="s">
        <v>2</v>
      </c>
      <c r="K220" t="s">
        <v>2</v>
      </c>
      <c r="L220" t="s">
        <v>2</v>
      </c>
      <c r="M220" t="s">
        <v>2</v>
      </c>
      <c r="N220" t="s">
        <v>2</v>
      </c>
      <c r="O220" t="s">
        <v>2</v>
      </c>
      <c r="P220" t="s">
        <v>2</v>
      </c>
    </row>
    <row r="221">
      <c r="A221" t="s">
        <v>585</v>
      </c>
      <c r="B221" t="s">
        <v>832</v>
      </c>
      <c r="C221" t="s">
        <v>920</v>
      </c>
      <c r="D221" t="s">
        <v>198</v>
      </c>
      <c r="E221" t="s">
        <v>2</v>
      </c>
      <c r="F221" t="s">
        <v>2</v>
      </c>
      <c r="G221" t="s">
        <v>2</v>
      </c>
      <c r="H221" t="s">
        <v>2</v>
      </c>
      <c r="I221" t="s">
        <v>2</v>
      </c>
      <c r="J221" t="s">
        <v>2</v>
      </c>
      <c r="K221" t="s">
        <v>2</v>
      </c>
      <c r="L221" t="s">
        <v>2</v>
      </c>
      <c r="M221" t="s">
        <v>2</v>
      </c>
      <c r="N221" t="s">
        <v>2</v>
      </c>
      <c r="O221" t="s">
        <v>2</v>
      </c>
      <c r="P221" t="s">
        <v>2</v>
      </c>
    </row>
    <row r="222">
      <c r="A222" t="s">
        <v>632</v>
      </c>
      <c r="B222" t="s">
        <v>237</v>
      </c>
      <c r="C222" t="s">
        <v>570</v>
      </c>
      <c r="D222" t="s">
        <v>218</v>
      </c>
      <c r="E222" t="s">
        <v>2</v>
      </c>
      <c r="F222" t="s">
        <v>2</v>
      </c>
      <c r="G222" t="s">
        <v>2</v>
      </c>
      <c r="H222" t="s">
        <v>2</v>
      </c>
      <c r="I222" t="s">
        <v>2</v>
      </c>
      <c r="J222" t="s">
        <v>2</v>
      </c>
      <c r="K222" t="s">
        <v>2</v>
      </c>
      <c r="L222" t="s">
        <v>2</v>
      </c>
      <c r="M222" t="s">
        <v>2</v>
      </c>
      <c r="N222" t="s">
        <v>2</v>
      </c>
      <c r="O222" t="s">
        <v>2</v>
      </c>
      <c r="P222" t="s">
        <v>2</v>
      </c>
    </row>
    <row r="223">
      <c r="A223" t="s">
        <v>6</v>
      </c>
      <c r="B223" t="s">
        <v>1384</v>
      </c>
      <c r="C223" t="s">
        <v>230</v>
      </c>
      <c r="D223" t="s">
        <v>171</v>
      </c>
      <c r="E223" t="s">
        <v>2</v>
      </c>
      <c r="F223" t="s">
        <v>2</v>
      </c>
      <c r="G223" t="s">
        <v>2</v>
      </c>
      <c r="H223" t="s">
        <v>2</v>
      </c>
      <c r="I223" t="s">
        <v>2</v>
      </c>
      <c r="J223" t="s">
        <v>2</v>
      </c>
      <c r="K223" t="s">
        <v>2</v>
      </c>
      <c r="L223" t="s">
        <v>2</v>
      </c>
      <c r="M223" t="s">
        <v>2</v>
      </c>
      <c r="N223" t="s">
        <v>2</v>
      </c>
      <c r="O223" t="s">
        <v>2</v>
      </c>
      <c r="P223" t="s">
        <v>2</v>
      </c>
    </row>
    <row r="224">
      <c r="A224" t="s">
        <v>7</v>
      </c>
      <c r="B224" t="s">
        <v>1385</v>
      </c>
      <c r="C224" t="s">
        <v>399</v>
      </c>
      <c r="D224" t="s">
        <v>423</v>
      </c>
      <c r="E224" t="s">
        <v>2</v>
      </c>
      <c r="F224" t="s">
        <v>2</v>
      </c>
      <c r="G224" t="s">
        <v>2</v>
      </c>
      <c r="H224" t="s">
        <v>2</v>
      </c>
      <c r="I224" t="s">
        <v>2</v>
      </c>
      <c r="J224" t="s">
        <v>2</v>
      </c>
      <c r="K224" t="s">
        <v>2</v>
      </c>
      <c r="L224" t="s">
        <v>2</v>
      </c>
      <c r="M224" t="s">
        <v>2</v>
      </c>
      <c r="N224" t="s">
        <v>2</v>
      </c>
      <c r="O224" t="s">
        <v>2</v>
      </c>
      <c r="P224" t="s">
        <v>2</v>
      </c>
    </row>
    <row r="225">
      <c r="A225" t="s">
        <v>1253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t="s">
        <v>2</v>
      </c>
      <c r="H225" t="s">
        <v>2</v>
      </c>
      <c r="I225" t="s">
        <v>2</v>
      </c>
      <c r="J225" t="s">
        <v>2</v>
      </c>
      <c r="K225" t="s">
        <v>2</v>
      </c>
      <c r="L225" t="s">
        <v>2</v>
      </c>
      <c r="M225" t="s">
        <v>2</v>
      </c>
      <c r="N225" t="s">
        <v>2</v>
      </c>
      <c r="O225" t="s">
        <v>2</v>
      </c>
      <c r="P225" t="s">
        <v>2</v>
      </c>
    </row>
    <row r="226">
      <c r="A226" t="s">
        <v>142</v>
      </c>
      <c r="B226" t="s">
        <v>29</v>
      </c>
      <c r="C226" t="s">
        <v>11</v>
      </c>
      <c r="D226" t="s">
        <v>30</v>
      </c>
      <c r="E226" t="s">
        <v>2</v>
      </c>
      <c r="F226" t="s">
        <v>2</v>
      </c>
      <c r="G226" t="s">
        <v>2</v>
      </c>
      <c r="H226" t="s">
        <v>2</v>
      </c>
      <c r="I226" t="s">
        <v>2</v>
      </c>
      <c r="J226" t="s">
        <v>2</v>
      </c>
      <c r="K226" t="s">
        <v>2</v>
      </c>
      <c r="L226" t="s">
        <v>2</v>
      </c>
      <c r="M226" t="s">
        <v>2</v>
      </c>
      <c r="N226" t="s">
        <v>2</v>
      </c>
      <c r="O226" t="s">
        <v>2</v>
      </c>
      <c r="P226" t="s">
        <v>2</v>
      </c>
    </row>
    <row r="227">
      <c r="A227" t="s">
        <v>143</v>
      </c>
      <c r="B227" t="s">
        <v>780</v>
      </c>
      <c r="C227" t="s">
        <v>138</v>
      </c>
      <c r="D227" t="s">
        <v>422</v>
      </c>
      <c r="E227" t="s">
        <v>2</v>
      </c>
      <c r="F227" t="s">
        <v>2</v>
      </c>
      <c r="G227" t="s">
        <v>2</v>
      </c>
      <c r="H227" t="s">
        <v>2</v>
      </c>
      <c r="I227" t="s">
        <v>2</v>
      </c>
      <c r="J227" t="s">
        <v>2</v>
      </c>
      <c r="K227" t="s">
        <v>2</v>
      </c>
      <c r="L227" t="s">
        <v>2</v>
      </c>
      <c r="M227" t="s">
        <v>2</v>
      </c>
      <c r="N227" t="s">
        <v>2</v>
      </c>
      <c r="O227" t="s">
        <v>2</v>
      </c>
      <c r="P227" t="s">
        <v>2</v>
      </c>
    </row>
    <row r="228">
      <c r="A228" t="s">
        <v>144</v>
      </c>
      <c r="B228" t="s">
        <v>1385</v>
      </c>
      <c r="C228" t="s">
        <v>399</v>
      </c>
      <c r="D228" t="s">
        <v>423</v>
      </c>
      <c r="E228" t="s">
        <v>2</v>
      </c>
      <c r="F228" t="s">
        <v>2</v>
      </c>
      <c r="G228" t="s">
        <v>2</v>
      </c>
      <c r="H228" t="s">
        <v>2</v>
      </c>
      <c r="I228" t="s">
        <v>2</v>
      </c>
      <c r="J228" t="s">
        <v>2</v>
      </c>
      <c r="K228" t="s">
        <v>2</v>
      </c>
      <c r="L228" t="s">
        <v>2</v>
      </c>
      <c r="M228" t="s">
        <v>2</v>
      </c>
      <c r="N228" t="s">
        <v>2</v>
      </c>
      <c r="O228" t="s">
        <v>2</v>
      </c>
      <c r="P228" t="s">
        <v>2</v>
      </c>
    </row>
    <row r="229">
      <c r="A229" t="s">
        <v>7</v>
      </c>
      <c r="B229" t="s">
        <v>860</v>
      </c>
      <c r="C229" t="s">
        <v>139</v>
      </c>
      <c r="D229" t="s">
        <v>424</v>
      </c>
      <c r="E229" t="s">
        <v>2</v>
      </c>
      <c r="F229" t="s">
        <v>2</v>
      </c>
      <c r="G229" t="s">
        <v>2</v>
      </c>
      <c r="H229" t="s">
        <v>2</v>
      </c>
      <c r="I229" t="s">
        <v>2</v>
      </c>
      <c r="J229" t="s">
        <v>2</v>
      </c>
      <c r="K229" t="s">
        <v>2</v>
      </c>
      <c r="L229" t="s">
        <v>2</v>
      </c>
      <c r="M229" t="s">
        <v>2</v>
      </c>
      <c r="N229" t="s">
        <v>2</v>
      </c>
      <c r="O229" t="s">
        <v>2</v>
      </c>
      <c r="P229" t="s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81"/>
  <sheetViews>
    <sheetView workbookViewId="0"/>
  </sheetViews>
  <sheetFormatPr defaultRowHeight="14.5"/>
  <sheetData>
    <row r="1">
      <c r="A1" t="s">
        <v>1262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</row>
    <row r="2">
      <c r="A2" t="s">
        <v>1263</v>
      </c>
      <c r="B2" t="s">
        <v>29</v>
      </c>
      <c r="C2" t="s">
        <v>11</v>
      </c>
      <c r="D2" t="s">
        <v>30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</row>
    <row r="3">
      <c r="A3" t="s">
        <v>28</v>
      </c>
      <c r="B3" t="s">
        <v>839</v>
      </c>
      <c r="C3" t="s">
        <v>1273</v>
      </c>
      <c r="D3" t="s">
        <v>177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</row>
    <row r="4">
      <c r="A4" t="s">
        <v>160</v>
      </c>
      <c r="B4" t="s">
        <v>864</v>
      </c>
      <c r="C4" t="s">
        <v>872</v>
      </c>
      <c r="D4" t="s">
        <v>201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</row>
    <row r="5">
      <c r="A5" t="s">
        <v>162</v>
      </c>
      <c r="B5" t="s">
        <v>451</v>
      </c>
      <c r="C5" t="s">
        <v>695</v>
      </c>
      <c r="D5" t="s">
        <v>192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</row>
    <row r="6">
      <c r="A6" t="s">
        <v>163</v>
      </c>
      <c r="B6" t="s">
        <v>1254</v>
      </c>
      <c r="C6" t="s">
        <v>580</v>
      </c>
      <c r="D6" t="s">
        <v>185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</row>
    <row r="7">
      <c r="A7" t="s">
        <v>165</v>
      </c>
      <c r="B7" t="s">
        <v>1255</v>
      </c>
      <c r="C7" t="s">
        <v>580</v>
      </c>
      <c r="D7" t="s">
        <v>185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</row>
    <row r="8">
      <c r="A8" t="s">
        <v>166</v>
      </c>
      <c r="B8" t="s">
        <v>1264</v>
      </c>
      <c r="C8" t="s">
        <v>1274</v>
      </c>
      <c r="D8" t="s">
        <v>196</v>
      </c>
      <c r="E8" t="s">
        <v>2</v>
      </c>
      <c r="F8" t="s">
        <v>2</v>
      </c>
      <c r="G8" t="s">
        <v>2</v>
      </c>
      <c r="H8" t="s">
        <v>2</v>
      </c>
      <c r="I8" t="s">
        <v>2</v>
      </c>
      <c r="J8" t="s">
        <v>2</v>
      </c>
    </row>
    <row r="9">
      <c r="A9" t="s">
        <v>167</v>
      </c>
      <c r="B9" t="s">
        <v>1265</v>
      </c>
      <c r="C9" t="s">
        <v>694</v>
      </c>
      <c r="D9" t="s">
        <v>193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</row>
    <row r="10">
      <c r="A10" t="s">
        <v>168</v>
      </c>
      <c r="B10" t="s">
        <v>1266</v>
      </c>
      <c r="C10" t="s">
        <v>833</v>
      </c>
      <c r="D10" t="s">
        <v>193</v>
      </c>
      <c r="E10" t="s">
        <v>2</v>
      </c>
      <c r="F10" t="s">
        <v>2</v>
      </c>
      <c r="G10" t="s">
        <v>2</v>
      </c>
      <c r="H10" t="s">
        <v>2</v>
      </c>
      <c r="I10" t="s">
        <v>2</v>
      </c>
      <c r="J10" t="s">
        <v>2</v>
      </c>
    </row>
    <row r="11">
      <c r="A11" t="s">
        <v>170</v>
      </c>
      <c r="B11" t="s">
        <v>1267</v>
      </c>
      <c r="C11" t="s">
        <v>580</v>
      </c>
      <c r="D11" t="s">
        <v>206</v>
      </c>
      <c r="E11" t="s">
        <v>2</v>
      </c>
      <c r="F11" t="s">
        <v>2</v>
      </c>
      <c r="G11" t="s">
        <v>2</v>
      </c>
      <c r="H11" t="s">
        <v>2</v>
      </c>
      <c r="I11" t="s">
        <v>2</v>
      </c>
      <c r="J11" t="s">
        <v>2</v>
      </c>
    </row>
    <row r="12">
      <c r="A12" t="s">
        <v>172</v>
      </c>
      <c r="B12" t="s">
        <v>849</v>
      </c>
      <c r="C12" t="s">
        <v>706</v>
      </c>
      <c r="D12" t="s">
        <v>198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</row>
    <row r="13">
      <c r="A13" t="s">
        <v>175</v>
      </c>
      <c r="B13" t="s">
        <v>1257</v>
      </c>
      <c r="C13" t="s">
        <v>1275</v>
      </c>
      <c r="D13" t="s">
        <v>187</v>
      </c>
      <c r="E13" t="s">
        <v>2</v>
      </c>
      <c r="F13" t="s">
        <v>2</v>
      </c>
      <c r="G13" t="s">
        <v>2</v>
      </c>
      <c r="H13" t="s">
        <v>2</v>
      </c>
      <c r="I13" t="s">
        <v>2</v>
      </c>
      <c r="J13" t="s">
        <v>2</v>
      </c>
    </row>
    <row r="14">
      <c r="A14" t="s">
        <v>176</v>
      </c>
      <c r="B14" t="s">
        <v>1233</v>
      </c>
      <c r="C14" t="s">
        <v>973</v>
      </c>
      <c r="D14" t="s">
        <v>202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</row>
    <row r="15">
      <c r="A15" t="s">
        <v>178</v>
      </c>
      <c r="B15" t="s">
        <v>701</v>
      </c>
      <c r="C15" t="s">
        <v>924</v>
      </c>
      <c r="D15" t="s">
        <v>189</v>
      </c>
      <c r="E15" t="s">
        <v>2</v>
      </c>
      <c r="F15" t="s">
        <v>2</v>
      </c>
      <c r="G15" t="s">
        <v>2</v>
      </c>
      <c r="H15" t="s">
        <v>2</v>
      </c>
      <c r="I15" t="s">
        <v>2</v>
      </c>
      <c r="J15" t="s">
        <v>2</v>
      </c>
    </row>
    <row r="16">
      <c r="A16" t="s">
        <v>180</v>
      </c>
      <c r="B16" t="s">
        <v>704</v>
      </c>
      <c r="C16" t="s">
        <v>553</v>
      </c>
      <c r="D16" t="s">
        <v>190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</row>
    <row r="17">
      <c r="A17" t="s">
        <v>181</v>
      </c>
      <c r="B17" t="s">
        <v>1268</v>
      </c>
      <c r="C17" t="s">
        <v>639</v>
      </c>
      <c r="D17" t="s">
        <v>204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</row>
    <row r="18">
      <c r="A18" t="s">
        <v>183</v>
      </c>
      <c r="B18" t="s">
        <v>1269</v>
      </c>
      <c r="C18" t="s">
        <v>1240</v>
      </c>
      <c r="D18" t="s">
        <v>199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</row>
    <row r="19">
      <c r="A19" t="s">
        <v>174</v>
      </c>
      <c r="B19" t="s">
        <v>555</v>
      </c>
      <c r="C19" t="s">
        <v>836</v>
      </c>
      <c r="D19" t="s">
        <v>187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</row>
    <row r="20">
      <c r="A20" t="s">
        <v>161</v>
      </c>
      <c r="B20" t="s">
        <v>1270</v>
      </c>
      <c r="C20" t="s">
        <v>1276</v>
      </c>
      <c r="D20" t="s">
        <v>179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</row>
    <row r="21">
      <c r="A21" t="s">
        <v>184</v>
      </c>
      <c r="B21" t="s">
        <v>1271</v>
      </c>
      <c r="C21" t="s">
        <v>1277</v>
      </c>
      <c r="D21" t="s">
        <v>213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</row>
    <row r="22">
      <c r="A22" t="s">
        <v>159</v>
      </c>
      <c r="B22" t="s">
        <v>875</v>
      </c>
      <c r="C22" t="s">
        <v>154</v>
      </c>
      <c r="D22" t="s">
        <v>209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</row>
    <row r="23">
      <c r="A23" t="s">
        <v>7</v>
      </c>
      <c r="B23" t="s">
        <v>707</v>
      </c>
      <c r="C23" t="s">
        <v>401</v>
      </c>
      <c r="D23" t="s">
        <v>152</v>
      </c>
      <c r="E23" t="s">
        <v>2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</row>
    <row r="24">
      <c r="A24" t="s">
        <v>1262</v>
      </c>
      <c r="B24" t="s">
        <v>2</v>
      </c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</row>
    <row r="25">
      <c r="A25" t="s">
        <v>1370</v>
      </c>
      <c r="B25" t="s">
        <v>29</v>
      </c>
      <c r="C25" t="s">
        <v>11</v>
      </c>
      <c r="D25" t="s">
        <v>30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</row>
    <row r="26">
      <c r="A26" t="s">
        <v>28</v>
      </c>
      <c r="B26" t="s">
        <v>876</v>
      </c>
      <c r="C26" t="s">
        <v>230</v>
      </c>
      <c r="D26" t="s">
        <v>925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</row>
    <row r="27">
      <c r="A27" t="s">
        <v>160</v>
      </c>
      <c r="B27" t="s">
        <v>1272</v>
      </c>
      <c r="C27" t="s">
        <v>234</v>
      </c>
      <c r="D27" t="s">
        <v>926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</row>
    <row r="28">
      <c r="A28" t="s">
        <v>162</v>
      </c>
      <c r="B28" t="s">
        <v>622</v>
      </c>
      <c r="C28" t="s">
        <v>569</v>
      </c>
      <c r="D28" t="s">
        <v>171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</row>
    <row r="29">
      <c r="A29" t="s">
        <v>7</v>
      </c>
      <c r="B29" t="s">
        <v>707</v>
      </c>
      <c r="C29" t="s">
        <v>401</v>
      </c>
      <c r="D29" t="s">
        <v>423</v>
      </c>
      <c r="E29" t="s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</row>
    <row r="30">
      <c r="A30" t="s">
        <v>1262</v>
      </c>
      <c r="B30" t="s">
        <v>2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</row>
    <row r="31">
      <c r="A31" t="s">
        <v>1370</v>
      </c>
      <c r="B31" t="s">
        <v>29</v>
      </c>
      <c r="C31" t="s">
        <v>11</v>
      </c>
      <c r="D31" t="s">
        <v>30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</row>
    <row r="32">
      <c r="A32" t="s">
        <v>28</v>
      </c>
      <c r="B32" t="s">
        <v>1278</v>
      </c>
      <c r="C32" t="s">
        <v>863</v>
      </c>
      <c r="D32" t="s">
        <v>925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</row>
    <row r="33">
      <c r="A33" t="s">
        <v>160</v>
      </c>
      <c r="B33" t="s">
        <v>1279</v>
      </c>
      <c r="C33" t="s">
        <v>1282</v>
      </c>
      <c r="D33" t="s">
        <v>926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</row>
    <row r="34">
      <c r="A34" t="s">
        <v>162</v>
      </c>
      <c r="B34" t="s">
        <v>1280</v>
      </c>
      <c r="C34" t="s">
        <v>1283</v>
      </c>
      <c r="D34" t="s">
        <v>171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</row>
    <row r="35">
      <c r="A35" t="s">
        <v>7</v>
      </c>
      <c r="B35" t="s">
        <v>1281</v>
      </c>
      <c r="C35" t="s">
        <v>1284</v>
      </c>
      <c r="D35" t="s">
        <v>423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</row>
    <row r="36">
      <c r="A36" t="s">
        <v>1322</v>
      </c>
      <c r="B36" t="s">
        <v>2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</row>
    <row r="37">
      <c r="A37" t="s">
        <v>142</v>
      </c>
      <c r="B37" t="s">
        <v>29</v>
      </c>
      <c r="C37" t="s">
        <v>11</v>
      </c>
      <c r="D37" t="s">
        <v>30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</row>
    <row r="38">
      <c r="A38" t="s">
        <v>143</v>
      </c>
      <c r="B38" t="s">
        <v>652</v>
      </c>
      <c r="C38" t="s">
        <v>150</v>
      </c>
      <c r="D38" t="s">
        <v>422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</row>
    <row r="39">
      <c r="A39" t="s">
        <v>144</v>
      </c>
      <c r="B39" t="s">
        <v>586</v>
      </c>
      <c r="C39" t="s">
        <v>155</v>
      </c>
      <c r="D39" t="s">
        <v>423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</row>
    <row r="40">
      <c r="A40" t="s">
        <v>7</v>
      </c>
      <c r="B40" t="s">
        <v>553</v>
      </c>
      <c r="C40" t="s">
        <v>148</v>
      </c>
      <c r="D40" t="s">
        <v>424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</row>
    <row r="41">
      <c r="A41" t="s">
        <v>1332</v>
      </c>
      <c r="B41" t="s">
        <v>2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</row>
    <row r="42">
      <c r="A42" t="s">
        <v>1324</v>
      </c>
      <c r="B42" t="s">
        <v>143</v>
      </c>
      <c r="C42" t="s">
        <v>143</v>
      </c>
      <c r="D42" t="s">
        <v>144</v>
      </c>
      <c r="E42" t="s">
        <v>144</v>
      </c>
      <c r="F42" t="s">
        <v>7</v>
      </c>
      <c r="G42" t="s">
        <v>7</v>
      </c>
      <c r="H42" t="s">
        <v>30</v>
      </c>
      <c r="I42" t="s">
        <v>2</v>
      </c>
      <c r="J42" t="s">
        <v>2</v>
      </c>
    </row>
    <row r="43">
      <c r="A43" t="s">
        <v>2</v>
      </c>
      <c r="B43" t="s">
        <v>31</v>
      </c>
      <c r="C43" t="s">
        <v>11</v>
      </c>
      <c r="D43" t="s">
        <v>31</v>
      </c>
      <c r="E43" t="s">
        <v>11</v>
      </c>
      <c r="F43" t="s">
        <v>31</v>
      </c>
      <c r="G43" t="s">
        <v>11</v>
      </c>
      <c r="H43" t="s">
        <v>2</v>
      </c>
      <c r="I43" t="s">
        <v>2</v>
      </c>
      <c r="J43" t="s">
        <v>2</v>
      </c>
    </row>
    <row r="44">
      <c r="A44" t="s">
        <v>27</v>
      </c>
      <c r="B44" t="s">
        <v>47</v>
      </c>
      <c r="C44" t="s">
        <v>82</v>
      </c>
      <c r="D44" t="s">
        <v>73</v>
      </c>
      <c r="E44" t="s">
        <v>114</v>
      </c>
      <c r="F44" t="s">
        <v>103</v>
      </c>
      <c r="G44" t="s">
        <v>90</v>
      </c>
      <c r="H44" t="s">
        <v>227</v>
      </c>
      <c r="I44" t="s">
        <v>2</v>
      </c>
      <c r="J44" t="s">
        <v>2</v>
      </c>
    </row>
    <row r="45">
      <c r="A45" t="s">
        <v>28</v>
      </c>
      <c r="B45" t="s">
        <v>1335</v>
      </c>
      <c r="C45" t="s">
        <v>82</v>
      </c>
      <c r="D45" t="s">
        <v>501</v>
      </c>
      <c r="E45" t="s">
        <v>114</v>
      </c>
      <c r="F45" t="s">
        <v>567</v>
      </c>
      <c r="G45" t="s">
        <v>90</v>
      </c>
      <c r="H45" t="s">
        <v>1326</v>
      </c>
      <c r="I45" t="s">
        <v>2</v>
      </c>
      <c r="J45" t="s">
        <v>2</v>
      </c>
    </row>
    <row r="46">
      <c r="A46" t="s">
        <v>7</v>
      </c>
      <c r="B46" t="s">
        <v>41</v>
      </c>
      <c r="C46" t="s">
        <v>2</v>
      </c>
      <c r="D46" t="s">
        <v>41</v>
      </c>
      <c r="E46" t="s">
        <v>2</v>
      </c>
      <c r="F46" t="s">
        <v>41</v>
      </c>
      <c r="G46" t="s">
        <v>2</v>
      </c>
      <c r="H46" t="s">
        <v>1288</v>
      </c>
      <c r="I46" t="s">
        <v>2</v>
      </c>
      <c r="J46" t="s">
        <v>2</v>
      </c>
    </row>
    <row r="47">
      <c r="A47" t="s">
        <v>1333</v>
      </c>
      <c r="B47" t="s">
        <v>2</v>
      </c>
      <c r="C47" t="s">
        <v>2</v>
      </c>
      <c r="D47" t="s">
        <v>2</v>
      </c>
      <c r="E47" t="s">
        <v>2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</row>
    <row r="48">
      <c r="A48" t="s">
        <v>1325</v>
      </c>
      <c r="B48" t="s">
        <v>143</v>
      </c>
      <c r="C48" t="s">
        <v>143</v>
      </c>
      <c r="D48" t="s">
        <v>144</v>
      </c>
      <c r="E48" t="s">
        <v>144</v>
      </c>
      <c r="F48" t="s">
        <v>7</v>
      </c>
      <c r="G48" t="s">
        <v>7</v>
      </c>
      <c r="H48" t="s">
        <v>30</v>
      </c>
      <c r="I48" t="s">
        <v>2</v>
      </c>
      <c r="J48" t="s">
        <v>2</v>
      </c>
    </row>
    <row r="49">
      <c r="A49" t="s">
        <v>2</v>
      </c>
      <c r="B49" t="s">
        <v>31</v>
      </c>
      <c r="C49" t="s">
        <v>11</v>
      </c>
      <c r="D49" t="s">
        <v>31</v>
      </c>
      <c r="E49" t="s">
        <v>11</v>
      </c>
      <c r="F49" t="s">
        <v>31</v>
      </c>
      <c r="G49" t="s">
        <v>11</v>
      </c>
      <c r="H49" t="s">
        <v>2</v>
      </c>
      <c r="I49" t="s">
        <v>2</v>
      </c>
      <c r="J49" t="s">
        <v>2</v>
      </c>
    </row>
    <row r="50">
      <c r="A50" t="s">
        <v>27</v>
      </c>
      <c r="B50" t="s">
        <v>70</v>
      </c>
      <c r="C50" t="s">
        <v>110</v>
      </c>
      <c r="D50" t="s">
        <v>282</v>
      </c>
      <c r="E50" t="s">
        <v>110</v>
      </c>
      <c r="F50" t="s">
        <v>293</v>
      </c>
      <c r="G50" t="s">
        <v>44</v>
      </c>
      <c r="H50" t="s">
        <v>1327</v>
      </c>
      <c r="I50" t="s">
        <v>2</v>
      </c>
      <c r="J50" t="s">
        <v>2</v>
      </c>
    </row>
    <row r="51">
      <c r="A51" t="s">
        <v>28</v>
      </c>
      <c r="B51" t="s">
        <v>879</v>
      </c>
      <c r="C51" t="s">
        <v>110</v>
      </c>
      <c r="D51" t="s">
        <v>703</v>
      </c>
      <c r="E51" t="s">
        <v>110</v>
      </c>
      <c r="F51" t="s">
        <v>884</v>
      </c>
      <c r="G51" t="s">
        <v>44</v>
      </c>
      <c r="H51" t="s">
        <v>1328</v>
      </c>
      <c r="I51" t="s">
        <v>2</v>
      </c>
      <c r="J51" t="s">
        <v>2</v>
      </c>
    </row>
    <row r="52">
      <c r="A52" t="s">
        <v>7</v>
      </c>
      <c r="B52" t="s">
        <v>41</v>
      </c>
      <c r="C52" t="s">
        <v>2</v>
      </c>
      <c r="D52" t="s">
        <v>41</v>
      </c>
      <c r="E52" t="s">
        <v>2</v>
      </c>
      <c r="F52" t="s">
        <v>41</v>
      </c>
      <c r="G52" t="s">
        <v>2</v>
      </c>
      <c r="H52" t="s">
        <v>1289</v>
      </c>
      <c r="I52" t="s">
        <v>2</v>
      </c>
      <c r="J52" t="s">
        <v>2</v>
      </c>
    </row>
    <row r="53">
      <c r="A53" t="s">
        <v>1295</v>
      </c>
      <c r="B53" t="s">
        <v>31</v>
      </c>
      <c r="C53" t="s">
        <v>11</v>
      </c>
      <c r="D53" t="s">
        <v>30</v>
      </c>
      <c r="E53" t="s">
        <v>2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</row>
    <row r="54">
      <c r="A54" t="s">
        <v>1296</v>
      </c>
      <c r="B54" t="s">
        <v>418</v>
      </c>
      <c r="C54" t="s">
        <v>33</v>
      </c>
      <c r="D54" t="s">
        <v>1305</v>
      </c>
      <c r="E54" t="s">
        <v>2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</row>
    <row r="55">
      <c r="A55" t="s">
        <v>1297</v>
      </c>
      <c r="B55" t="s">
        <v>364</v>
      </c>
      <c r="C55" t="s">
        <v>91</v>
      </c>
      <c r="D55" t="s">
        <v>1306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</row>
    <row r="56">
      <c r="A56" t="s">
        <v>1298</v>
      </c>
      <c r="B56" t="s">
        <v>371</v>
      </c>
      <c r="C56" t="s">
        <v>60</v>
      </c>
      <c r="D56" t="s">
        <v>213</v>
      </c>
      <c r="E56" t="s">
        <v>2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</row>
    <row r="57">
      <c r="A57" t="s">
        <v>7</v>
      </c>
      <c r="B57" t="s">
        <v>41</v>
      </c>
      <c r="C57" t="s">
        <v>2</v>
      </c>
      <c r="D57" t="s">
        <v>1307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</row>
    <row r="58">
      <c r="A58" t="s">
        <v>1299</v>
      </c>
      <c r="B58" t="s">
        <v>31</v>
      </c>
      <c r="C58" t="s">
        <v>11</v>
      </c>
      <c r="D58" t="s">
        <v>30</v>
      </c>
      <c r="E58" t="s">
        <v>2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</row>
    <row r="59">
      <c r="A59" t="s">
        <v>1300</v>
      </c>
      <c r="B59" t="s">
        <v>886</v>
      </c>
      <c r="C59" t="s">
        <v>102</v>
      </c>
      <c r="D59" t="s">
        <v>1308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</row>
    <row r="60">
      <c r="A60" t="s">
        <v>1301</v>
      </c>
      <c r="B60" t="s">
        <v>484</v>
      </c>
      <c r="C60" t="s">
        <v>47</v>
      </c>
      <c r="D60" t="s">
        <v>224</v>
      </c>
      <c r="E60" t="s">
        <v>2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</row>
    <row r="61">
      <c r="A61" t="s">
        <v>1302</v>
      </c>
      <c r="B61" t="s">
        <v>497</v>
      </c>
      <c r="C61" t="s">
        <v>129</v>
      </c>
      <c r="D61" t="s">
        <v>197</v>
      </c>
      <c r="E61" t="s">
        <v>2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</row>
    <row r="62">
      <c r="A62" t="s">
        <v>1303</v>
      </c>
      <c r="B62" t="s">
        <v>34</v>
      </c>
      <c r="C62" t="s">
        <v>55</v>
      </c>
      <c r="D62" t="s">
        <v>174</v>
      </c>
      <c r="E62" t="s">
        <v>2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</row>
    <row r="63">
      <c r="A63" t="s">
        <v>310</v>
      </c>
      <c r="B63" t="s">
        <v>55</v>
      </c>
      <c r="C63" t="s">
        <v>78</v>
      </c>
      <c r="D63" t="s">
        <v>163</v>
      </c>
      <c r="E63" t="s">
        <v>2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</row>
    <row r="64">
      <c r="A64" t="s">
        <v>7</v>
      </c>
      <c r="B64" t="s">
        <v>41</v>
      </c>
      <c r="C64" t="s">
        <v>2</v>
      </c>
      <c r="D64" t="s">
        <v>1213</v>
      </c>
      <c r="E64" t="s">
        <v>2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</row>
    <row r="65">
      <c r="A65" t="s">
        <v>1304</v>
      </c>
      <c r="B65" t="s">
        <v>31</v>
      </c>
      <c r="C65" t="s">
        <v>11</v>
      </c>
      <c r="D65" t="s">
        <v>30</v>
      </c>
      <c r="E65" t="s">
        <v>2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</row>
    <row r="66">
      <c r="A66" t="s">
        <v>143</v>
      </c>
      <c r="B66" t="s">
        <v>1287</v>
      </c>
      <c r="C66" t="s">
        <v>107</v>
      </c>
      <c r="D66" t="s">
        <v>1309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</row>
    <row r="67">
      <c r="A67" t="s">
        <v>144</v>
      </c>
      <c r="B67" t="s">
        <v>133</v>
      </c>
      <c r="C67" t="s">
        <v>107</v>
      </c>
      <c r="D67" t="s">
        <v>370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</row>
    <row r="68">
      <c r="A68" t="s">
        <v>7</v>
      </c>
      <c r="B68" t="s">
        <v>41</v>
      </c>
      <c r="C68" t="s">
        <v>2</v>
      </c>
      <c r="D68" t="s">
        <v>1310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</row>
    <row r="69">
      <c r="A69" t="s">
        <v>1323</v>
      </c>
      <c r="B69" t="s">
        <v>2</v>
      </c>
      <c r="C69" t="s">
        <v>2</v>
      </c>
      <c r="D69" t="s">
        <v>2</v>
      </c>
      <c r="E69" t="s">
        <v>2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</row>
    <row r="70">
      <c r="A70" t="s">
        <v>1295</v>
      </c>
      <c r="B70" t="s">
        <v>29</v>
      </c>
      <c r="C70" t="s">
        <v>11</v>
      </c>
      <c r="D70" t="s">
        <v>30</v>
      </c>
      <c r="E70" t="s">
        <v>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</row>
    <row r="71">
      <c r="A71" t="s">
        <v>1296</v>
      </c>
      <c r="B71" t="s">
        <v>1257</v>
      </c>
      <c r="C71" t="s">
        <v>405</v>
      </c>
      <c r="D71" t="s">
        <v>1305</v>
      </c>
      <c r="E71" t="s">
        <v>2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</row>
    <row r="72">
      <c r="A72" t="s">
        <v>1297</v>
      </c>
      <c r="B72" t="s">
        <v>1330</v>
      </c>
      <c r="C72" t="s">
        <v>937</v>
      </c>
      <c r="D72" t="s">
        <v>1306</v>
      </c>
      <c r="E72" t="s">
        <v>2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</row>
    <row r="73">
      <c r="A73" t="s">
        <v>1298</v>
      </c>
      <c r="B73" t="s">
        <v>1331</v>
      </c>
      <c r="C73" t="s">
        <v>687</v>
      </c>
      <c r="D73" t="s">
        <v>213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</row>
    <row r="74">
      <c r="A74" t="s">
        <v>7</v>
      </c>
      <c r="B74" t="s">
        <v>861</v>
      </c>
      <c r="C74" t="s">
        <v>401</v>
      </c>
      <c r="D74" t="s">
        <v>1307</v>
      </c>
      <c r="E74" t="s">
        <v>2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</row>
    <row r="75">
      <c r="A75" t="s">
        <v>1334</v>
      </c>
      <c r="B75" t="s">
        <v>2</v>
      </c>
      <c r="C75" t="s">
        <v>2</v>
      </c>
      <c r="D75" t="s">
        <v>2</v>
      </c>
      <c r="E75" t="s">
        <v>2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</row>
    <row r="76">
      <c r="A76" t="s">
        <v>1295</v>
      </c>
      <c r="B76" t="s">
        <v>28</v>
      </c>
      <c r="C76" t="s">
        <v>28</v>
      </c>
      <c r="D76" t="s">
        <v>160</v>
      </c>
      <c r="E76" t="s">
        <v>160</v>
      </c>
      <c r="F76" t="s">
        <v>162</v>
      </c>
      <c r="G76" t="s">
        <v>162</v>
      </c>
      <c r="H76" t="s">
        <v>7</v>
      </c>
      <c r="I76" t="s">
        <v>7</v>
      </c>
      <c r="J76" t="s">
        <v>30</v>
      </c>
    </row>
    <row r="77">
      <c r="A77" t="s">
        <v>2</v>
      </c>
      <c r="B77" t="s">
        <v>31</v>
      </c>
      <c r="C77" t="s">
        <v>11</v>
      </c>
      <c r="D77" t="s">
        <v>31</v>
      </c>
      <c r="E77" t="s">
        <v>11</v>
      </c>
      <c r="F77" t="s">
        <v>31</v>
      </c>
      <c r="G77" t="s">
        <v>11</v>
      </c>
      <c r="H77" t="s">
        <v>31</v>
      </c>
      <c r="I77" t="s">
        <v>11</v>
      </c>
      <c r="J77" t="s">
        <v>2</v>
      </c>
    </row>
    <row r="78">
      <c r="A78" t="s">
        <v>1296</v>
      </c>
      <c r="B78" t="s">
        <v>98</v>
      </c>
      <c r="C78" t="s">
        <v>77</v>
      </c>
      <c r="D78" t="s">
        <v>61</v>
      </c>
      <c r="E78" t="s">
        <v>246</v>
      </c>
      <c r="F78" t="s">
        <v>934</v>
      </c>
      <c r="G78" t="s">
        <v>113</v>
      </c>
      <c r="H78" t="s">
        <v>418</v>
      </c>
      <c r="I78" t="s">
        <v>33</v>
      </c>
      <c r="J78" t="s">
        <v>1305</v>
      </c>
    </row>
    <row r="79">
      <c r="A79" t="s">
        <v>1297</v>
      </c>
      <c r="B79" t="s">
        <v>338</v>
      </c>
      <c r="C79" t="s">
        <v>33</v>
      </c>
      <c r="D79" t="s">
        <v>395</v>
      </c>
      <c r="E79" t="s">
        <v>80</v>
      </c>
      <c r="F79" t="s">
        <v>819</v>
      </c>
      <c r="G79" t="s">
        <v>277</v>
      </c>
      <c r="H79" t="s">
        <v>364</v>
      </c>
      <c r="I79" t="s">
        <v>91</v>
      </c>
      <c r="J79" t="s">
        <v>1306</v>
      </c>
    </row>
    <row r="80">
      <c r="A80" t="s">
        <v>1298</v>
      </c>
      <c r="B80" t="s">
        <v>273</v>
      </c>
      <c r="C80" t="s">
        <v>71</v>
      </c>
      <c r="D80" t="s">
        <v>313</v>
      </c>
      <c r="E80" t="s">
        <v>75</v>
      </c>
      <c r="F80" t="s">
        <v>302</v>
      </c>
      <c r="G80" t="s">
        <v>373</v>
      </c>
      <c r="H80" t="s">
        <v>371</v>
      </c>
      <c r="I80" t="s">
        <v>60</v>
      </c>
      <c r="J80" t="s">
        <v>213</v>
      </c>
    </row>
    <row r="81">
      <c r="A81" t="s">
        <v>7</v>
      </c>
      <c r="B81" t="s">
        <v>41</v>
      </c>
      <c r="C81" t="s">
        <v>2</v>
      </c>
      <c r="D81" t="s">
        <v>41</v>
      </c>
      <c r="E81" t="s">
        <v>2</v>
      </c>
      <c r="F81" t="s">
        <v>41</v>
      </c>
      <c r="G81" t="s">
        <v>2</v>
      </c>
      <c r="H81" t="s">
        <v>41</v>
      </c>
      <c r="I81" t="s">
        <v>2</v>
      </c>
      <c r="J81" t="s">
        <v>1307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workbookViewId="0"/>
  </sheetViews>
  <sheetFormatPr defaultRowHeight="14.5"/>
  <sheetData>
    <row r="1">
      <c r="A1" t="s">
        <v>1401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</row>
    <row r="2">
      <c r="A2" t="s">
        <v>507</v>
      </c>
      <c r="B2" t="s">
        <v>583</v>
      </c>
      <c r="C2" t="s">
        <v>584</v>
      </c>
      <c r="D2" t="s">
        <v>631</v>
      </c>
      <c r="E2" t="s">
        <v>585</v>
      </c>
      <c r="F2" t="s">
        <v>632</v>
      </c>
      <c r="G2" t="s">
        <v>6</v>
      </c>
      <c r="H2" t="s">
        <v>7</v>
      </c>
      <c r="I2" t="s">
        <v>30</v>
      </c>
    </row>
    <row r="3">
      <c r="A3" t="s">
        <v>2</v>
      </c>
      <c r="B3" t="s">
        <v>31</v>
      </c>
      <c r="C3" t="s">
        <v>31</v>
      </c>
      <c r="D3" t="s">
        <v>31</v>
      </c>
      <c r="E3" t="s">
        <v>31</v>
      </c>
      <c r="F3" t="s">
        <v>31</v>
      </c>
      <c r="G3" t="s">
        <v>31</v>
      </c>
      <c r="H3" t="s">
        <v>31</v>
      </c>
      <c r="I3" t="s">
        <v>2</v>
      </c>
    </row>
    <row r="4">
      <c r="A4" t="s">
        <v>508</v>
      </c>
      <c r="B4" t="s">
        <v>420</v>
      </c>
      <c r="C4" t="s">
        <v>379</v>
      </c>
      <c r="D4" t="s">
        <v>487</v>
      </c>
      <c r="E4" t="s">
        <v>485</v>
      </c>
      <c r="F4" t="s">
        <v>568</v>
      </c>
      <c r="G4" t="s">
        <v>267</v>
      </c>
      <c r="H4" t="s">
        <v>409</v>
      </c>
      <c r="I4" t="s">
        <v>359</v>
      </c>
    </row>
    <row r="5">
      <c r="A5" t="s">
        <v>509</v>
      </c>
      <c r="B5" t="s">
        <v>254</v>
      </c>
      <c r="C5" t="s">
        <v>276</v>
      </c>
      <c r="D5" t="s">
        <v>271</v>
      </c>
      <c r="E5" t="s">
        <v>276</v>
      </c>
      <c r="F5" t="s">
        <v>281</v>
      </c>
      <c r="G5" t="s">
        <v>55</v>
      </c>
      <c r="H5" t="s">
        <v>293</v>
      </c>
      <c r="I5" t="s">
        <v>635</v>
      </c>
    </row>
    <row r="6">
      <c r="A6" t="s">
        <v>510</v>
      </c>
      <c r="B6" t="s">
        <v>107</v>
      </c>
      <c r="C6" t="s">
        <v>60</v>
      </c>
      <c r="D6" t="s">
        <v>87</v>
      </c>
      <c r="E6" t="s">
        <v>86</v>
      </c>
      <c r="F6" t="s">
        <v>82</v>
      </c>
      <c r="G6" t="s">
        <v>93</v>
      </c>
      <c r="H6" t="s">
        <v>107</v>
      </c>
      <c r="I6" t="s">
        <v>186</v>
      </c>
    </row>
    <row r="7">
      <c r="A7" t="s">
        <v>511</v>
      </c>
      <c r="B7" t="s">
        <v>88</v>
      </c>
      <c r="C7" t="s">
        <v>92</v>
      </c>
      <c r="D7" t="s">
        <v>92</v>
      </c>
      <c r="E7" t="s">
        <v>92</v>
      </c>
      <c r="F7" t="s">
        <v>88</v>
      </c>
      <c r="G7" t="s">
        <v>92</v>
      </c>
      <c r="H7" t="s">
        <v>92</v>
      </c>
      <c r="I7" t="s">
        <v>163</v>
      </c>
    </row>
    <row r="8">
      <c r="A8" t="s">
        <v>512</v>
      </c>
      <c r="B8" t="s">
        <v>273</v>
      </c>
      <c r="C8" t="s">
        <v>74</v>
      </c>
      <c r="D8" t="s">
        <v>127</v>
      </c>
      <c r="E8" t="s">
        <v>125</v>
      </c>
      <c r="F8" t="s">
        <v>394</v>
      </c>
      <c r="G8" t="s">
        <v>415</v>
      </c>
      <c r="H8" t="s">
        <v>301</v>
      </c>
      <c r="I8" t="s">
        <v>1388</v>
      </c>
    </row>
    <row r="9">
      <c r="A9" t="s">
        <v>513</v>
      </c>
      <c r="B9" t="s">
        <v>82</v>
      </c>
      <c r="C9" t="s">
        <v>86</v>
      </c>
      <c r="D9" t="s">
        <v>60</v>
      </c>
      <c r="E9" t="s">
        <v>78</v>
      </c>
      <c r="F9" t="s">
        <v>288</v>
      </c>
      <c r="G9" t="s">
        <v>71</v>
      </c>
      <c r="H9" t="s">
        <v>89</v>
      </c>
      <c r="I9" t="s">
        <v>207</v>
      </c>
    </row>
    <row r="10">
      <c r="A10" t="s">
        <v>514</v>
      </c>
      <c r="B10" t="s">
        <v>309</v>
      </c>
      <c r="C10" t="s">
        <v>288</v>
      </c>
      <c r="D10" t="s">
        <v>269</v>
      </c>
      <c r="E10" t="s">
        <v>301</v>
      </c>
      <c r="F10" t="s">
        <v>304</v>
      </c>
      <c r="G10" t="s">
        <v>290</v>
      </c>
      <c r="H10" t="s">
        <v>304</v>
      </c>
      <c r="I10" t="s">
        <v>1403</v>
      </c>
    </row>
    <row r="11">
      <c r="A11" t="s">
        <v>515</v>
      </c>
      <c r="B11" t="s">
        <v>316</v>
      </c>
      <c r="C11" t="s">
        <v>45</v>
      </c>
      <c r="D11" t="s">
        <v>129</v>
      </c>
      <c r="E11" t="s">
        <v>110</v>
      </c>
      <c r="F11" t="s">
        <v>43</v>
      </c>
      <c r="G11" t="s">
        <v>325</v>
      </c>
      <c r="H11" t="s">
        <v>80</v>
      </c>
      <c r="I11" t="s">
        <v>1404</v>
      </c>
    </row>
    <row r="12">
      <c r="A12" t="s">
        <v>516</v>
      </c>
      <c r="B12" t="s">
        <v>86</v>
      </c>
      <c r="C12" t="s">
        <v>89</v>
      </c>
      <c r="D12" t="s">
        <v>82</v>
      </c>
      <c r="E12" t="s">
        <v>34</v>
      </c>
      <c r="F12" t="s">
        <v>308</v>
      </c>
      <c r="G12" t="s">
        <v>76</v>
      </c>
      <c r="H12" t="s">
        <v>71</v>
      </c>
      <c r="I12" t="s">
        <v>195</v>
      </c>
    </row>
    <row r="13">
      <c r="A13" t="s">
        <v>517</v>
      </c>
      <c r="B13" t="s">
        <v>88</v>
      </c>
      <c r="C13" t="s">
        <v>87</v>
      </c>
      <c r="D13" t="s">
        <v>93</v>
      </c>
      <c r="E13" t="s">
        <v>92</v>
      </c>
      <c r="F13" t="s">
        <v>87</v>
      </c>
      <c r="G13" t="s">
        <v>86</v>
      </c>
      <c r="H13" t="s">
        <v>86</v>
      </c>
      <c r="I13" t="s">
        <v>181</v>
      </c>
    </row>
    <row r="14">
      <c r="A14" t="s">
        <v>518</v>
      </c>
      <c r="B14" t="s">
        <v>92</v>
      </c>
      <c r="C14" t="s">
        <v>88</v>
      </c>
      <c r="D14" t="s">
        <v>86</v>
      </c>
      <c r="E14" t="s">
        <v>92</v>
      </c>
      <c r="F14" t="s">
        <v>92</v>
      </c>
      <c r="G14" t="s">
        <v>32</v>
      </c>
      <c r="H14" t="s">
        <v>107</v>
      </c>
      <c r="I14" t="s">
        <v>164</v>
      </c>
    </row>
    <row r="15">
      <c r="A15" t="s">
        <v>519</v>
      </c>
      <c r="B15" t="s">
        <v>286</v>
      </c>
      <c r="C15" t="s">
        <v>496</v>
      </c>
      <c r="D15" t="s">
        <v>130</v>
      </c>
      <c r="E15" t="s">
        <v>131</v>
      </c>
      <c r="F15" t="s">
        <v>488</v>
      </c>
      <c r="G15" t="s">
        <v>384</v>
      </c>
      <c r="H15" t="s">
        <v>274</v>
      </c>
      <c r="I15" t="s">
        <v>320</v>
      </c>
    </row>
    <row r="16">
      <c r="A16" t="s">
        <v>7</v>
      </c>
      <c r="B16" t="s">
        <v>41</v>
      </c>
      <c r="C16" t="s">
        <v>41</v>
      </c>
      <c r="D16" t="s">
        <v>41</v>
      </c>
      <c r="E16" t="s">
        <v>41</v>
      </c>
      <c r="F16" t="s">
        <v>41</v>
      </c>
      <c r="G16" t="s">
        <v>41</v>
      </c>
      <c r="H16" t="s">
        <v>41</v>
      </c>
      <c r="I16" t="s">
        <v>1394</v>
      </c>
    </row>
    <row r="17">
      <c r="A17" t="s">
        <v>1402</v>
      </c>
      <c r="B17" t="s">
        <v>2</v>
      </c>
      <c r="C17" t="s">
        <v>2</v>
      </c>
      <c r="D17" t="s">
        <v>2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</row>
    <row r="18">
      <c r="A18" t="s">
        <v>507</v>
      </c>
      <c r="B18" t="s">
        <v>16</v>
      </c>
      <c r="C18" t="s">
        <v>17</v>
      </c>
      <c r="D18" t="s">
        <v>18</v>
      </c>
      <c r="E18" t="s">
        <v>19</v>
      </c>
      <c r="F18" t="s">
        <v>20</v>
      </c>
      <c r="G18" t="s">
        <v>7</v>
      </c>
      <c r="H18" t="s">
        <v>30</v>
      </c>
      <c r="I18" t="s">
        <v>2</v>
      </c>
    </row>
    <row r="19">
      <c r="A19" t="s">
        <v>2</v>
      </c>
      <c r="B19" t="s">
        <v>31</v>
      </c>
      <c r="C19" t="s">
        <v>31</v>
      </c>
      <c r="D19" t="s">
        <v>31</v>
      </c>
      <c r="E19" t="s">
        <v>31</v>
      </c>
      <c r="F19" t="s">
        <v>31</v>
      </c>
      <c r="G19" t="s">
        <v>31</v>
      </c>
      <c r="H19" t="s">
        <v>2</v>
      </c>
      <c r="I19" t="s">
        <v>2</v>
      </c>
    </row>
    <row r="20">
      <c r="A20" t="s">
        <v>508</v>
      </c>
      <c r="B20" t="s">
        <v>429</v>
      </c>
      <c r="C20" t="s">
        <v>566</v>
      </c>
      <c r="D20" t="s">
        <v>491</v>
      </c>
      <c r="E20" t="s">
        <v>818</v>
      </c>
      <c r="F20" t="s">
        <v>500</v>
      </c>
      <c r="G20" t="s">
        <v>333</v>
      </c>
      <c r="H20" t="s">
        <v>522</v>
      </c>
      <c r="I20" t="s">
        <v>2</v>
      </c>
    </row>
    <row r="21">
      <c r="A21" t="s">
        <v>509</v>
      </c>
      <c r="B21" t="s">
        <v>362</v>
      </c>
      <c r="C21" t="s">
        <v>272</v>
      </c>
      <c r="D21" t="s">
        <v>289</v>
      </c>
      <c r="E21" t="s">
        <v>100</v>
      </c>
      <c r="F21" t="s">
        <v>292</v>
      </c>
      <c r="G21" t="s">
        <v>397</v>
      </c>
      <c r="H21" t="s">
        <v>523</v>
      </c>
      <c r="I21" t="s">
        <v>2</v>
      </c>
    </row>
    <row r="22">
      <c r="A22" t="s">
        <v>510</v>
      </c>
      <c r="B22" t="s">
        <v>93</v>
      </c>
      <c r="C22" t="s">
        <v>82</v>
      </c>
      <c r="D22" t="s">
        <v>299</v>
      </c>
      <c r="E22" t="s">
        <v>82</v>
      </c>
      <c r="F22" t="s">
        <v>76</v>
      </c>
      <c r="G22" t="s">
        <v>107</v>
      </c>
      <c r="H22" t="s">
        <v>186</v>
      </c>
      <c r="I22" t="s">
        <v>2</v>
      </c>
    </row>
    <row r="23">
      <c r="A23" t="s">
        <v>511</v>
      </c>
      <c r="B23" t="s">
        <v>92</v>
      </c>
      <c r="C23" t="s">
        <v>92</v>
      </c>
      <c r="D23" t="s">
        <v>92</v>
      </c>
      <c r="E23" t="s">
        <v>88</v>
      </c>
      <c r="F23" t="s">
        <v>92</v>
      </c>
      <c r="G23" t="s">
        <v>92</v>
      </c>
      <c r="H23" t="s">
        <v>163</v>
      </c>
      <c r="I23" t="s">
        <v>2</v>
      </c>
    </row>
    <row r="24">
      <c r="A24" t="s">
        <v>512</v>
      </c>
      <c r="B24" t="s">
        <v>415</v>
      </c>
      <c r="C24" t="s">
        <v>126</v>
      </c>
      <c r="D24" t="s">
        <v>413</v>
      </c>
      <c r="E24" t="s">
        <v>260</v>
      </c>
      <c r="F24" t="s">
        <v>295</v>
      </c>
      <c r="G24" t="s">
        <v>392</v>
      </c>
      <c r="H24" t="s">
        <v>524</v>
      </c>
      <c r="I24" t="s">
        <v>2</v>
      </c>
    </row>
    <row r="25">
      <c r="A25" t="s">
        <v>513</v>
      </c>
      <c r="B25" t="s">
        <v>32</v>
      </c>
      <c r="C25" t="s">
        <v>60</v>
      </c>
      <c r="D25" t="s">
        <v>33</v>
      </c>
      <c r="E25" t="s">
        <v>33</v>
      </c>
      <c r="F25" t="s">
        <v>87</v>
      </c>
      <c r="G25" t="s">
        <v>55</v>
      </c>
      <c r="H25" t="s">
        <v>207</v>
      </c>
      <c r="I25" t="s">
        <v>2</v>
      </c>
    </row>
    <row r="26">
      <c r="A26" t="s">
        <v>514</v>
      </c>
      <c r="B26" t="s">
        <v>328</v>
      </c>
      <c r="C26" t="s">
        <v>270</v>
      </c>
      <c r="D26" t="s">
        <v>295</v>
      </c>
      <c r="E26" t="s">
        <v>269</v>
      </c>
      <c r="F26" t="s">
        <v>362</v>
      </c>
      <c r="G26" t="s">
        <v>288</v>
      </c>
      <c r="H26" t="s">
        <v>285</v>
      </c>
      <c r="I26" t="s">
        <v>2</v>
      </c>
    </row>
    <row r="27">
      <c r="A27" t="s">
        <v>515</v>
      </c>
      <c r="B27" t="s">
        <v>56</v>
      </c>
      <c r="C27" t="s">
        <v>43</v>
      </c>
      <c r="D27" t="s">
        <v>136</v>
      </c>
      <c r="E27" t="s">
        <v>325</v>
      </c>
      <c r="F27" t="s">
        <v>410</v>
      </c>
      <c r="G27" t="s">
        <v>251</v>
      </c>
      <c r="H27" t="s">
        <v>525</v>
      </c>
      <c r="I27" t="s">
        <v>2</v>
      </c>
    </row>
    <row r="28">
      <c r="A28" t="s">
        <v>516</v>
      </c>
      <c r="B28" t="s">
        <v>87</v>
      </c>
      <c r="C28" t="s">
        <v>77</v>
      </c>
      <c r="D28" t="s">
        <v>78</v>
      </c>
      <c r="E28" t="s">
        <v>114</v>
      </c>
      <c r="F28" t="s">
        <v>91</v>
      </c>
      <c r="G28" t="s">
        <v>55</v>
      </c>
      <c r="H28" t="s">
        <v>195</v>
      </c>
      <c r="I28" t="s">
        <v>2</v>
      </c>
    </row>
    <row r="29">
      <c r="A29" t="s">
        <v>517</v>
      </c>
      <c r="B29" t="s">
        <v>93</v>
      </c>
      <c r="C29" t="s">
        <v>87</v>
      </c>
      <c r="D29" t="s">
        <v>88</v>
      </c>
      <c r="E29" t="s">
        <v>88</v>
      </c>
      <c r="F29" t="s">
        <v>93</v>
      </c>
      <c r="G29" t="s">
        <v>86</v>
      </c>
      <c r="H29" t="s">
        <v>181</v>
      </c>
      <c r="I29" t="s">
        <v>2</v>
      </c>
    </row>
    <row r="30">
      <c r="A30" t="s">
        <v>518</v>
      </c>
      <c r="B30" t="s">
        <v>91</v>
      </c>
      <c r="C30" t="s">
        <v>107</v>
      </c>
      <c r="D30" t="s">
        <v>86</v>
      </c>
      <c r="E30" t="s">
        <v>76</v>
      </c>
      <c r="F30" t="s">
        <v>299</v>
      </c>
      <c r="G30" t="s">
        <v>299</v>
      </c>
      <c r="H30" t="s">
        <v>164</v>
      </c>
      <c r="I30" t="s">
        <v>2</v>
      </c>
    </row>
    <row r="31">
      <c r="A31" t="s">
        <v>519</v>
      </c>
      <c r="B31" t="s">
        <v>498</v>
      </c>
      <c r="C31" t="s">
        <v>796</v>
      </c>
      <c r="D31" t="s">
        <v>883</v>
      </c>
      <c r="E31" t="s">
        <v>289</v>
      </c>
      <c r="F31" t="s">
        <v>305</v>
      </c>
      <c r="G31" t="s">
        <v>521</v>
      </c>
      <c r="H31" t="s">
        <v>526</v>
      </c>
      <c r="I31" t="s">
        <v>2</v>
      </c>
    </row>
    <row r="32">
      <c r="A32" t="s">
        <v>7</v>
      </c>
      <c r="B32" t="s">
        <v>41</v>
      </c>
      <c r="C32" t="s">
        <v>41</v>
      </c>
      <c r="D32" t="s">
        <v>41</v>
      </c>
      <c r="E32" t="s">
        <v>41</v>
      </c>
      <c r="F32" t="s">
        <v>41</v>
      </c>
      <c r="G32" t="s">
        <v>41</v>
      </c>
      <c r="H32" t="s">
        <v>527</v>
      </c>
      <c r="I32" t="s">
        <v>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41"/>
  <sheetViews>
    <sheetView workbookViewId="0"/>
  </sheetViews>
  <sheetFormatPr defaultRowHeight="14.5"/>
  <cols>
    <col min="1" max="1" width="8.7265625" style="22"/>
    <col min="2" max="2" width="19.453125" style="22" bestFit="true" customWidth="true"/>
    <col min="3" max="3" width="7.36328125" style="22" customWidth="true"/>
    <col min="4" max="4" width="8.90625" style="22" customWidth="true"/>
    <col min="5" max="5" width="9.90625" style="22" customWidth="true"/>
    <col min="6" max="7" width="6.6328125" style="22" customWidth="true"/>
    <col min="8" max="8" width="10.36328125" style="22" customWidth="true"/>
    <col min="9" max="9" width="7.6328125" style="22" customWidth="true"/>
    <col min="10" max="10" width="10" style="22" bestFit="true" customWidth="true"/>
    <col min="11" max="11" width="8.36328125" style="22" customWidth="true"/>
    <col min="12" max="12" width="6.6328125" style="22" customWidth="true"/>
    <col min="13" max="13" width="8.6328125" style="22" customWidth="true"/>
    <col min="14" max="14" width="7.6328125" style="22" bestFit="true" customWidth="true"/>
    <col min="15" max="15" width="7.453125" style="22" bestFit="true" customWidth="true"/>
    <col min="16" max="21" width="5.90625" style="22" bestFit="true" customWidth="true"/>
    <col min="22" max="16384" width="8.7265625" style="22"/>
  </cols>
  <sheetData>
    <row r="1">
      <c r="A1" s="21"/>
    </row>
    <row r="2">
      <c r="B2" s="5" t="s">
        <v>243</v>
      </c>
      <c r="C2" s="5"/>
      <c r="D2" s="5"/>
      <c r="M2" s="23"/>
      <c r="N2" s="23"/>
      <c r="O2" s="23"/>
      <c r="P2" s="23"/>
      <c r="Q2" s="23"/>
      <c r="R2" s="23"/>
    </row>
    <row r="3">
      <c r="C3" s="23" t="s">
        <v>26</v>
      </c>
      <c r="D3" s="23" t="s">
        <v>4</v>
      </c>
      <c r="E3" s="23" t="s">
        <v>627</v>
      </c>
      <c r="F3" s="23" t="s">
        <v>629</v>
      </c>
      <c r="G3" s="23" t="s">
        <v>628</v>
      </c>
      <c r="H3" s="23" t="s">
        <v>630</v>
      </c>
      <c r="I3" s="23" t="s">
        <v>52</v>
      </c>
      <c r="J3" s="23" t="s">
        <v>22</v>
      </c>
      <c r="K3" s="23" t="s">
        <v>23</v>
      </c>
      <c r="L3" s="23" t="s">
        <v>380</v>
      </c>
      <c r="M3" s="23" t="s">
        <v>383</v>
      </c>
      <c r="N3" s="23" t="s">
        <v>386</v>
      </c>
      <c r="O3" s="23" t="s">
        <v>387</v>
      </c>
      <c r="P3" s="23" t="s">
        <v>388</v>
      </c>
      <c r="Q3" s="23" t="s">
        <v>13</v>
      </c>
      <c r="R3" s="23" t="s">
        <v>14</v>
      </c>
      <c r="S3" s="23" t="s">
        <v>25</v>
      </c>
      <c r="T3" s="23" t="s">
        <v>17</v>
      </c>
      <c r="U3" s="23" t="s">
        <v>18</v>
      </c>
      <c r="V3" s="23" t="s">
        <v>19</v>
      </c>
      <c r="W3" s="23" t="s">
        <v>506</v>
      </c>
      <c r="X3" s="23" t="s">
        <v>829</v>
      </c>
      <c r="Y3" s="23" t="s">
        <v>830</v>
      </c>
      <c r="Z3" s="23" t="s">
        <v>831</v>
      </c>
    </row>
    <row r="4">
      <c r="B4" s="24" t="s">
        <v>532</v>
      </c>
      <c r="C4" s="25">
        <f>VALUE(Raw_Data_1!N10)</f>
        <v>21</v>
      </c>
      <c r="D4" s="25">
        <f>VALUE(Raw_Data_1!B10)</f>
        <v>32.4</v>
      </c>
      <c r="E4" s="25">
        <f>VALUE(Raw_Data_1!D10)</f>
        <v>23.3</v>
      </c>
      <c r="F4" s="25">
        <f>VALUE(Raw_Data_1!H10)</f>
        <v>31.5</v>
      </c>
      <c r="G4" s="25">
        <f>VALUE(Raw_Data_1!F10)</f>
        <v>23.7</v>
      </c>
      <c r="H4" s="25">
        <f>VALUE(Raw_Data_1!J10)</f>
        <v>13.4</v>
      </c>
      <c r="I4" s="25">
        <f>VALUE(Raw_Data_1!L10)</f>
        <v>6.9</v>
      </c>
      <c r="J4" s="25">
        <f>VALUE(Raw_Data_1!B16)</f>
        <v>25.5</v>
      </c>
      <c r="K4" s="25">
        <f>VALUE(Raw_Data_1!D16)</f>
        <v>17</v>
      </c>
      <c r="L4" s="25">
        <f>VALUE(Raw_Data_1!B22)</f>
        <v>17.600000000000001</v>
      </c>
      <c r="M4" s="25">
        <f>VALUE(Raw_Data_1!D22)</f>
        <v>21.4</v>
      </c>
      <c r="N4" s="25">
        <f>VALUE(Raw_Data_1!F22)</f>
        <v>27.6</v>
      </c>
      <c r="O4" s="25">
        <f>VALUE(Raw_Data_1!H22)</f>
        <v>28.7</v>
      </c>
      <c r="P4" s="25">
        <f>VALUE(Raw_Data_1!J22)</f>
        <v>25.9</v>
      </c>
      <c r="Q4" s="25">
        <f>VALUE(Raw_Data_1!B28)</f>
        <v>27.3</v>
      </c>
      <c r="R4" s="25">
        <f>VALUE(Raw_Data_1!D28)</f>
        <v>15</v>
      </c>
      <c r="S4" s="25">
        <f>VALUE(Raw_Data_1!B34)</f>
        <v>10.6</v>
      </c>
      <c r="T4" s="25">
        <f>VALUE(Raw_Data_1!D34)</f>
        <v>14.7</v>
      </c>
      <c r="U4" s="25">
        <f>VALUE(Raw_Data_1!F34)</f>
        <v>21.1</v>
      </c>
      <c r="V4" s="25">
        <f>VALUE(Raw_Data_1!H34)</f>
        <v>26.3</v>
      </c>
      <c r="W4" s="25">
        <f>VALUE(Raw_Data_1!J34)</f>
        <v>32.200000000000003</v>
      </c>
      <c r="X4" s="22">
        <f>VALUE(Raw_Data_1!B354)</f>
        <v>28.7</v>
      </c>
      <c r="Y4" s="22">
        <f>VALUE(Raw_Data_1!D354)</f>
        <v>18.100000000000001</v>
      </c>
      <c r="Z4" s="22">
        <f>VALUE(Raw_Data_1!F354)</f>
        <v>5.7</v>
      </c>
    </row>
    <row r="5">
      <c r="B5" s="24" t="s">
        <v>24</v>
      </c>
      <c r="C5" s="23" t="str">
        <f>"("&amp;Raw_Data_1!O10&amp;")"</f>
        <v>(1.2)</v>
      </c>
      <c r="D5" s="23" t="str">
        <f>"("&amp;Raw_Data_1!C10&amp;")"</f>
        <v>(2.3)</v>
      </c>
      <c r="E5" s="23" t="str">
        <f>"("&amp;Raw_Data_1!E10&amp;")"</f>
        <v>(2.4)</v>
      </c>
      <c r="F5" s="23" t="str">
        <f>"("&amp;Raw_Data_1!I10&amp;")"</f>
        <v>(5.0)</v>
      </c>
      <c r="G5" s="23" t="str">
        <f>"("&amp;Raw_Data_1!G10&amp;")"</f>
        <v>(2.5)</v>
      </c>
      <c r="H5" s="23" t="str">
        <f>"("&amp;Raw_Data_1!K10&amp;")"</f>
        <v>(3.7)</v>
      </c>
      <c r="I5" s="23" t="str">
        <f>"("&amp;Raw_Data_1!M10&amp;")"</f>
        <v>(2.6)</v>
      </c>
      <c r="J5" s="23" t="str">
        <f>"("&amp;Raw_Data_1!C16&amp;")"</f>
        <v>(1.8)</v>
      </c>
      <c r="K5" s="23" t="str">
        <f>"("&amp;Raw_Data_1!E16&amp;")"</f>
        <v>(1.2)</v>
      </c>
      <c r="L5" s="23" t="str">
        <f>"("&amp;Raw_Data_1!C22&amp;")"</f>
        <v>(1.5)</v>
      </c>
      <c r="M5" s="23" t="str">
        <f>"("&amp;Raw_Data_1!E22&amp;")"</f>
        <v>(3.4)</v>
      </c>
      <c r="N5" s="23" t="str">
        <f>"("&amp;Raw_Data_1!G22&amp;")"</f>
        <v>(3.6)</v>
      </c>
      <c r="O5" s="23" t="str">
        <f>"("&amp;Raw_Data_1!I22&amp;")"</f>
        <v>(3.1)</v>
      </c>
      <c r="P5" s="23" t="str">
        <f>"("&amp;Raw_Data_1!K22&amp;")"</f>
        <v>(3.2)</v>
      </c>
      <c r="Q5" s="23" t="str">
        <f>"("&amp;Raw_Data_1!C28&amp;")"</f>
        <v>(2.3)</v>
      </c>
      <c r="R5" s="23" t="str">
        <f>"("&amp;Raw_Data_1!E28&amp;")"</f>
        <v>(1.5)</v>
      </c>
      <c r="S5" s="23" t="str">
        <f>"("&amp;Raw_Data_1!C34&amp;")"</f>
        <v>(2.9)</v>
      </c>
      <c r="T5" s="23" t="str">
        <f>"("&amp;Raw_Data_1!E34&amp;")"</f>
        <v>(2.2)</v>
      </c>
      <c r="U5" s="23" t="str">
        <f>"("&amp;Raw_Data_1!G34&amp;")"</f>
        <v>(3.0)</v>
      </c>
      <c r="V5" s="23" t="str">
        <f>"("&amp;Raw_Data_1!I34&amp;")"</f>
        <v>(2.0)</v>
      </c>
      <c r="W5" s="23" t="str">
        <f>"("&amp;Raw_Data_1!K34&amp;")"</f>
        <v>(2.9)</v>
      </c>
      <c r="X5" s="22">
        <f>VALUE(Raw_Data_1!C354)</f>
        <v>1.5</v>
      </c>
      <c r="Y5" s="22">
        <f>VALUE(Raw_Data_1!E354)</f>
        <v>3.2</v>
      </c>
      <c r="Z5" s="22">
        <f>VALUE(Raw_Data_1!G354)</f>
        <v>1.6</v>
      </c>
    </row>
    <row r="6">
      <c r="D6" s="23"/>
      <c r="E6" s="23"/>
      <c r="F6" s="23"/>
      <c r="G6" s="23"/>
    </row>
    <row r="7">
      <c r="B7" s="5" t="s">
        <v>533</v>
      </c>
      <c r="D7" s="23"/>
      <c r="E7" s="23"/>
      <c r="F7" s="23"/>
      <c r="G7" s="23"/>
    </row>
    <row r="8">
      <c r="C8" s="23" t="s">
        <v>536</v>
      </c>
      <c r="D8" s="23" t="s">
        <v>537</v>
      </c>
      <c r="E8" s="23" t="s">
        <v>531</v>
      </c>
      <c r="F8" s="23" t="s">
        <v>538</v>
      </c>
      <c r="G8" s="23" t="s">
        <v>539</v>
      </c>
    </row>
    <row r="9">
      <c r="B9" s="24" t="s">
        <v>535</v>
      </c>
      <c r="C9" s="26">
        <f>VALUE(Raw_Data_1!B38)</f>
        <v>39.795000000000002</v>
      </c>
      <c r="D9" s="25">
        <f>VALUE(Raw_Data_1!B43)</f>
        <v>0.52300000000000002</v>
      </c>
      <c r="E9" s="25">
        <f>VALUE(Raw_Data_1!B48)</f>
        <v>0.50600000000000001</v>
      </c>
      <c r="F9" s="25">
        <f>VALUE(Raw_Data_1!B53)</f>
        <v>0.47199999999999998</v>
      </c>
      <c r="G9" s="25">
        <f>VALUE(Raw_Data_1!B58)</f>
        <v>0.502</v>
      </c>
    </row>
    <row r="10">
      <c r="B10" s="24" t="s">
        <v>24</v>
      </c>
      <c r="C10" s="23" t="str">
        <f>"("&amp;Raw_Data_1!C38&amp;")"</f>
        <v>(0.568)</v>
      </c>
      <c r="D10" s="23" t="str">
        <f>"("&amp;Raw_Data_1!C43&amp;")"</f>
        <v>(0.016)</v>
      </c>
      <c r="E10" s="23" t="str">
        <f>"("&amp;Raw_Data_1!C48&amp;")"</f>
        <v>(0.017)</v>
      </c>
      <c r="F10" s="23" t="str">
        <f>"("&amp;Raw_Data_1!C53&amp;")"</f>
        <v>(0.011)</v>
      </c>
      <c r="G10" s="23" t="str">
        <f>"("&amp;Raw_Data_1!C58&amp;")"</f>
        <v>(0.016)</v>
      </c>
    </row>
    <row r="11">
      <c r="B11" s="24" t="s">
        <v>534</v>
      </c>
      <c r="C11" s="26">
        <f>VALUE(Raw_Data_1!B39)</f>
        <v>40.345999999999997</v>
      </c>
      <c r="D11" s="25">
        <f>VALUE(Raw_Data_1!B44)</f>
        <v>0.52100000000000002</v>
      </c>
      <c r="E11" s="25">
        <f>VALUE(Raw_Data_1!B49)</f>
        <v>0.65300000000000002</v>
      </c>
      <c r="F11" s="25">
        <f>VALUE(Raw_Data_1!B54)</f>
        <v>0.45400000000000001</v>
      </c>
      <c r="G11" s="25">
        <f>VALUE(Raw_Data_1!B59)</f>
        <v>0.63800000000000001</v>
      </c>
    </row>
    <row r="12">
      <c r="B12" s="24" t="s">
        <v>24</v>
      </c>
      <c r="C12" s="23" t="str">
        <f>"("&amp;Raw_Data_1!C39&amp;")"</f>
        <v>(0.660)</v>
      </c>
      <c r="D12" s="23" t="str">
        <f>"("&amp;Raw_Data_1!C44&amp;")"</f>
        <v>(0.013)</v>
      </c>
      <c r="E12" s="23" t="str">
        <f>"("&amp;Raw_Data_1!C49&amp;")"</f>
        <v>(0.029)</v>
      </c>
      <c r="F12" s="23" t="str">
        <f>"("&amp;Raw_Data_1!C54&amp;")"</f>
        <v>(0.013)</v>
      </c>
      <c r="G12" s="23" t="str">
        <f>"("&amp;Raw_Data_1!C59&amp;")"</f>
        <v>(0.018)</v>
      </c>
    </row>
    <row r="13">
      <c r="B13" s="24"/>
      <c r="C13" s="24"/>
    </row>
    <row r="14">
      <c r="B14" s="5" t="s">
        <v>540</v>
      </c>
      <c r="C14" s="24"/>
    </row>
    <row r="15">
      <c r="C15" s="23" t="s">
        <v>26</v>
      </c>
      <c r="D15" s="23" t="s">
        <v>4</v>
      </c>
      <c r="E15" s="23" t="s">
        <v>627</v>
      </c>
      <c r="F15" s="23" t="s">
        <v>629</v>
      </c>
      <c r="G15" s="23" t="s">
        <v>628</v>
      </c>
      <c r="H15" s="23" t="s">
        <v>630</v>
      </c>
      <c r="I15" s="23" t="s">
        <v>52</v>
      </c>
      <c r="J15" s="23" t="s">
        <v>22</v>
      </c>
      <c r="K15" s="23" t="s">
        <v>23</v>
      </c>
      <c r="L15" s="23" t="s">
        <v>380</v>
      </c>
      <c r="M15" s="23" t="s">
        <v>383</v>
      </c>
      <c r="N15" s="23" t="s">
        <v>386</v>
      </c>
      <c r="O15" s="23" t="s">
        <v>387</v>
      </c>
      <c r="P15" s="23" t="s">
        <v>388</v>
      </c>
      <c r="Q15" s="23" t="s">
        <v>13</v>
      </c>
      <c r="R15" s="23" t="s">
        <v>14</v>
      </c>
      <c r="S15" s="23" t="s">
        <v>25</v>
      </c>
      <c r="T15" s="23" t="s">
        <v>17</v>
      </c>
      <c r="U15" s="23" t="s">
        <v>18</v>
      </c>
      <c r="V15" s="23" t="s">
        <v>19</v>
      </c>
      <c r="W15" s="23" t="s">
        <v>506</v>
      </c>
      <c r="X15" s="23" t="s">
        <v>829</v>
      </c>
      <c r="Y15" s="23" t="s">
        <v>830</v>
      </c>
      <c r="Z15" s="23" t="s">
        <v>831</v>
      </c>
    </row>
    <row r="16">
      <c r="B16" s="24" t="s">
        <v>541</v>
      </c>
      <c r="C16" s="26">
        <f>VALUE(Raw_Data_1!B69)</f>
        <v>232.49600000000001</v>
      </c>
      <c r="D16" s="26">
        <f>VALUE(Raw_Data_1!B63)</f>
        <v>267.45499999999998</v>
      </c>
      <c r="E16" s="26">
        <f>VALUE(Raw_Data_1!B64)</f>
        <v>275.41399999999999</v>
      </c>
      <c r="F16" s="26">
        <f>VALUE(Raw_Data_1!B66)</f>
        <v>159.08699999999999</v>
      </c>
      <c r="G16" s="26">
        <f>VALUE(Raw_Data_1!B65)</f>
        <v>214.25800000000001</v>
      </c>
      <c r="H16" s="26">
        <f>VALUE(Raw_Data_1!B67)</f>
        <v>190.56399999999999</v>
      </c>
      <c r="I16" s="26">
        <f>VALUE(Raw_Data_1!B68)</f>
        <v>148.68</v>
      </c>
      <c r="J16" s="26">
        <f>VALUE(Raw_Data_1!B72)</f>
        <v>228.23</v>
      </c>
      <c r="K16" s="26">
        <f>VALUE(Raw_Data_1!B73)</f>
        <v>238.119</v>
      </c>
      <c r="L16" s="26">
        <f>VALUE(Raw_Data_1!B77)</f>
        <v>216.678</v>
      </c>
      <c r="M16" s="26">
        <f>VALUE(Raw_Data_1!B78)</f>
        <v>200.589</v>
      </c>
      <c r="N16" s="26">
        <f>VALUE(Raw_Data_1!B79)</f>
        <v>231.42099999999999</v>
      </c>
      <c r="O16" s="26">
        <f>VALUE(Raw_Data_1!B80)</f>
        <v>218.39500000000001</v>
      </c>
      <c r="P16" s="26">
        <f>VALUE(Raw_Data_1!B81)</f>
        <v>373.94900000000001</v>
      </c>
      <c r="Q16" s="26">
        <f>VALUE(Raw_Data_1!B86)</f>
        <v>273.50700000000001</v>
      </c>
      <c r="R16" s="26">
        <f>VALUE(Raw_Data_1!B87)</f>
        <v>160.97499999999999</v>
      </c>
      <c r="S16" s="26">
        <f>VALUE(Raw_Data_1!B91)</f>
        <v>110.152</v>
      </c>
      <c r="T16" s="26">
        <f>VALUE(Raw_Data_1!B92)</f>
        <v>161.14500000000001</v>
      </c>
      <c r="U16" s="26">
        <f>VALUE(Raw_Data_1!B93)</f>
        <v>208.393</v>
      </c>
      <c r="V16" s="26">
        <f>VALUE(Raw_Data_1!B94)</f>
        <v>242.84399999999999</v>
      </c>
      <c r="W16" s="26">
        <f>VALUE(Raw_Data_1!B95)</f>
        <v>312.06599999999997</v>
      </c>
      <c r="X16" s="22">
        <f>VALUE(Raw_Data_1!B358)</f>
        <v>245.928</v>
      </c>
      <c r="Y16" s="22">
        <f>VALUE(Raw_Data_1!B359)</f>
        <v>173.93199999999999</v>
      </c>
      <c r="Z16" s="22">
        <f>VALUE(Raw_Data_1!B360)</f>
        <v>148.68</v>
      </c>
    </row>
    <row r="17">
      <c r="B17" s="24" t="s">
        <v>24</v>
      </c>
      <c r="C17" s="23" t="str">
        <f>"("&amp;Raw_Data_1!C69&amp;")"</f>
        <v>(13.322)</v>
      </c>
      <c r="D17" s="23" t="str">
        <f>"("&amp;Raw_Data_1!C63&amp;")"</f>
        <v>(15.693)</v>
      </c>
      <c r="E17" s="23" t="str">
        <f>"("&amp;Raw_Data_1!C64&amp;")"</f>
        <v>(27.961)</v>
      </c>
      <c r="F17" s="23" t="str">
        <f>"("&amp;Raw_Data_1!C66&amp;")"</f>
        <v>(44.695)</v>
      </c>
      <c r="G17" s="23" t="str">
        <f>"("&amp;Raw_Data_1!C65&amp;")"</f>
        <v>(28.272)</v>
      </c>
      <c r="H17" s="23" t="str">
        <f>"("&amp;Raw_Data_1!C67&amp;")"</f>
        <v>(35.016)</v>
      </c>
      <c r="I17" s="23" t="str">
        <f>"("&amp;Raw_Data_1!C68&amp;")"</f>
        <v>(34.723)</v>
      </c>
      <c r="J17" s="23" t="str">
        <f>"("&amp;Raw_Data_1!C72&amp;")"</f>
        <v>(16.167)</v>
      </c>
      <c r="K17" s="23" t="str">
        <f>"("&amp;Raw_Data_1!C73&amp;")"</f>
        <v>(16.970)</v>
      </c>
      <c r="L17" s="23" t="str">
        <f>"("&amp;Raw_Data_1!C77&amp;")"</f>
        <v>(18.961)</v>
      </c>
      <c r="M17" s="23" t="str">
        <f>"("&amp;Raw_Data_1!C78&amp;")"</f>
        <v>(25.900)</v>
      </c>
      <c r="N17" s="23" t="str">
        <f>"("&amp;Raw_Data_1!C79&amp;")"</f>
        <v>(31.326)</v>
      </c>
      <c r="O17" s="23" t="str">
        <f>"("&amp;Raw_Data_1!C80&amp;")"</f>
        <v>(41.655)</v>
      </c>
      <c r="P17" s="23" t="str">
        <f>"("&amp;Raw_Data_1!C81&amp;")"</f>
        <v>(50.457)</v>
      </c>
      <c r="Q17" s="23" t="str">
        <f>"("&amp;Raw_Data_1!C86&amp;")"</f>
        <v>(18.602)</v>
      </c>
      <c r="R17" s="23" t="str">
        <f>"("&amp;Raw_Data_1!C87&amp;")"</f>
        <v>(22.419)</v>
      </c>
      <c r="S17" s="23" t="str">
        <f>"("&amp;Raw_Data_1!C91&amp;")"</f>
        <v>(36.471)</v>
      </c>
      <c r="T17" s="23" t="str">
        <f>"("&amp;Raw_Data_1!C92&amp;")"</f>
        <v>(24.702)</v>
      </c>
      <c r="U17" s="23" t="str">
        <f>"("&amp;Raw_Data_1!C93&amp;")"</f>
        <v>(24.246)</v>
      </c>
      <c r="V17" s="23" t="str">
        <f>"("&amp;Raw_Data_1!C94&amp;")"</f>
        <v>(24.566)</v>
      </c>
      <c r="W17" s="23" t="str">
        <f>"("&amp;Raw_Data_1!C95&amp;")"</f>
        <v>(27.499)</v>
      </c>
      <c r="X17" s="22">
        <f>VALUE(Raw_Data_1!C358)</f>
        <v>15.331</v>
      </c>
      <c r="Y17" s="22">
        <f>VALUE(Raw_Data_1!C359)</f>
        <v>30.437999999999999</v>
      </c>
      <c r="Z17" s="22">
        <f>VALUE(Raw_Data_1!C360)</f>
        <v>34.722999999999999</v>
      </c>
    </row>
    <row r="18">
      <c r="B18" s="24" t="s">
        <v>542</v>
      </c>
      <c r="C18" s="26">
        <f>VALUE(Raw_Data_1!B105)</f>
        <v>48.021000000000001</v>
      </c>
      <c r="D18" s="26">
        <f>VALUE(Raw_Data_1!B99)</f>
        <v>86.344999999999999</v>
      </c>
      <c r="E18" s="26">
        <f>VALUE(Raw_Data_1!B100)</f>
        <v>63.938000000000002</v>
      </c>
      <c r="F18" s="26">
        <f>VALUE(Raw_Data_1!B102)</f>
        <v>50.17</v>
      </c>
      <c r="G18" s="26">
        <f>VALUE(Raw_Data_1!B101)</f>
        <v>49.030999999999999</v>
      </c>
      <c r="H18" s="26">
        <f>VALUE(Raw_Data_1!B103)</f>
        <v>25.12</v>
      </c>
      <c r="I18" s="26">
        <f>VALUE(Raw_Data_1!B104)</f>
        <v>10.08</v>
      </c>
      <c r="J18" s="26">
        <f>VALUE(Raw_Data_1!B109)</f>
        <v>40.119999999999997</v>
      </c>
      <c r="K18" s="26">
        <f>VALUE(Raw_Data_1!B110)</f>
        <v>48.021000000000001</v>
      </c>
      <c r="L18" s="26">
        <f>VALUE(Raw_Data_1!B113)</f>
        <v>37.552</v>
      </c>
      <c r="M18" s="26">
        <f>VALUE(Raw_Data_1!B114)</f>
        <v>42.372</v>
      </c>
      <c r="N18" s="26">
        <f>VALUE(Raw_Data_1!B115)</f>
        <v>62.944000000000003</v>
      </c>
      <c r="O18" s="26">
        <f>VALUE(Raw_Data_1!B116)</f>
        <v>61.939</v>
      </c>
      <c r="P18" s="26">
        <f>VALUE(Raw_Data_1!B117)</f>
        <v>95.837000000000003</v>
      </c>
      <c r="Q18" s="26">
        <f>VALUE(Raw_Data_1!B122)</f>
        <v>73.783000000000001</v>
      </c>
      <c r="R18" s="26">
        <f>VALUE(Raw_Data_1!B123)</f>
        <v>23.602</v>
      </c>
      <c r="S18" s="26">
        <f>VALUE(Raw_Data_1!B127)</f>
        <v>11.494999999999999</v>
      </c>
      <c r="T18" s="26">
        <f>VALUE(Raw_Data_1!B128)</f>
        <v>23.106000000000002</v>
      </c>
      <c r="U18" s="26">
        <f>VALUE(Raw_Data_1!B129)</f>
        <v>43.072000000000003</v>
      </c>
      <c r="V18" s="26">
        <f>VALUE(Raw_Data_1!B130)</f>
        <v>63.213000000000001</v>
      </c>
      <c r="W18" s="26">
        <f>VALUE(Raw_Data_1!B131)</f>
        <v>99.301000000000002</v>
      </c>
    </row>
    <row r="19">
      <c r="B19" s="24" t="s">
        <v>24</v>
      </c>
      <c r="C19" s="26" t="str">
        <f>"("&amp;Raw_Data_1!C105&amp;")"</f>
        <v>(3.924)</v>
      </c>
      <c r="D19" s="26" t="str">
        <f>"("&amp;Raw_Data_1!C99&amp;")"</f>
        <v>(7.799)</v>
      </c>
      <c r="E19" s="26" t="str">
        <f>"("&amp;Raw_Data_1!C100&amp;")"</f>
        <v>(10.297)</v>
      </c>
      <c r="F19" s="26" t="str">
        <f>"("&amp;Raw_Data_1!C102&amp;")"</f>
        <v>(17.383)</v>
      </c>
      <c r="G19" s="26" t="str">
        <f>"("&amp;Raw_Data_1!C101&amp;")"</f>
        <v>(8.008)</v>
      </c>
      <c r="H19" s="26" t="str">
        <f>"("&amp;Raw_Data_1!C103&amp;")"</f>
        <v>(7.979)</v>
      </c>
      <c r="I19" s="26" t="str">
        <f>"("&amp;Raw_Data_1!C104&amp;")"</f>
        <v>(5.979)</v>
      </c>
      <c r="J19" s="26" t="str">
        <f>"("&amp;Raw_Data_1!C109&amp;")"</f>
        <v>(3.976)</v>
      </c>
      <c r="K19" s="26" t="str">
        <f>"("&amp;Raw_Data_1!C110&amp;")"</f>
        <v>(3.924)</v>
      </c>
      <c r="L19" s="26" t="str">
        <f>"("&amp;Raw_Data_1!C113&amp;")"</f>
        <v>(4.263)</v>
      </c>
      <c r="M19" s="26" t="str">
        <f>"("&amp;Raw_Data_1!C114&amp;")"</f>
        <v>(8.743)</v>
      </c>
      <c r="N19" s="26" t="str">
        <f>"("&amp;Raw_Data_1!C115&amp;")"</f>
        <v>(11.679)</v>
      </c>
      <c r="O19" s="26" t="str">
        <f>"("&amp;Raw_Data_1!C116&amp;")"</f>
        <v>(12.296)</v>
      </c>
      <c r="P19" s="26" t="str">
        <f>"("&amp;Raw_Data_1!C117&amp;")"</f>
        <v>(17.514)</v>
      </c>
      <c r="Q19" s="26" t="str">
        <f>"("&amp;Raw_Data_1!C122&amp;")"</f>
        <v>(6.201)</v>
      </c>
      <c r="R19" s="26" t="str">
        <f>"("&amp;Raw_Data_1!C123&amp;")"</f>
        <v>(3.762)</v>
      </c>
      <c r="S19" s="26" t="str">
        <f>"("&amp;Raw_Data_1!C127&amp;")"</f>
        <v>(3.617)</v>
      </c>
      <c r="T19" s="26" t="str">
        <f>"("&amp;Raw_Data_1!C128&amp;")"</f>
        <v>(4.612)</v>
      </c>
      <c r="U19" s="26" t="str">
        <f>"("&amp;Raw_Data_1!C129&amp;")"</f>
        <v>(8.582)</v>
      </c>
      <c r="V19" s="26" t="str">
        <f>"("&amp;Raw_Data_1!C130&amp;")"</f>
        <v>(7.084)</v>
      </c>
      <c r="W19" s="26" t="str">
        <f>"("&amp;Raw_Data_1!C131&amp;")"</f>
        <v>(10.599)</v>
      </c>
    </row>
    <row r="24">
      <c r="B24"/>
      <c r="C24" t="s">
        <v>1186</v>
      </c>
      <c r="D24" t="s">
        <v>1187</v>
      </c>
      <c r="E24" t="s">
        <v>1188</v>
      </c>
      <c r="F24" t="s">
        <v>1189</v>
      </c>
    </row>
    <row r="25">
      <c r="B25" t="str">
        <f>Raw_Data_2!A2</f>
        <v>Urban-recipient</v>
      </c>
      <c r="C25" s="6">
        <f>VALUE(Raw_Data_2!B2)</f>
        <v>0.66</v>
      </c>
      <c r="D25" s="6">
        <f>VALUE(Raw_Data_2!B10)</f>
        <v>0.17399999999999999</v>
      </c>
      <c r="E25" s="6">
        <f>VALUE(Raw_Data_2!B18)</f>
        <v>-0.55000000000000004</v>
      </c>
      <c r="F25" s="6">
        <f>VALUE(Raw_Data_2!B26)</f>
        <v>-3.3690000000000002</v>
      </c>
    </row>
    <row r="26">
      <c r="B26" t="str">
        <f>Raw_Data_2!A3</f>
        <v>Urban non-recipient</v>
      </c>
      <c r="C26" s="6">
        <f>VALUE(Raw_Data_2!B3)</f>
        <v>0.36199999999999999</v>
      </c>
      <c r="D26" s="6">
        <f>VALUE(Raw_Data_2!B11)</f>
        <v>-6.7000000000000004E-2</v>
      </c>
      <c r="E26" s="6">
        <f>VALUE(Raw_Data_2!B19)</f>
        <v>-0.91400000000000003</v>
      </c>
      <c r="F26" s="6">
        <f>VALUE(Raw_Data_2!B27)</f>
        <v>-3.78</v>
      </c>
    </row>
    <row r="27">
      <c r="B27" t="str">
        <f>Raw_Data_2!A4</f>
        <v>Rural recipient</v>
      </c>
      <c r="C27" s="6">
        <f>VALUE(Raw_Data_2!B4)</f>
        <v>0.443</v>
      </c>
      <c r="D27" s="6">
        <f>VALUE(Raw_Data_2!B12)</f>
        <v>0.107</v>
      </c>
      <c r="E27" s="6">
        <f>VALUE(Raw_Data_2!B20)</f>
        <v>-0.83799999999999997</v>
      </c>
      <c r="F27" s="6">
        <f>VALUE(Raw_Data_2!B28)</f>
        <v>-3.98</v>
      </c>
    </row>
    <row r="28">
      <c r="B28" t="str">
        <f>Raw_Data_2!A5</f>
        <v>Rural non-recipient</v>
      </c>
      <c r="C28" s="6">
        <f>VALUE(Raw_Data_2!B5)</f>
        <v>0.3</v>
      </c>
      <c r="D28" s="6">
        <f>VALUE(Raw_Data_2!B13)</f>
        <v>4.4999999999999998E-2</v>
      </c>
      <c r="E28" s="6">
        <f>VALUE(Raw_Data_2!B21)</f>
        <v>-1.3049999999999999</v>
      </c>
      <c r="F28" s="6">
        <f>VALUE(Raw_Data_2!B29)</f>
        <v>-4.6870000000000003</v>
      </c>
    </row>
    <row r="29">
      <c r="B29" t="str">
        <f>Raw_Data_2!A6</f>
        <v>IDP recipient</v>
      </c>
      <c r="C29" s="6">
        <f>VALUE(Raw_Data_2!B6)</f>
        <v>-9.0999999999999998E-2</v>
      </c>
      <c r="D29" s="6">
        <f>VALUE(Raw_Data_2!B14)</f>
        <v>-0.61099999999999999</v>
      </c>
      <c r="E29" s="6">
        <f>VALUE(Raw_Data_2!B22)</f>
        <v>-1.6970000000000001</v>
      </c>
      <c r="F29" s="6">
        <f>VALUE(Raw_Data_2!B30)</f>
        <v>-4.1260000000000003</v>
      </c>
    </row>
    <row r="30">
      <c r="B30" t="str">
        <f>Raw_Data_2!A7</f>
        <v>IDP non-recipient</v>
      </c>
      <c r="C30" s="6">
        <f>VALUE(Raw_Data_2!B7)</f>
        <v>-0.11700000000000001</v>
      </c>
      <c r="D30" s="6">
        <f>VALUE(Raw_Data_2!B15)</f>
        <v>-0.55700000000000005</v>
      </c>
      <c r="E30" s="6">
        <f>VALUE(Raw_Data_2!B23)</f>
        <v>-1.96</v>
      </c>
      <c r="F30" s="6">
        <f>VALUE(Raw_Data_2!B31)</f>
        <v>-4.7350000000000003</v>
      </c>
    </row>
    <row r="31">
      <c r="B31"/>
      <c r="C31" s="6"/>
      <c r="D31" s="6"/>
      <c r="E31" s="6"/>
      <c r="F31" s="6"/>
    </row>
    <row r="32">
      <c r="B32" t="str">
        <f>Raw_Data_2!A94</f>
        <v>Q1-recipient</v>
      </c>
      <c r="C32" s="6">
        <f>VALUE(Raw_Data_2!B94)</f>
        <v>-0.51800000000000002</v>
      </c>
      <c r="D32" s="6">
        <f>VALUE(Raw_Data_2!B106)</f>
        <v>-1.099</v>
      </c>
      <c r="E32" s="6">
        <f>VALUE(Raw_Data_2!B118)</f>
        <v>-1.7050000000000001</v>
      </c>
      <c r="F32" s="6">
        <f>VALUE(Raw_Data_2!B130)</f>
        <v>-4.625</v>
      </c>
    </row>
    <row r="33">
      <c r="B33" t="str">
        <f>Raw_Data_2!A95</f>
        <v>Q1 non-recipient</v>
      </c>
      <c r="C33" s="6">
        <f>VALUE(Raw_Data_2!B95)</f>
        <v>-0.746</v>
      </c>
      <c r="D33" s="6">
        <f>VALUE(Raw_Data_2!B107)</f>
        <v>-1.129</v>
      </c>
      <c r="E33" s="6">
        <f>VALUE(Raw_Data_2!B119)</f>
        <v>-2.6070000000000002</v>
      </c>
      <c r="F33" s="6">
        <f>VALUE(Raw_Data_2!B131)</f>
        <v>-5.0960000000000001</v>
      </c>
    </row>
    <row r="34">
      <c r="B34" t="str">
        <f>Raw_Data_2!A96</f>
        <v>Q2 recipient</v>
      </c>
      <c r="C34" s="6">
        <f>VALUE(Raw_Data_2!B96)</f>
        <v>-3.5999999999999997E-2</v>
      </c>
      <c r="D34" s="6">
        <f>VALUE(Raw_Data_2!B108)</f>
        <v>-0.47199999999999998</v>
      </c>
      <c r="E34" s="6">
        <f>VALUE(Raw_Data_2!B120)</f>
        <v>-1.3169999999999999</v>
      </c>
      <c r="F34" s="6">
        <f>VALUE(Raw_Data_2!B132)</f>
        <v>-4.0640000000000001</v>
      </c>
    </row>
    <row r="35">
      <c r="B35" t="str">
        <f>Raw_Data_2!A97</f>
        <v>Q2 non-recipient</v>
      </c>
      <c r="C35" s="6">
        <f>VALUE(Raw_Data_2!B97)</f>
        <v>-7.2999999999999995E-2</v>
      </c>
      <c r="D35" s="6">
        <f>VALUE(Raw_Data_2!B109)</f>
        <v>-0.503</v>
      </c>
      <c r="E35" s="6">
        <f>VALUE(Raw_Data_2!B121)</f>
        <v>-1.5589999999999999</v>
      </c>
      <c r="F35" s="6">
        <f>VALUE(Raw_Data_2!B133)</f>
        <v>-4.3819999999999997</v>
      </c>
    </row>
    <row r="36">
      <c r="B36" t="str">
        <f>Raw_Data_2!A98</f>
        <v>Q3 recipient</v>
      </c>
      <c r="C36" s="6">
        <f>VALUE(Raw_Data_2!B98)</f>
        <v>0.318</v>
      </c>
      <c r="D36" s="6">
        <f>VALUE(Raw_Data_2!B110)</f>
        <v>-0.153</v>
      </c>
      <c r="E36" s="6">
        <f>VALUE(Raw_Data_2!B122)</f>
        <v>-0.89700000000000002</v>
      </c>
      <c r="F36" s="6">
        <f>VALUE(Raw_Data_2!B134)</f>
        <v>-3.573</v>
      </c>
    </row>
    <row r="37">
      <c r="B37" t="str">
        <f>Raw_Data_2!A99</f>
        <v>Q3 non-recipient</v>
      </c>
      <c r="C37" s="6">
        <f>VALUE(Raw_Data_2!B99)</f>
        <v>0.31900000000000001</v>
      </c>
      <c r="D37" s="6">
        <f>VALUE(Raw_Data_2!B111)</f>
        <v>-9.9000000000000005E-2</v>
      </c>
      <c r="E37" s="6">
        <f>VALUE(Raw_Data_2!B123)</f>
        <v>-1.03</v>
      </c>
      <c r="F37" s="6">
        <f>VALUE(Raw_Data_2!B135)</f>
        <v>-4.0990000000000002</v>
      </c>
    </row>
    <row r="38">
      <c r="B38" t="str">
        <f>Raw_Data_2!A100</f>
        <v>Q4 recipient</v>
      </c>
      <c r="C38" s="6">
        <f>VALUE(Raw_Data_2!B100)</f>
        <v>0.70399999999999996</v>
      </c>
      <c r="D38" s="6">
        <f>VALUE(Raw_Data_2!B112)</f>
        <v>0.29199999999999998</v>
      </c>
      <c r="E38" s="6">
        <f>VALUE(Raw_Data_2!B124)</f>
        <v>-0.64200000000000002</v>
      </c>
      <c r="F38" s="6">
        <f>VALUE(Raw_Data_2!B136)</f>
        <v>-3.4119999999999999</v>
      </c>
    </row>
    <row r="39">
      <c r="B39" t="str">
        <f>Raw_Data_2!A101</f>
        <v>Q4 non-recipient</v>
      </c>
      <c r="C39" s="6">
        <f>VALUE(Raw_Data_2!B101)</f>
        <v>0.71199999999999997</v>
      </c>
      <c r="D39" s="6">
        <f>VALUE(Raw_Data_2!B113)</f>
        <v>0.26700000000000002</v>
      </c>
      <c r="E39" s="6">
        <f>VALUE(Raw_Data_2!B125)</f>
        <v>-0.54300000000000004</v>
      </c>
      <c r="F39" s="6">
        <f>VALUE(Raw_Data_2!B137)</f>
        <v>-3.6819999999999999</v>
      </c>
    </row>
    <row r="40">
      <c r="B40" t="str">
        <f>Raw_Data_2!A102</f>
        <v>Q5 recipient</v>
      </c>
      <c r="C40" s="6">
        <f>VALUE(Raw_Data_2!B102)</f>
        <v>1.304</v>
      </c>
      <c r="D40" s="6">
        <f>VALUE(Raw_Data_2!B114)</f>
        <v>0.79300000000000004</v>
      </c>
      <c r="E40" s="6">
        <f>VALUE(Raw_Data_2!B126)</f>
        <v>0.11799999999999999</v>
      </c>
      <c r="F40" s="6">
        <f>VALUE(Raw_Data_2!B138)</f>
        <v>-2.8919999999999999</v>
      </c>
    </row>
    <row r="41">
      <c r="B41" t="str">
        <f>Raw_Data_2!A103</f>
        <v>Q5 non-recipient</v>
      </c>
      <c r="C41" s="6">
        <f>VALUE(Raw_Data_2!B103)</f>
        <v>1.26</v>
      </c>
      <c r="D41" s="6">
        <f>VALUE(Raw_Data_2!B115)</f>
        <v>0.85699999999999998</v>
      </c>
      <c r="E41" s="6">
        <f>VALUE(Raw_Data_2!B127)</f>
        <v>7.0000000000000001E-3</v>
      </c>
      <c r="F41" s="6">
        <f>VALUE(Raw_Data_2!B139)</f>
        <v>-3.262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Overview</vt:lpstr>
      <vt:lpstr>Figures 1</vt:lpstr>
      <vt:lpstr>Figures 2</vt:lpstr>
      <vt:lpstr>Figures 3</vt:lpstr>
      <vt:lpstr>Figures 4</vt:lpstr>
      <vt:lpstr>Figures 5</vt:lpstr>
      <vt:lpstr>Figures 6</vt:lpstr>
      <vt:lpstr>Appendix 1</vt:lpstr>
      <vt:lpstr>Appendix 2</vt:lpstr>
      <vt:lpstr>Raw_Data_1</vt:lpstr>
      <vt:lpstr>Raw_Data_2</vt:lpstr>
      <vt:lpstr>Raw_Data_3</vt:lpstr>
      <vt:lpstr>Raw_Data_4</vt:lpstr>
      <vt:lpstr>Raw_Data_5</vt:lpstr>
      <vt:lpstr>'Appendix 1'!_Ref475359927</vt:lpstr>
      <vt:lpstr>'Appendix 2'!_Ref475360170</vt:lpstr>
      <vt:lpstr>'Appendix 2'!_Ref475378513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Nunez</dc:creator>
  <cp:lastModifiedBy>Gonzalo Nunez</cp:lastModifiedBy>
  <dcterms:created xsi:type="dcterms:W3CDTF">2016-10-08T20:39:53Z</dcterms:created>
  <dcterms:modified xsi:type="dcterms:W3CDTF">2017-07-28T13:20:57Z</dcterms:modified>
</cp:coreProperties>
</file>