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ml.chart+xml" PartName="/xl/charts/chart1.xml"/>
  <Override ContentType="application/vnd.ms-office.chartstyle+xml" PartName="/xl/charts/style1.xml"/>
  <Override ContentType="application/vnd.ms-office.chartcolorstyle+xml" PartName="/xl/charts/colors1.xml"/>
  <Override ContentType="application/vnd.openxmlformats-officedocument.drawingml.chart+xml" PartName="/xl/charts/chart2.xml"/>
  <Override ContentType="application/vnd.ms-office.chartstyle+xml" PartName="/xl/charts/style2.xml"/>
  <Override ContentType="application/vnd.ms-office.chartcolorstyle+xml" PartName="/xl/charts/colors2.xml"/>
  <Override ContentType="application/vnd.openxmlformats-officedocument.drawingml.chart+xml" PartName="/xl/charts/chart3.xml"/>
  <Override ContentType="application/vnd.ms-office.chartstyle+xml" PartName="/xl/charts/style3.xml"/>
  <Override ContentType="application/vnd.ms-office.chartcolorstyle+xml" PartName="/xl/charts/colors3.xml"/>
  <Override ContentType="application/vnd.openxmlformats-officedocument.drawingml.chart+xml" PartName="/xl/charts/chart4.xml"/>
  <Override ContentType="application/vnd.ms-office.chartstyle+xml" PartName="/xl/charts/style4.xml"/>
  <Override ContentType="application/vnd.ms-office.chartcolorstyle+xml" PartName="/xl/charts/colors4.xml"/>
  <Override ContentType="application/vnd.openxmlformats-officedocument.drawing+xml" PartName="/xl/drawings/drawing2.xml"/>
  <Override ContentType="application/vnd.openxmlformats-officedocument.drawingml.chart+xml" PartName="/xl/charts/chart5.xml"/>
  <Override ContentType="application/vnd.ms-office.chartstyle+xml" PartName="/xl/charts/style5.xml"/>
  <Override ContentType="application/vnd.ms-office.chartcolorstyle+xml" PartName="/xl/charts/colors5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7" lowestEdited="6" rupBuild="16925"/>
  <workbookPr codeName="ThisWorkbook" defaultThemeVersion="153222"/>
  <bookViews>
    <workbookView xWindow="0" yWindow="0" windowWidth="23040" windowHeight="8560"/>
  </bookViews>
  <sheets>
    <sheet name="Overview" sheetId="16" r:id="rId1"/>
    <sheet name="Parameters" sheetId="12" r:id="rId2"/>
    <sheet name="Analysis" sheetId="25" r:id="rId3"/>
    <sheet name="Poverty_Cost" sheetId="28" r:id="rId4"/>
    <sheet name="ScoreCard" sheetId="26" r:id="rId5"/>
    <sheet name="Raw_Data_1" sheetId="13" r:id="rId6"/>
    <sheet name="Raw_Data_2" sheetId="18" r:id="rId7"/>
    <sheet name="Raw_Data_3" sheetId="21" r:id="rId8"/>
    <sheet name="Raw_Data_4" sheetId="22" r:id="rId9"/>
    <sheet name="Raw_Data_5" sheetId="27" r:id="rId10"/>
    <sheet name="Raw_Logit" sheetId="20" r:id="rId11"/>
  </sheets>
  <definedNames>
    <definedName name="_Ref419133109" localSheetId="2">Analysis!$I$2</definedName>
    <definedName name="_Ref419133109" localSheetId="3">Poverty_Cost!$J$2</definedName>
  </definedNames>
  <calcPr calcId="171027" fullCalcOnLoad="true"/>
</workbook>
</file>

<file path=xl/sharedStrings.xml><?xml version="1.0" encoding="utf-8"?>
<sst xmlns="http://schemas.openxmlformats.org/spreadsheetml/2006/main" count="4886" uniqueCount="929">
  <si>
    <t>Urban</t>
  </si>
  <si>
    <t>Rural</t>
  </si>
  <si>
    <t>IDP Settlements</t>
  </si>
  <si>
    <t>Current</t>
  </si>
  <si>
    <t>Poverty Gap</t>
  </si>
  <si>
    <t>Poverty headcount</t>
  </si>
  <si>
    <t>Mean</t>
  </si>
  <si>
    <t>Total</t>
  </si>
  <si>
    <t>Poverty Depth</t>
  </si>
  <si>
    <t>Poverty headcount with uniform transfer to all poor of poverty gap</t>
  </si>
  <si>
    <t>Poverty headcount with uniform transfer to all poor of twice the poverty gap</t>
  </si>
  <si>
    <t>Poverty Depth with uniform transfer to all poor of poverty gap</t>
  </si>
  <si>
    <t>Poverty Depth with uniform transfer to all poor of twice the poverty gap</t>
  </si>
  <si>
    <t>Poverty headcount PMT1</t>
  </si>
  <si>
    <t>Poverty headcount PMT2</t>
  </si>
  <si>
    <t>Poverty Depth PMT1</t>
  </si>
  <si>
    <t>Poverty Depth PMT2</t>
  </si>
  <si>
    <t>Coverage and Leakage</t>
  </si>
  <si>
    <t>Simulation Parameters</t>
  </si>
  <si>
    <t>Perfect targeting - twice the avg poverty gap</t>
  </si>
  <si>
    <t>Transfer of 1 avg pgi (So.Sh. per day, per person)</t>
  </si>
  <si>
    <t>Transfer of 2 avg pgi (So. Sh. per day, per person)</t>
  </si>
  <si>
    <t xml:space="preserve"> </t>
  </si>
  <si>
    <t xml:space="preserve">Overview </t>
  </si>
  <si>
    <r>
      <rPr>
        <b/>
        <sz val="11"/>
        <color theme="1"/>
        <rFont val="Calibri"/>
        <family val="2"/>
        <scheme val="minor"/>
      </rPr>
      <t>Notation</t>
    </r>
    <r>
      <rPr>
        <sz val="11"/>
        <color theme="1"/>
        <rFont val="Calibri"/>
        <family val="2"/>
        <scheme val="minor"/>
      </rPr>
      <t>: LB=lower bound; UB=upper bound; SE=standard error</t>
    </r>
  </si>
  <si>
    <t>Contents</t>
  </si>
  <si>
    <t>Cost of perfect targeting - transfer 1</t>
  </si>
  <si>
    <t>Cost of perfect targeting - transfer 2</t>
  </si>
  <si>
    <t/>
  </si>
  <si>
    <t>0.450</t>
  </si>
  <si>
    <t>0.515</t>
  </si>
  <si>
    <t>0.705</t>
  </si>
  <si>
    <t>0.513</t>
  </si>
  <si>
    <t>0.330</t>
  </si>
  <si>
    <t>0.429</t>
  </si>
  <si>
    <t>0.610</t>
  </si>
  <si>
    <t>0.402</t>
  </si>
  <si>
    <t>0.181</t>
  </si>
  <si>
    <t>0.199</t>
  </si>
  <si>
    <t>0.467</t>
  </si>
  <si>
    <t>0.247</t>
  </si>
  <si>
    <t>0.171</t>
  </si>
  <si>
    <t>0.197</t>
  </si>
  <si>
    <t>0.365</t>
  </si>
  <si>
    <t>0.217</t>
  </si>
  <si>
    <t>0.083</t>
  </si>
  <si>
    <t>0.093</t>
  </si>
  <si>
    <t>0.114</t>
  </si>
  <si>
    <t>0.028</t>
  </si>
  <si>
    <t>0.024</t>
  </si>
  <si>
    <t>0.099</t>
  </si>
  <si>
    <t>0.044</t>
  </si>
  <si>
    <t>tot annual transfer1</t>
  </si>
  <si>
    <t>180744580.450</t>
  </si>
  <si>
    <t>28491565.589</t>
  </si>
  <si>
    <t>95332996.954</t>
  </si>
  <si>
    <t>101523047.665</t>
  </si>
  <si>
    <t>tot annual transfer2</t>
  </si>
  <si>
    <t>361489160.900</t>
  </si>
  <si>
    <t>56983131.178</t>
  </si>
  <si>
    <t>190665993.908</t>
  </si>
  <si>
    <t>203046095.329</t>
  </si>
  <si>
    <t>Poverty headcount by type</t>
  </si>
  <si>
    <t>Core consumption by type</t>
  </si>
  <si>
    <t>Poverty headcount by region</t>
  </si>
  <si>
    <t>Indicator: Mogadishu, North-East urban/rural, North-West urban/rural &amp; IDPs</t>
  </si>
  <si>
    <t>Mogadishu (Urban)</t>
  </si>
  <si>
    <t>North-east Urban (Nugaal,Bari,Mudug)</t>
  </si>
  <si>
    <t>North-west Urban (Woqooyi G,Awdal,Sanaag,Sool,Togdheer)</t>
  </si>
  <si>
    <t>North-east Rural (Bari,Mudug,Nugaal)</t>
  </si>
  <si>
    <t>North-west Rural (Awdal,Sanaag,Sool,Togdheer,Woqooyi)</t>
  </si>
  <si>
    <t>Core consumption by region</t>
  </si>
  <si>
    <t>0.459</t>
  </si>
  <si>
    <t>0.542</t>
  </si>
  <si>
    <t>0.730</t>
  </si>
  <si>
    <t>0.527</t>
  </si>
  <si>
    <t>0.590</t>
  </si>
  <si>
    <t>0.228</t>
  </si>
  <si>
    <t>0.484</t>
  </si>
  <si>
    <t>0.310</t>
  </si>
  <si>
    <t>0.571</t>
  </si>
  <si>
    <t>0.302</t>
  </si>
  <si>
    <t>0.475</t>
  </si>
  <si>
    <t>0.376</t>
  </si>
  <si>
    <t>0.619</t>
  </si>
  <si>
    <t>0.219</t>
  </si>
  <si>
    <t>Cost of tot_annual_transfer_PMT1 by type</t>
  </si>
  <si>
    <t>Cost of tot_annual_transfer_PMT2 by type</t>
  </si>
  <si>
    <t>Cost of tot_targeted by type</t>
  </si>
  <si>
    <t>Cost of tot_poor by type</t>
  </si>
  <si>
    <t>Cost of tot_pop by type</t>
  </si>
  <si>
    <t>Cost of tot_targeted_poor by type</t>
  </si>
  <si>
    <t>Cost of tot_targeted_npoor by type</t>
  </si>
  <si>
    <t>Cost of tot_ntargeted_poor by type</t>
  </si>
  <si>
    <t>Cost of tot_ntargeted_npoor by type</t>
  </si>
  <si>
    <t>Cost of tot_ntargeted_sc_poor by type</t>
  </si>
  <si>
    <t>Cost of tot_ntargeted_sc_npoor by type</t>
  </si>
  <si>
    <t>tot annual transfer PMT1</t>
  </si>
  <si>
    <t>tot annual transfer PMT2</t>
  </si>
  <si>
    <t>tot targeted</t>
  </si>
  <si>
    <t>tot poor</t>
  </si>
  <si>
    <t>783744.697</t>
  </si>
  <si>
    <t>tot pop</t>
  </si>
  <si>
    <t>1111688.828</t>
  </si>
  <si>
    <t>tot targeted poor</t>
  </si>
  <si>
    <t>tot targeted npoor</t>
  </si>
  <si>
    <t>tot ntargeted poor</t>
  </si>
  <si>
    <t>tot ntargeted npoor</t>
  </si>
  <si>
    <t>tot ntargeted sc poor</t>
  </si>
  <si>
    <t>85174.223</t>
  </si>
  <si>
    <t>tot ntargeted sc npoor</t>
  </si>
  <si>
    <t>29253.292</t>
  </si>
  <si>
    <t>VARIABLES</t>
  </si>
  <si>
    <t>dependency_ratio</t>
  </si>
  <si>
    <t>1.hhh_gender</t>
  </si>
  <si>
    <t>hhsize</t>
  </si>
  <si>
    <t>1.emp_7d_hh</t>
  </si>
  <si>
    <t>1.hhh_edu</t>
  </si>
  <si>
    <t>2.hhh_edu</t>
  </si>
  <si>
    <t>4.hhh_edu</t>
  </si>
  <si>
    <t>5.hhh_edu</t>
  </si>
  <si>
    <t>6.hhh_edu</t>
  </si>
  <si>
    <t>2.floor_material</t>
  </si>
  <si>
    <t>3.floor_material</t>
  </si>
  <si>
    <t>4.floor_material</t>
  </si>
  <si>
    <t>1000.floor_material</t>
  </si>
  <si>
    <t>2.house_ownership</t>
  </si>
  <si>
    <t>3.house_ownership</t>
  </si>
  <si>
    <t>4.house_ownership</t>
  </si>
  <si>
    <t>1000.house_ownership</t>
  </si>
  <si>
    <t>2.hunger</t>
  </si>
  <si>
    <t>3.hunger</t>
  </si>
  <si>
    <t>4.hunger</t>
  </si>
  <si>
    <t>2.house_type_cat</t>
  </si>
  <si>
    <t>3.house_type_cat</t>
  </si>
  <si>
    <t>4.house_type_cat</t>
  </si>
  <si>
    <t>2.team</t>
  </si>
  <si>
    <t>3.team</t>
  </si>
  <si>
    <t>2.type</t>
  </si>
  <si>
    <t>3.type</t>
  </si>
  <si>
    <t>2.ind_profile</t>
  </si>
  <si>
    <t>3.ind_profile</t>
  </si>
  <si>
    <t>4.ind_profile</t>
  </si>
  <si>
    <t>5o.ind_profile</t>
  </si>
  <si>
    <t>6o.ind_profile</t>
  </si>
  <si>
    <t>1.remit12m</t>
  </si>
  <si>
    <t>Constant</t>
  </si>
  <si>
    <t>Observations</t>
  </si>
  <si>
    <t>Robust standard errors in parentheses</t>
  </si>
  <si>
    <t>*** p&lt;0.01, ** p&lt;0.05, * p&lt;0.1</t>
  </si>
  <si>
    <t>(1)</t>
  </si>
  <si>
    <t>All households</t>
  </si>
  <si>
    <t>(0.151)</t>
  </si>
  <si>
    <t>-</t>
  </si>
  <si>
    <t>Raw Data 1</t>
  </si>
  <si>
    <t>Raw Data 2</t>
  </si>
  <si>
    <t>Raw Data 3</t>
  </si>
  <si>
    <t>Raw Data 4</t>
  </si>
  <si>
    <t>Return</t>
  </si>
  <si>
    <t>2016 Exchange rate (SSh/1 $)</t>
  </si>
  <si>
    <t xml:space="preserve">Overall </t>
  </si>
  <si>
    <t>Overall</t>
  </si>
  <si>
    <t>Average PGI</t>
  </si>
  <si>
    <t>2016 Poverty line PPP (in 2011 $ PPP)</t>
  </si>
  <si>
    <t>Poor</t>
  </si>
  <si>
    <t>PT: Avg. poverty gap</t>
  </si>
  <si>
    <t>PMT: Avg. poverty gap</t>
  </si>
  <si>
    <t>PT: twice avg. poverty gap</t>
  </si>
  <si>
    <t>PMT: twice avg. poverty gap</t>
  </si>
  <si>
    <t>Poverty</t>
  </si>
  <si>
    <t>Coverage (% population)</t>
  </si>
  <si>
    <t>Coverage (% poor)</t>
  </si>
  <si>
    <t>Leakage</t>
  </si>
  <si>
    <t>Under-coverage</t>
  </si>
  <si>
    <t>Title: Coverage, leakage and under-coverage</t>
  </si>
  <si>
    <t>PT: Avg. 
poverty gap</t>
  </si>
  <si>
    <t>PT: twice avg. 
poverty gap</t>
  </si>
  <si>
    <t>PMT: Avg. 
poverty gap</t>
  </si>
  <si>
    <t>PMT: twice avg. 
poverty gap</t>
  </si>
  <si>
    <t>Raw_Logit</t>
  </si>
  <si>
    <t>0.486</t>
  </si>
  <si>
    <t>(0.035)</t>
  </si>
  <si>
    <t>(0.091)</t>
  </si>
  <si>
    <t>(0.022)</t>
  </si>
  <si>
    <t>(0.141)</t>
  </si>
  <si>
    <t>(0.208)</t>
  </si>
  <si>
    <t>(0.124)</t>
  </si>
  <si>
    <t>(0.211)</t>
  </si>
  <si>
    <t>(0.188)</t>
  </si>
  <si>
    <t>(0.094)</t>
  </si>
  <si>
    <t>(0.116)</t>
  </si>
  <si>
    <t>(0.203)</t>
  </si>
  <si>
    <t>(0.108)</t>
  </si>
  <si>
    <t>3,777</t>
  </si>
  <si>
    <t>Dependent variable: Poor</t>
  </si>
  <si>
    <t>Explanatory variables</t>
  </si>
  <si>
    <t>Dependency ratio</t>
  </si>
  <si>
    <t>Household size</t>
  </si>
  <si>
    <t>HH has at least one employed member</t>
  </si>
  <si>
    <t>Male-headed household</t>
  </si>
  <si>
    <t xml:space="preserve">HH head education: Incomplete primary </t>
  </si>
  <si>
    <t xml:space="preserve">HH head education: Complete Primary/Incomplete Secondary </t>
  </si>
  <si>
    <t>HH head education: Complete Secondary</t>
  </si>
  <si>
    <t>HH head education: University</t>
  </si>
  <si>
    <t>HH head education: Other</t>
  </si>
  <si>
    <t>Floor material: Tiles (ceramic)</t>
  </si>
  <si>
    <t>Floor material: Mud</t>
  </si>
  <si>
    <t>Floor material: Wood</t>
  </si>
  <si>
    <t>Floor material: Other</t>
  </si>
  <si>
    <t>House ownership: Own</t>
  </si>
  <si>
    <t>House ownership: Occupy w/o permission</t>
  </si>
  <si>
    <t>House ownership: Occupy w/permission</t>
  </si>
  <si>
    <t>House ownership: Other</t>
  </si>
  <si>
    <t>Hunger in the past month: Rarely (1-2 times)</t>
  </si>
  <si>
    <t>Hunger in the past month: Sometimes (3-10 times)</t>
  </si>
  <si>
    <t>Hunger in the past month: Often (more than 10 times)</t>
  </si>
  <si>
    <t>House type: Shared house/apartment</t>
  </si>
  <si>
    <t>House type: House</t>
  </si>
  <si>
    <t>House type: Hut and other</t>
  </si>
  <si>
    <t>Region: Strata 101 &amp; 105</t>
  </si>
  <si>
    <t>Region: Strata 201-205, 1103, 1203, 1204 &amp; 1303</t>
  </si>
  <si>
    <t>IDP Settlement</t>
  </si>
  <si>
    <t>NE Urban</t>
  </si>
  <si>
    <t>NW Urban</t>
  </si>
  <si>
    <t>NE Rural</t>
  </si>
  <si>
    <t>Received remittances</t>
  </si>
  <si>
    <t>If million USD = 0.1</t>
  </si>
  <si>
    <t>0.374</t>
  </si>
  <si>
    <t>0.454</t>
  </si>
  <si>
    <t>0.618</t>
  </si>
  <si>
    <t>0.436</t>
  </si>
  <si>
    <t>0.267</t>
  </si>
  <si>
    <t>0.477</t>
  </si>
  <si>
    <t>0.312</t>
  </si>
  <si>
    <t>0.104</t>
  </si>
  <si>
    <t>0.105</t>
  </si>
  <si>
    <t>0.130</t>
  </si>
  <si>
    <t>0.060</t>
  </si>
  <si>
    <t>0.042</t>
  </si>
  <si>
    <t>0.103</t>
  </si>
  <si>
    <t>0.068</t>
  </si>
  <si>
    <t>182138478.696</t>
  </si>
  <si>
    <t>38693306.677</t>
  </si>
  <si>
    <t>117001888.085</t>
  </si>
  <si>
    <t>112611224.486</t>
  </si>
  <si>
    <t>364276957.393</t>
  </si>
  <si>
    <t>77386613.353</t>
  </si>
  <si>
    <t>234003776.170</t>
  </si>
  <si>
    <t>225222448.972</t>
  </si>
  <si>
    <t>892556.296</t>
  </si>
  <si>
    <t>682443.643</t>
  </si>
  <si>
    <t>210112.653</t>
  </si>
  <si>
    <t>16126.832</t>
  </si>
  <si>
    <t>88578.186</t>
  </si>
  <si>
    <t>Create the spreadsheet for all the simulation</t>
  </si>
  <si>
    <t>Poverty headcount with uniform transfer to all poor of poverty gap 0.5</t>
  </si>
  <si>
    <t>Cost of perfect targeting - transfer 0.5</t>
  </si>
  <si>
    <t>Poverty headcount PMT 0.5</t>
  </si>
  <si>
    <t>Cost of tot_annual_transfer_PMT 0.5</t>
  </si>
  <si>
    <t>Poverty headcount with uniform transfer to all poor of poverty gap 0.6</t>
  </si>
  <si>
    <t>Cost of perfect targeting - transfer 0.6</t>
  </si>
  <si>
    <t>Poverty headcount PMT 0.6</t>
  </si>
  <si>
    <t>Cost of tot_annual_transfer_PMT 0.6</t>
  </si>
  <si>
    <t>Poverty headcount with uniform transfer to all poor of poverty gap 0.7</t>
  </si>
  <si>
    <t>Cost of perfect targeting - transfer 0.7</t>
  </si>
  <si>
    <t>Poverty headcount PMT 0.7</t>
  </si>
  <si>
    <t>Cost of tot_annual_transfer_PMT 0.7</t>
  </si>
  <si>
    <t>Poverty headcount with uniform transfer to all poor of poverty gap 0.8</t>
  </si>
  <si>
    <t>Cost of perfect targeting - transfer 0.8</t>
  </si>
  <si>
    <t>Poverty headcount PMT 0.8</t>
  </si>
  <si>
    <t>Cost of tot_annual_transfer_PMT 0.8</t>
  </si>
  <si>
    <t>Poverty headcount with uniform transfer to all poor of poverty gap 0.9</t>
  </si>
  <si>
    <t>Cost of perfect targeting - transfer 0.9</t>
  </si>
  <si>
    <t>Poverty headcount PMT 0.9</t>
  </si>
  <si>
    <t>Cost of tot_annual_transfer_PMT 0.9</t>
  </si>
  <si>
    <t>Poverty headcount with uniform transfer to all poor of poverty gap 1.0</t>
  </si>
  <si>
    <t>Cost of perfect targeting - transfer 1.0</t>
  </si>
  <si>
    <t>Poverty headcount PMT 1.0</t>
  </si>
  <si>
    <t>Cost of tot_annual_transfer_PMT 1.0</t>
  </si>
  <si>
    <t>Poverty headcount with uniform transfer to all poor of poverty gap 1.1</t>
  </si>
  <si>
    <t>Cost of perfect targeting - transfer 1.1</t>
  </si>
  <si>
    <t>Poverty headcount PMT 1.1</t>
  </si>
  <si>
    <t>Cost of tot_annual_transfer_PMT 1.1</t>
  </si>
  <si>
    <t>Poverty headcount with uniform transfer to all poor of poverty gap 1.2</t>
  </si>
  <si>
    <t>Cost of perfect targeting - transfer 1.2</t>
  </si>
  <si>
    <t>Poverty headcount PMT 1.2</t>
  </si>
  <si>
    <t>Cost of tot_annual_transfer_PMT 1.2</t>
  </si>
  <si>
    <t>Poverty headcount with uniform transfer to all poor of poverty gap 1.3</t>
  </si>
  <si>
    <t>Cost of perfect targeting - transfer 1.3</t>
  </si>
  <si>
    <t>Poverty headcount PMT 1.3</t>
  </si>
  <si>
    <t>Cost of tot_annual_transfer_PMT 1.3</t>
  </si>
  <si>
    <t>Poverty headcount with uniform transfer to all poor of poverty gap 1.4</t>
  </si>
  <si>
    <t>Cost of perfect targeting - transfer 1.4</t>
  </si>
  <si>
    <t>Poverty headcount PMT 1.4</t>
  </si>
  <si>
    <t>Cost of tot_annual_transfer_PMT 1.4</t>
  </si>
  <si>
    <t>Poverty headcount with uniform transfer to all poor of poverty gap 1.5</t>
  </si>
  <si>
    <t>Cost of perfect targeting - transfer 1.5</t>
  </si>
  <si>
    <t>Poverty headcount PMT 1.5</t>
  </si>
  <si>
    <t>Cost of tot_annual_transfer_PMT 1.5</t>
  </si>
  <si>
    <t>Poverty headcount with uniform transfer to all poor of poverty gap 1.6</t>
  </si>
  <si>
    <t>Cost of perfect targeting - transfer 1.6</t>
  </si>
  <si>
    <t>Poverty headcount PMT 1.6</t>
  </si>
  <si>
    <t>Cost of tot_annual_transfer_PMT 1.6</t>
  </si>
  <si>
    <t>Poverty headcount with uniform transfer to all poor of poverty gap 1.7</t>
  </si>
  <si>
    <t>Cost of perfect targeting - transfer 1.7</t>
  </si>
  <si>
    <t>Poverty headcount PMT 1.7</t>
  </si>
  <si>
    <t>Cost of tot_annual_transfer_PMT 1.7</t>
  </si>
  <si>
    <t>Poverty headcount with uniform transfer to all poor of poverty gap 1.8</t>
  </si>
  <si>
    <t>Cost of perfect targeting - transfer 1.8</t>
  </si>
  <si>
    <t>Poverty headcount PMT 1.8</t>
  </si>
  <si>
    <t>Cost of tot_annual_transfer_PMT 1.8</t>
  </si>
  <si>
    <t>Poverty headcount with uniform transfer to all poor of poverty gap 1.9</t>
  </si>
  <si>
    <t>Cost of perfect targeting - transfer 1.9</t>
  </si>
  <si>
    <t>Poverty headcount PMT 1.9</t>
  </si>
  <si>
    <t>Cost of tot_annual_transfer_PMT 1.9</t>
  </si>
  <si>
    <t>Poverty headcount with uniform transfer to all poor of poverty gap 2.0</t>
  </si>
  <si>
    <t>Cost of perfect targeting - transfer 2.0</t>
  </si>
  <si>
    <t>Poverty headcount PMT 2.0</t>
  </si>
  <si>
    <t>Cost of tot_annual_transfer_PMT 2.0</t>
  </si>
  <si>
    <t>Poverty headcount with uniform transfer to all poor of poverty gap 2.1</t>
  </si>
  <si>
    <t>Cost of perfect targeting - transfer 2.1</t>
  </si>
  <si>
    <t>Poverty headcount PMT 2.1</t>
  </si>
  <si>
    <t>Cost of tot_annual_transfer_PMT 2.1</t>
  </si>
  <si>
    <t>Poverty headcount with uniform transfer to all poor of poverty gap 2.2</t>
  </si>
  <si>
    <t>Cost of perfect targeting - transfer 2.2</t>
  </si>
  <si>
    <t>Poverty headcount PMT 2.2</t>
  </si>
  <si>
    <t>Cost of tot_annual_transfer_PMT 2.2</t>
  </si>
  <si>
    <t>Poverty headcount with uniform transfer to all poor of poverty gap 2.3</t>
  </si>
  <si>
    <t>Cost of perfect targeting - transfer 2.3</t>
  </si>
  <si>
    <t>Poverty headcount PMT 2.3</t>
  </si>
  <si>
    <t>Cost of tot_annual_transfer_PMT 2.3</t>
  </si>
  <si>
    <t>Poverty headcount with uniform transfer to all poor of poverty gap 2.4</t>
  </si>
  <si>
    <t>Cost of perfect targeting - transfer 2.4</t>
  </si>
  <si>
    <t>Poverty headcount PMT 2.4</t>
  </si>
  <si>
    <t>Cost of tot_annual_transfer_PMT 2.4</t>
  </si>
  <si>
    <t>Poverty headcount with uniform transfer to all poor of poverty gap 2.5</t>
  </si>
  <si>
    <t>Cost of perfect targeting - transfer 2.5</t>
  </si>
  <si>
    <t>Poverty headcount PMT 2.5</t>
  </si>
  <si>
    <t>Cost of tot_annual_transfer_PMT 2.5</t>
  </si>
  <si>
    <t>0.472</t>
  </si>
  <si>
    <t>0.677</t>
  </si>
  <si>
    <t>0.470</t>
  </si>
  <si>
    <t>90372290.225</t>
  </si>
  <si>
    <t>14245782.795</t>
  </si>
  <si>
    <t>47666498.477</t>
  </si>
  <si>
    <t>50761523.832</t>
  </si>
  <si>
    <t>0.421</t>
  </si>
  <si>
    <t>0.485</t>
  </si>
  <si>
    <t>0.681</t>
  </si>
  <si>
    <t>91069239.348</t>
  </si>
  <si>
    <t>19346653.338</t>
  </si>
  <si>
    <t>58500944.042</t>
  </si>
  <si>
    <t>56305612.243</t>
  </si>
  <si>
    <t>0.390</t>
  </si>
  <si>
    <t>0.457</t>
  </si>
  <si>
    <t>0.671</t>
  </si>
  <si>
    <t>108446746.661</t>
  </si>
  <si>
    <t>17094938.910</t>
  </si>
  <si>
    <t>57199796.860</t>
  </si>
  <si>
    <t>60913827.477</t>
  </si>
  <si>
    <t>0.415</t>
  </si>
  <si>
    <t>0.476</t>
  </si>
  <si>
    <t>0.675</t>
  </si>
  <si>
    <t>0.479</t>
  </si>
  <si>
    <t>109283085.682</t>
  </si>
  <si>
    <t>23215983.465</t>
  </si>
  <si>
    <t>70201131.265</t>
  </si>
  <si>
    <t>67566733.470</t>
  </si>
  <si>
    <t>0.378</t>
  </si>
  <si>
    <t>0.651</t>
  </si>
  <si>
    <t>0.446</t>
  </si>
  <si>
    <t>126521203.202</t>
  </si>
  <si>
    <t>19944095.419</t>
  </si>
  <si>
    <t>66733095.601</t>
  </si>
  <si>
    <t>71066131.408</t>
  </si>
  <si>
    <t>0.408</t>
  </si>
  <si>
    <t>0.471</t>
  </si>
  <si>
    <t>0.657</t>
  </si>
  <si>
    <t>127496932.051</t>
  </si>
  <si>
    <t>27085314.013</t>
  </si>
  <si>
    <t>81901318.908</t>
  </si>
  <si>
    <t>78827854.991</t>
  </si>
  <si>
    <t>0.363</t>
  </si>
  <si>
    <t>0.442</t>
  </si>
  <si>
    <t>0.646</t>
  </si>
  <si>
    <t>0.434</t>
  </si>
  <si>
    <t>144595668.118</t>
  </si>
  <si>
    <t>22793252.902</t>
  </si>
  <si>
    <t>76266398.575</t>
  </si>
  <si>
    <t>81218439.865</t>
  </si>
  <si>
    <t>0.398</t>
  </si>
  <si>
    <t>0.466</t>
  </si>
  <si>
    <t>0.652</t>
  </si>
  <si>
    <t>0.461</t>
  </si>
  <si>
    <t>145710786.708</t>
  </si>
  <si>
    <t>30954645.846</t>
  </si>
  <si>
    <t>93601511.725</t>
  </si>
  <si>
    <t>90088981.426</t>
  </si>
  <si>
    <t>0.344</t>
  </si>
  <si>
    <t>0.435</t>
  </si>
  <si>
    <t>0.641</t>
  </si>
  <si>
    <t>0.419</t>
  </si>
  <si>
    <t>162670124.302</t>
  </si>
  <si>
    <t>25642409.179</t>
  </si>
  <si>
    <t>85799697.501</t>
  </si>
  <si>
    <t>91370743.661</t>
  </si>
  <si>
    <t>0.384</t>
  </si>
  <si>
    <t>0.460</t>
  </si>
  <si>
    <t>0.648</t>
  </si>
  <si>
    <t>0.451</t>
  </si>
  <si>
    <t>163924632.910</t>
  </si>
  <si>
    <t>34823976.331</t>
  </si>
  <si>
    <t>105301699.704</t>
  </si>
  <si>
    <t>101350102.982</t>
  </si>
  <si>
    <t>0.311</t>
  </si>
  <si>
    <t>0.413</t>
  </si>
  <si>
    <t>0.602</t>
  </si>
  <si>
    <t>0.386</t>
  </si>
  <si>
    <t>198819037.178</t>
  </si>
  <si>
    <t>31340721.670</t>
  </si>
  <si>
    <t>104866295.932</t>
  </si>
  <si>
    <t>111675351.593</t>
  </si>
  <si>
    <t>0.361</t>
  </si>
  <si>
    <t>0.440</t>
  </si>
  <si>
    <t>0.425</t>
  </si>
  <si>
    <t>200352325.693</t>
  </si>
  <si>
    <t>42562636.808</t>
  </si>
  <si>
    <t>128702076.061</t>
  </si>
  <si>
    <t>123872346.187</t>
  </si>
  <si>
    <t>0.296</t>
  </si>
  <si>
    <t>0.391</t>
  </si>
  <si>
    <t>0.586</t>
  </si>
  <si>
    <t>0.370</t>
  </si>
  <si>
    <t>216893493.322</t>
  </si>
  <si>
    <t>34189877.820</t>
  </si>
  <si>
    <t>114399593.720</t>
  </si>
  <si>
    <t>121827654.954</t>
  </si>
  <si>
    <t>0.352</t>
  </si>
  <si>
    <t>0.418</t>
  </si>
  <si>
    <t>0.595</t>
  </si>
  <si>
    <t>218566171.363</t>
  </si>
  <si>
    <t>46431966.929</t>
  </si>
  <si>
    <t>140402262.530</t>
  </si>
  <si>
    <t>135133466.941</t>
  </si>
  <si>
    <t>0.281</t>
  </si>
  <si>
    <t>0.359</t>
  </si>
  <si>
    <t>0.573</t>
  </si>
  <si>
    <t>0.354</t>
  </si>
  <si>
    <t>234967951.185</t>
  </si>
  <si>
    <t>37039034.455</t>
  </si>
  <si>
    <t>123932893.100</t>
  </si>
  <si>
    <t>131979959.580</t>
  </si>
  <si>
    <t>0.342</t>
  </si>
  <si>
    <t>0.582</t>
  </si>
  <si>
    <t>0.401</t>
  </si>
  <si>
    <t>236780018.775</t>
  </si>
  <si>
    <t>50301297.608</t>
  </si>
  <si>
    <t>152102450.494</t>
  </si>
  <si>
    <t>146394588.959</t>
  </si>
  <si>
    <t>0.270</t>
  </si>
  <si>
    <t>0.339</t>
  </si>
  <si>
    <t>0.551</t>
  </si>
  <si>
    <t>0.340</t>
  </si>
  <si>
    <t>253042406.404</t>
  </si>
  <si>
    <t>39888190.839</t>
  </si>
  <si>
    <t>133466191.202</t>
  </si>
  <si>
    <t>142132262.815</t>
  </si>
  <si>
    <t>0.336</t>
  </si>
  <si>
    <t>0.560</t>
  </si>
  <si>
    <t>254993864.103</t>
  </si>
  <si>
    <t>54170628.026</t>
  </si>
  <si>
    <t>163802637.815</t>
  </si>
  <si>
    <t>157655709.981</t>
  </si>
  <si>
    <t>0.254</t>
  </si>
  <si>
    <t>0.328</t>
  </si>
  <si>
    <t>0.536</t>
  </si>
  <si>
    <t>0.325</t>
  </si>
  <si>
    <t>271116879.415</t>
  </si>
  <si>
    <t>42737349.613</t>
  </si>
  <si>
    <t>142999498.800</t>
  </si>
  <si>
    <t>152284575.943</t>
  </si>
  <si>
    <t>0.366</t>
  </si>
  <si>
    <t>0.545</t>
  </si>
  <si>
    <t>273207726.948</t>
  </si>
  <si>
    <t>58039961.812</t>
  </si>
  <si>
    <t>175502836.157</t>
  </si>
  <si>
    <t>168916841.639</t>
  </si>
  <si>
    <t>0.234</t>
  </si>
  <si>
    <t>0.528</t>
  </si>
  <si>
    <t>0.308</t>
  </si>
  <si>
    <t>289191336.236</t>
  </si>
  <si>
    <t>45586505.804</t>
  </si>
  <si>
    <t>152532797.150</t>
  </si>
  <si>
    <t>162436879.730</t>
  </si>
  <si>
    <t>0.309</t>
  </si>
  <si>
    <t>0.348</t>
  </si>
  <si>
    <t>0.537</t>
  </si>
  <si>
    <t>0.364</t>
  </si>
  <si>
    <t>291421573.415</t>
  </si>
  <si>
    <t>61909291.693</t>
  </si>
  <si>
    <t>187203023.449</t>
  </si>
  <si>
    <t>180177962.852</t>
  </si>
  <si>
    <t>0.222</t>
  </si>
  <si>
    <t>0.285</t>
  </si>
  <si>
    <t>0.517</t>
  </si>
  <si>
    <t>0.295</t>
  </si>
  <si>
    <t>307265793.738</t>
  </si>
  <si>
    <t>48435661.969</t>
  </si>
  <si>
    <t>162066097.000</t>
  </si>
  <si>
    <t>172589184.236</t>
  </si>
  <si>
    <t>0.301</t>
  </si>
  <si>
    <t>0.324</t>
  </si>
  <si>
    <t>309635420.874</t>
  </si>
  <si>
    <t>65778622.164</t>
  </si>
  <si>
    <t>198903212.660</t>
  </si>
  <si>
    <t>191439085.233</t>
  </si>
  <si>
    <t>0.209</t>
  </si>
  <si>
    <t>0.240</t>
  </si>
  <si>
    <t>0.500</t>
  </si>
  <si>
    <t>0.278</t>
  </si>
  <si>
    <t>325340248.604</t>
  </si>
  <si>
    <t>51284818.358</t>
  </si>
  <si>
    <t>171599395.002</t>
  </si>
  <si>
    <t>182741487.322</t>
  </si>
  <si>
    <t>0.289</t>
  </si>
  <si>
    <t>0.510</t>
  </si>
  <si>
    <t>0.338</t>
  </si>
  <si>
    <t>327849265.820</t>
  </si>
  <si>
    <t>69647952.661</t>
  </si>
  <si>
    <t>210603399.408</t>
  </si>
  <si>
    <t>202700205.963</t>
  </si>
  <si>
    <t>0.214</t>
  </si>
  <si>
    <t>0.488</t>
  </si>
  <si>
    <t>0.266</t>
  </si>
  <si>
    <t>343414706.064</t>
  </si>
  <si>
    <t>54133974.861</t>
  </si>
  <si>
    <t>181132694.705</t>
  </si>
  <si>
    <t>192893791.877</t>
  </si>
  <si>
    <t>0.255</t>
  </si>
  <si>
    <t>0.499</t>
  </si>
  <si>
    <t>346063112.537</t>
  </si>
  <si>
    <t>73517282.910</t>
  </si>
  <si>
    <t>222303588.162</t>
  </si>
  <si>
    <t>213961327.870</t>
  </si>
  <si>
    <t>0.167</t>
  </si>
  <si>
    <t>0.188</t>
  </si>
  <si>
    <t>0.452</t>
  </si>
  <si>
    <t>379563617.661</t>
  </si>
  <si>
    <t>59832287.302</t>
  </si>
  <si>
    <t>200199293.092</t>
  </si>
  <si>
    <t>213198399.352</t>
  </si>
  <si>
    <t>0.239</t>
  </si>
  <si>
    <t>0.465</t>
  </si>
  <si>
    <t>0.300</t>
  </si>
  <si>
    <t>382490804.342</t>
  </si>
  <si>
    <t>81255943.426</t>
  </si>
  <si>
    <t>245703964.018</t>
  </si>
  <si>
    <t>236483570.595</t>
  </si>
  <si>
    <t>0.152</t>
  </si>
  <si>
    <t>0.142</t>
  </si>
  <si>
    <t>0.407</t>
  </si>
  <si>
    <t>397638074.355</t>
  </si>
  <si>
    <t>62681443.340</t>
  </si>
  <si>
    <t>209732591.863</t>
  </si>
  <si>
    <t>223350703.186</t>
  </si>
  <si>
    <t>0.243</t>
  </si>
  <si>
    <t>0.203</t>
  </si>
  <si>
    <t>0.279</t>
  </si>
  <si>
    <t>400704651.387</t>
  </si>
  <si>
    <t>85125273.615</t>
  </si>
  <si>
    <t>257404152.121</t>
  </si>
  <si>
    <t>247744692.374</t>
  </si>
  <si>
    <t>0.138</t>
  </si>
  <si>
    <t>0.121</t>
  </si>
  <si>
    <t>0.192</t>
  </si>
  <si>
    <t>415712530.137</t>
  </si>
  <si>
    <t>65530599.989</t>
  </si>
  <si>
    <t>219265888.801</t>
  </si>
  <si>
    <t>233503006.309</t>
  </si>
  <si>
    <t>0.232</t>
  </si>
  <si>
    <t>0.183</t>
  </si>
  <si>
    <t>0.397</t>
  </si>
  <si>
    <t>0.265</t>
  </si>
  <si>
    <t>418918496.840</t>
  </si>
  <si>
    <t>88994604.457</t>
  </si>
  <si>
    <t>269104337.301</t>
  </si>
  <si>
    <t>259005812.866</t>
  </si>
  <si>
    <t>0.128</t>
  </si>
  <si>
    <t>0.111</t>
  </si>
  <si>
    <t>0.180</t>
  </si>
  <si>
    <t>433786986.645</t>
  </si>
  <si>
    <t>68379755.641</t>
  </si>
  <si>
    <t>228799187.439</t>
  </si>
  <si>
    <t>243655309.908</t>
  </si>
  <si>
    <t>0.225</t>
  </si>
  <si>
    <t>0.173</t>
  </si>
  <si>
    <t>0.377</t>
  </si>
  <si>
    <t>437132342.727</t>
  </si>
  <si>
    <t>92863933.858</t>
  </si>
  <si>
    <t>280804525.061</t>
  </si>
  <si>
    <t>270266933.882</t>
  </si>
  <si>
    <t>0.092</t>
  </si>
  <si>
    <t>0.319</t>
  </si>
  <si>
    <t>0.156</t>
  </si>
  <si>
    <t>451861443.596</t>
  </si>
  <si>
    <t>71228912.056</t>
  </si>
  <si>
    <t>238332486.873</t>
  </si>
  <si>
    <t>253807614.175</t>
  </si>
  <si>
    <t>0.212</t>
  </si>
  <si>
    <t>0.154</t>
  </si>
  <si>
    <t>0.332</t>
  </si>
  <si>
    <t>0.233</t>
  </si>
  <si>
    <t>455346189.363</t>
  </si>
  <si>
    <t>96733264.209</t>
  </si>
  <si>
    <t>292504714.018</t>
  </si>
  <si>
    <t>281528055.863</t>
  </si>
  <si>
    <t>0.120***</t>
  </si>
  <si>
    <t>-0.045</t>
  </si>
  <si>
    <t>0.397***</t>
  </si>
  <si>
    <t>-0.496***</t>
  </si>
  <si>
    <t>(0.087)</t>
  </si>
  <si>
    <t>-0.257*</t>
  </si>
  <si>
    <t>-0.660***</t>
  </si>
  <si>
    <t>(0.126)</t>
  </si>
  <si>
    <t>-0.612***</t>
  </si>
  <si>
    <t>-1.053***</t>
  </si>
  <si>
    <t>-0.189</t>
  </si>
  <si>
    <t>(0.295)</t>
  </si>
  <si>
    <t>-0.564***</t>
  </si>
  <si>
    <t>(0.171)</t>
  </si>
  <si>
    <t>0.476***</t>
  </si>
  <si>
    <t>-0.036</t>
  </si>
  <si>
    <t>0.514***</t>
  </si>
  <si>
    <t>-0.145</t>
  </si>
  <si>
    <t>-0.142</t>
  </si>
  <si>
    <t>(0.301)</t>
  </si>
  <si>
    <t>-0.619**</t>
  </si>
  <si>
    <t>(0.278)</t>
  </si>
  <si>
    <t>-0.781*</t>
  </si>
  <si>
    <t>(0.473)</t>
  </si>
  <si>
    <t>0.072</t>
  </si>
  <si>
    <t>(0.123)</t>
  </si>
  <si>
    <t>0.559***</t>
  </si>
  <si>
    <t>(0.198)</t>
  </si>
  <si>
    <t>0.534</t>
  </si>
  <si>
    <t>(0.398)</t>
  </si>
  <si>
    <t>0.401***</t>
  </si>
  <si>
    <t>-0.033</t>
  </si>
  <si>
    <t>(0.119)</t>
  </si>
  <si>
    <t>0.765***</t>
  </si>
  <si>
    <t>1.690***</t>
  </si>
  <si>
    <t>(0.399)</t>
  </si>
  <si>
    <t>-1.076***</t>
  </si>
  <si>
    <t>1.962***</t>
  </si>
  <si>
    <t>(0.432)</t>
  </si>
  <si>
    <t>2.398***</t>
  </si>
  <si>
    <t>(0.355)</t>
  </si>
  <si>
    <t>1.815***</t>
  </si>
  <si>
    <t>(0.396)</t>
  </si>
  <si>
    <t>1.473***</t>
  </si>
  <si>
    <t>(0.415)</t>
  </si>
  <si>
    <t>0.027</t>
  </si>
  <si>
    <t>(0.323)</t>
  </si>
  <si>
    <t>-0.485***</t>
  </si>
  <si>
    <t>-4.044***</t>
  </si>
  <si>
    <t>(0.431)</t>
  </si>
  <si>
    <t>Raw_Data 5</t>
  </si>
  <si>
    <t>PT</t>
  </si>
  <si>
    <t>PMT</t>
  </si>
  <si>
    <t>Transfer (multiple of the avg. poverty gap)</t>
  </si>
  <si>
    <t>PT - avg poverty gap</t>
  </si>
  <si>
    <t>PT - twice the avg poverty gap</t>
  </si>
  <si>
    <t>Title: Cost of targeting for all Somali regions</t>
  </si>
  <si>
    <t>Cost (covered areas)</t>
  </si>
  <si>
    <t>Cost (all regions)</t>
  </si>
  <si>
    <t>type</t>
  </si>
  <si>
    <t>1</t>
  </si>
  <si>
    <t>2</t>
  </si>
  <si>
    <t>3</t>
  </si>
  <si>
    <t>Cost (covered regions</t>
  </si>
  <si>
    <t>Total cost</t>
  </si>
  <si>
    <t>2098047.702</t>
  </si>
  <si>
    <t>3882278.500</t>
  </si>
  <si>
    <t>2290960.833</t>
  </si>
  <si>
    <t>2345908.846</t>
  </si>
  <si>
    <t>3084747.002</t>
  </si>
  <si>
    <t>2071466.848</t>
  </si>
  <si>
    <t>5216392.112</t>
  </si>
  <si>
    <t>5993751.874</t>
  </si>
  <si>
    <t>4107277.605</t>
  </si>
  <si>
    <t>1526836.691</t>
  </si>
  <si>
    <t>2489937.116</t>
  </si>
  <si>
    <t>1566405.816</t>
  </si>
  <si>
    <t>571211.011</t>
  </si>
  <si>
    <t>1392341.384</t>
  </si>
  <si>
    <t>724555.016</t>
  </si>
  <si>
    <t>611810.030</t>
  </si>
  <si>
    <t>389219.075</t>
  </si>
  <si>
    <t>339051.979</t>
  </si>
  <si>
    <t>2167605.866</t>
  </si>
  <si>
    <t>1295952.373</t>
  </si>
  <si>
    <t>1184045.475</t>
  </si>
  <si>
    <t>207262.125</t>
  </si>
  <si>
    <t>205590.811</t>
  </si>
  <si>
    <t>166009.053</t>
  </si>
  <si>
    <t>131666.389</t>
  </si>
  <si>
    <t>220711.115</t>
  </si>
  <si>
    <t>127210.265</t>
  </si>
  <si>
    <t>Parameters</t>
  </si>
  <si>
    <t>Title: Impact of SSNs on poverty incidence</t>
  </si>
  <si>
    <t>Title: Impact of SSNs on poverty gap</t>
  </si>
  <si>
    <t>Title: Cost and impact of poverty reduction efforts through SSN programs</t>
  </si>
  <si>
    <r>
      <rPr>
        <b/>
        <sz val="11"/>
        <color theme="1"/>
        <rFont val="Calibri"/>
        <family val="2"/>
        <scheme val="minor"/>
      </rPr>
      <t>Purpose</t>
    </r>
    <r>
      <rPr>
        <sz val="11"/>
        <color theme="1"/>
        <rFont val="Calibri"/>
        <family val="2"/>
        <scheme val="minor"/>
      </rPr>
      <t xml:space="preserve">: This workbook contains the data, tables and graphs used for the chapter on Social Protection for the Somali Poverty Profile 2016 with data from Wave 1 of the Somali High Frequency Survey </t>
    </r>
  </si>
  <si>
    <t xml:space="preserve">Topic: Perfect targeting and proxy means targeting </t>
  </si>
  <si>
    <t>Topic: Cost and poverty for different transfers</t>
  </si>
  <si>
    <t xml:space="preserve">Appendix: Score Card </t>
  </si>
  <si>
    <r>
      <rPr>
        <b/>
        <sz val="11"/>
        <color theme="1"/>
        <rFont val="Calibri"/>
        <family val="2"/>
        <scheme val="minor"/>
      </rPr>
      <t>Instructions</t>
    </r>
    <r>
      <rPr>
        <sz val="11"/>
        <color theme="1"/>
        <rFont val="Calibri"/>
        <family val="2"/>
        <scheme val="minor"/>
      </rPr>
      <t>: The worksheets of this workbook are organized according to topics; for each there is also a sheet containing the raw data used to prepare the graph/table</t>
    </r>
  </si>
  <si>
    <t>0.132***</t>
  </si>
  <si>
    <t>-0.066</t>
  </si>
  <si>
    <t>0.396***</t>
  </si>
  <si>
    <t>-0.642***</t>
  </si>
  <si>
    <t>(0.102)</t>
  </si>
  <si>
    <t>-0.235*</t>
  </si>
  <si>
    <t>-0.704***</t>
  </si>
  <si>
    <t>(0.128)</t>
  </si>
  <si>
    <t>-0.649***</t>
  </si>
  <si>
    <t>-1.090***</t>
  </si>
  <si>
    <t>-0.187</t>
  </si>
  <si>
    <t>(0.299)</t>
  </si>
  <si>
    <t>-0.599***</t>
  </si>
  <si>
    <t>(0.172)</t>
  </si>
  <si>
    <t>0.485***</t>
  </si>
  <si>
    <t>-0.025</t>
  </si>
  <si>
    <t>0.493***</t>
  </si>
  <si>
    <t>-0.141</t>
  </si>
  <si>
    <t>-0.113</t>
  </si>
  <si>
    <t>(0.306)</t>
  </si>
  <si>
    <t>-0.561**</t>
  </si>
  <si>
    <t>(0.281)</t>
  </si>
  <si>
    <t>-0.746</t>
  </si>
  <si>
    <t>(0.492)</t>
  </si>
  <si>
    <t>0.609***</t>
  </si>
  <si>
    <t>(0.199)</t>
  </si>
  <si>
    <t>0.524</t>
  </si>
  <si>
    <t>(0.407)</t>
  </si>
  <si>
    <t>0.416***</t>
  </si>
  <si>
    <t>-0.016</t>
  </si>
  <si>
    <t>(0.118)</t>
  </si>
  <si>
    <t>0.796***</t>
  </si>
  <si>
    <t>(0.142)</t>
  </si>
  <si>
    <t>1.833***</t>
  </si>
  <si>
    <t>(0.405)</t>
  </si>
  <si>
    <t>-0.969***</t>
  </si>
  <si>
    <t>2.072***</t>
  </si>
  <si>
    <t>(0.437)</t>
  </si>
  <si>
    <t>2.374***</t>
  </si>
  <si>
    <t>(0.361)</t>
  </si>
  <si>
    <t>1.837***</t>
  </si>
  <si>
    <t>(0.401)</t>
  </si>
  <si>
    <t>1.520***</t>
  </si>
  <si>
    <t>(0.421)</t>
  </si>
  <si>
    <t>-0.054</t>
  </si>
  <si>
    <t>(0.328)</t>
  </si>
  <si>
    <t>-0.433***</t>
  </si>
  <si>
    <t>-4.245***</t>
  </si>
  <si>
    <t>(0.436)</t>
  </si>
  <si>
    <t>Urban/Rural/IDP</t>
  </si>
  <si>
    <t>0.462</t>
  </si>
  <si>
    <t>0.627</t>
  </si>
  <si>
    <t>0.441</t>
  </si>
  <si>
    <t>0.276</t>
  </si>
  <si>
    <t>0.261</t>
  </si>
  <si>
    <t>0.322</t>
  </si>
  <si>
    <t>0.107</t>
  </si>
  <si>
    <t>0.132</t>
  </si>
  <si>
    <t>0.063</t>
  </si>
  <si>
    <t>0.045</t>
  </si>
  <si>
    <t>0.102</t>
  </si>
  <si>
    <t>0.070</t>
  </si>
  <si>
    <t>174934496.286</t>
  </si>
  <si>
    <t>37134831.299</t>
  </si>
  <si>
    <t>118322212.456</t>
  </si>
  <si>
    <t>110130513.347</t>
  </si>
  <si>
    <t>349868992.572</t>
  </si>
  <si>
    <t>74269662.597</t>
  </si>
  <si>
    <t>236644424.912</t>
  </si>
  <si>
    <t>220261026.694</t>
  </si>
  <si>
    <t>2001659.863</t>
  </si>
  <si>
    <t>3708739.016</t>
  </si>
  <si>
    <t>903919.747</t>
  </si>
  <si>
    <t>2204772.876</t>
  </si>
  <si>
    <t>1475288.691</t>
  </si>
  <si>
    <t>2406308.050</t>
  </si>
  <si>
    <t>675147.852</t>
  </si>
  <si>
    <t>1518914.864</t>
  </si>
  <si>
    <t>526371.172</t>
  </si>
  <si>
    <t>1302430.966</t>
  </si>
  <si>
    <t>228771.895</t>
  </si>
  <si>
    <t>685858.011</t>
  </si>
  <si>
    <t>663358.030</t>
  </si>
  <si>
    <t>472848.141</t>
  </si>
  <si>
    <t>23422.622</t>
  </si>
  <si>
    <t>386542.931</t>
  </si>
  <si>
    <t>2212445.705</t>
  </si>
  <si>
    <t>1385862.792</t>
  </si>
  <si>
    <t>69918.943</t>
  </si>
  <si>
    <t>1222742.480</t>
  </si>
  <si>
    <t>0.494</t>
  </si>
  <si>
    <t>0.689</t>
  </si>
  <si>
    <t>87467248.143</t>
  </si>
  <si>
    <t>18567415.649</t>
  </si>
  <si>
    <t>59161106.228</t>
  </si>
  <si>
    <t>55065256.673</t>
  </si>
  <si>
    <t>0.683</t>
  </si>
  <si>
    <t>0.482</t>
  </si>
  <si>
    <t>104960696.234</t>
  </si>
  <si>
    <t>22280898.252</t>
  </si>
  <si>
    <t>70993325.865</t>
  </si>
  <si>
    <t>66078306.784</t>
  </si>
  <si>
    <t>0.480</t>
  </si>
  <si>
    <t>0.665</t>
  </si>
  <si>
    <t>0.473</t>
  </si>
  <si>
    <t>122454144.426</t>
  </si>
  <si>
    <t>25994381.284</t>
  </si>
  <si>
    <t>82825545.973</t>
  </si>
  <si>
    <t>77091357.228</t>
  </si>
  <si>
    <t>0.661</t>
  </si>
  <si>
    <t>139947600.577</t>
  </si>
  <si>
    <t>29707865.525</t>
  </si>
  <si>
    <t>94657771.261</t>
  </si>
  <si>
    <t>88104412.454</t>
  </si>
  <si>
    <t>0.468</t>
  </si>
  <si>
    <t>0.455</t>
  </si>
  <si>
    <t>157441048.570</t>
  </si>
  <si>
    <t>33421348.469</t>
  </si>
  <si>
    <t>106489991.676</t>
  </si>
  <si>
    <t>99117462.905</t>
  </si>
  <si>
    <t>0.367</t>
  </si>
  <si>
    <t>0.448</t>
  </si>
  <si>
    <t>0.431</t>
  </si>
  <si>
    <t>192427944.846</t>
  </si>
  <si>
    <t>40848313.917</t>
  </si>
  <si>
    <t>130154432.832</t>
  </si>
  <si>
    <t>121143563.865</t>
  </si>
  <si>
    <t>0.427</t>
  </si>
  <si>
    <t>0.604</t>
  </si>
  <si>
    <t>0.420</t>
  </si>
  <si>
    <t>209921392.469</t>
  </si>
  <si>
    <t>44561796.504</t>
  </si>
  <si>
    <t>141986651.729</t>
  </si>
  <si>
    <t>132156613.567</t>
  </si>
  <si>
    <t>0.350</t>
  </si>
  <si>
    <t>0.399</t>
  </si>
  <si>
    <t>0.591</t>
  </si>
  <si>
    <t>0.409</t>
  </si>
  <si>
    <t>227414841.760</t>
  </si>
  <si>
    <t>48275279.662</t>
  </si>
  <si>
    <t>153818872.160</t>
  </si>
  <si>
    <t>143169664.527</t>
  </si>
  <si>
    <t>0.343</t>
  </si>
  <si>
    <t>0.383</t>
  </si>
  <si>
    <t>0.569</t>
  </si>
  <si>
    <t>244908288.853</t>
  </si>
  <si>
    <t>51988762.568</t>
  </si>
  <si>
    <t>165651091.946</t>
  </si>
  <si>
    <t>154182714.456</t>
  </si>
  <si>
    <t>0.375</t>
  </si>
  <si>
    <t>0.554</t>
  </si>
  <si>
    <t>262401752.796</t>
  </si>
  <si>
    <t>55702248.655</t>
  </si>
  <si>
    <t>177483322.837</t>
  </si>
  <si>
    <t>165195774.763</t>
  </si>
  <si>
    <t>0.320</t>
  </si>
  <si>
    <t>0.357</t>
  </si>
  <si>
    <t>0.546</t>
  </si>
  <si>
    <t>279895201.153</t>
  </si>
  <si>
    <t>59415731.050</t>
  </si>
  <si>
    <t>189315542.521</t>
  </si>
  <si>
    <t>176208824.908</t>
  </si>
  <si>
    <t>297388650.104</t>
  </si>
  <si>
    <t>63129213.952</t>
  </si>
  <si>
    <t>201147764.178</t>
  </si>
  <si>
    <t>187221876.078</t>
  </si>
  <si>
    <t>0.299</t>
  </si>
  <si>
    <t>0.294</t>
  </si>
  <si>
    <t>0.519</t>
  </si>
  <si>
    <t>314882097.141</t>
  </si>
  <si>
    <t>66842696.939</t>
  </si>
  <si>
    <t>212979983.352</t>
  </si>
  <si>
    <t>198234925.810</t>
  </si>
  <si>
    <t>0.291</t>
  </si>
  <si>
    <t>0.269</t>
  </si>
  <si>
    <t>0.508</t>
  </si>
  <si>
    <t>332375545.775</t>
  </si>
  <si>
    <t>70556179.732</t>
  </si>
  <si>
    <t>224812204.441</t>
  </si>
  <si>
    <t>209247976.650</t>
  </si>
  <si>
    <t>0.263</t>
  </si>
  <si>
    <t>0.253</t>
  </si>
  <si>
    <t>367362441.072</t>
  </si>
  <si>
    <t>77983145.086</t>
  </si>
  <si>
    <t>248476644.904</t>
  </si>
  <si>
    <t>231274077.021</t>
  </si>
  <si>
    <t>0.252</t>
  </si>
  <si>
    <t>0.428</t>
  </si>
  <si>
    <t>384855889.691</t>
  </si>
  <si>
    <t>81696627.833</t>
  </si>
  <si>
    <t>260308865.664</t>
  </si>
  <si>
    <t>242287127.730</t>
  </si>
  <si>
    <t>0.242</t>
  </si>
  <si>
    <t>0.405</t>
  </si>
  <si>
    <t>0.275</t>
  </si>
  <si>
    <t>402349337.270</t>
  </si>
  <si>
    <t>85410111.051</t>
  </si>
  <si>
    <t>272141083.082</t>
  </si>
  <si>
    <t>253300177.134</t>
  </si>
  <si>
    <t>0.235</t>
  </si>
  <si>
    <t>0.187</t>
  </si>
  <si>
    <t>0.264</t>
  </si>
  <si>
    <t>419842784.938</t>
  </si>
  <si>
    <t>89123593.008</t>
  </si>
  <si>
    <t>283973303.459</t>
  </si>
  <si>
    <t>264313227.135</t>
  </si>
  <si>
    <t>0.221</t>
  </si>
  <si>
    <t>0.168</t>
  </si>
  <si>
    <t>437336233.387</t>
  </si>
  <si>
    <t>92837075.867</t>
  </si>
  <si>
    <t>295805524.771</t>
  </si>
  <si>
    <t>275326278.008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</si>
</sst>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"/>
    <numFmt numFmtId="166" formatCode="0.000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</font>
    <font>
      <sz val="10"/>
      <color theme="1"/>
      <name val="Palatino Linotype"/>
      <family val="1"/>
    </font>
    <font>
      <b/>
      <sz val="10"/>
      <color theme="1"/>
      <name val="Palatino Linotype"/>
      <family val="1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7" fillId="0" borderId="0" applyNumberFormat="false" applyFill="false" applyBorder="false" applyAlignment="false" applyProtection="false"/>
    <xf numFmtId="9" fontId="1" fillId="0" borderId="0" applyFont="false" applyFill="false" applyBorder="false" applyAlignment="false" applyProtection="false"/>
  </cellStyleXfs>
  <cellXfs count="57">
    <xf numFmtId="0" fontId="0" fillId="0" borderId="0" xfId="0"/>
    <xf numFmtId="0" fontId="0" fillId="2" borderId="0" xfId="0" applyFill="true"/>
    <xf numFmtId="0" fontId="4" fillId="2" borderId="0" xfId="0" applyFont="true" applyFill="true"/>
    <xf numFmtId="2" fontId="4" fillId="2" borderId="0" xfId="0" applyNumberFormat="true" applyFont="true" applyFill="true" applyAlignment="true">
      <alignment horizontal="center" vertical="center"/>
    </xf>
    <xf numFmtId="0" fontId="4" fillId="2" borderId="1" xfId="0" applyFont="true" applyFill="true" applyBorder="true"/>
    <xf numFmtId="2" fontId="4" fillId="2" borderId="2" xfId="0" applyNumberFormat="true" applyFont="true" applyFill="true" applyBorder="true" applyAlignment="true">
      <alignment horizontal="center" vertical="center"/>
    </xf>
    <xf numFmtId="0" fontId="4" fillId="2" borderId="3" xfId="0" applyFont="true" applyFill="true" applyBorder="true"/>
    <xf numFmtId="3" fontId="4" fillId="2" borderId="4" xfId="0" applyNumberFormat="true" applyFont="true" applyFill="true" applyBorder="true" applyAlignment="true">
      <alignment horizontal="center" vertical="center"/>
    </xf>
    <xf numFmtId="0" fontId="4" fillId="2" borderId="5" xfId="0" applyFont="true" applyFill="true" applyBorder="true"/>
    <xf numFmtId="3" fontId="4" fillId="2" borderId="6" xfId="0" applyNumberFormat="true" applyFont="true" applyFill="true" applyBorder="true" applyAlignment="true">
      <alignment horizontal="center" vertical="center"/>
    </xf>
    <xf numFmtId="166" fontId="4" fillId="2" borderId="4" xfId="0" applyNumberFormat="true" applyFont="true" applyFill="true" applyBorder="true" applyAlignment="true">
      <alignment horizontal="center" vertical="center"/>
    </xf>
    <xf numFmtId="0" fontId="5" fillId="2" borderId="0" xfId="0" applyFont="true" applyFill="true"/>
    <xf numFmtId="0" fontId="6" fillId="2" borderId="0" xfId="0" applyFont="true" applyFill="true"/>
    <xf numFmtId="0" fontId="7" fillId="2" borderId="0" xfId="3" applyFill="true"/>
    <xf numFmtId="2" fontId="4" fillId="2" borderId="4" xfId="0" applyNumberFormat="true" applyFont="true" applyFill="true" applyBorder="true" applyAlignment="true">
      <alignment horizontal="center" vertical="center"/>
    </xf>
    <xf numFmtId="0" fontId="0" fillId="0" borderId="0" xfId="0" applyFill="true"/>
    <xf numFmtId="0" fontId="0" fillId="0" borderId="0" xfId="0" applyFill="true" applyAlignment="true">
      <alignment horizontal="center" vertical="center"/>
    </xf>
    <xf numFmtId="0" fontId="7" fillId="0" borderId="0" xfId="3" applyFont="true" applyFill="true"/>
    <xf numFmtId="0" fontId="1" fillId="0" borderId="0" xfId="0" applyFont="true" applyFill="true"/>
    <xf numFmtId="0" fontId="1" fillId="0" borderId="0" xfId="0" applyFont="true" applyFill="true" applyAlignment="true">
      <alignment horizontal="center" vertical="center"/>
    </xf>
    <xf numFmtId="0" fontId="1" fillId="0" borderId="0" xfId="0" applyFont="true" applyFill="true" applyAlignment="true">
      <alignment vertical="center" wrapText="true"/>
    </xf>
    <xf numFmtId="4" fontId="1" fillId="0" borderId="0" xfId="0" applyNumberFormat="true" applyFont="true" applyFill="true" applyAlignment="true">
      <alignment horizontal="center" vertical="center"/>
    </xf>
    <xf numFmtId="3" fontId="1" fillId="0" borderId="0" xfId="0" applyNumberFormat="true" applyFont="true" applyFill="true" applyAlignment="true">
      <alignment horizontal="center" vertical="center"/>
    </xf>
    <xf numFmtId="0" fontId="1" fillId="0" borderId="0" xfId="0" applyFont="true" applyFill="true" applyAlignment="true">
      <alignment horizontal="center" vertical="center" wrapText="true"/>
    </xf>
    <xf numFmtId="165" fontId="1" fillId="0" borderId="0" xfId="0" applyNumberFormat="true" applyFont="true" applyFill="true" applyAlignment="true">
      <alignment horizontal="center" vertical="center"/>
    </xf>
    <xf numFmtId="1" fontId="1" fillId="0" borderId="0" xfId="0" applyNumberFormat="true" applyFont="true" applyFill="true" applyAlignment="true">
      <alignment horizontal="center" vertical="center"/>
    </xf>
    <xf numFmtId="0" fontId="1" fillId="0" borderId="0" xfId="0" applyFont="true" applyFill="true" applyAlignment="true">
      <alignment wrapText="true"/>
    </xf>
    <xf numFmtId="2" fontId="1" fillId="0" borderId="0" xfId="0" applyNumberFormat="true" applyFont="true" applyFill="true" applyAlignment="true">
      <alignment horizontal="center" vertical="center"/>
    </xf>
    <xf numFmtId="0" fontId="1" fillId="0" borderId="0" xfId="0" applyFont="true" applyFill="true" applyAlignment="true">
      <alignment horizontal="center"/>
    </xf>
    <xf numFmtId="165" fontId="1" fillId="0" borderId="0" xfId="0" applyNumberFormat="true" applyFont="true" applyFill="true" applyAlignment="true">
      <alignment horizontal="center"/>
    </xf>
    <xf numFmtId="0" fontId="9" fillId="0" borderId="0" xfId="0" applyFont="true" applyFill="true"/>
    <xf numFmtId="165" fontId="9" fillId="0" borderId="0" xfId="0" applyNumberFormat="true" applyFont="true" applyFill="true" applyAlignment="true">
      <alignment horizontal="center" vertical="center"/>
    </xf>
    <xf numFmtId="4" fontId="9" fillId="0" borderId="0" xfId="0" applyNumberFormat="true" applyFont="true" applyFill="true" applyAlignment="true">
      <alignment horizontal="center" vertical="center"/>
    </xf>
    <xf numFmtId="3" fontId="9" fillId="0" borderId="0" xfId="0" applyNumberFormat="true" applyFont="true" applyFill="true" applyAlignment="true">
      <alignment horizontal="center" vertical="center"/>
    </xf>
    <xf numFmtId="0" fontId="8" fillId="0" borderId="0" xfId="0" applyFont="true" applyFill="true" applyAlignment="true">
      <alignment horizontal="left" vertical="center"/>
    </xf>
    <xf numFmtId="0" fontId="0" fillId="0" borderId="0" xfId="0" applyFont="true" applyFill="true"/>
    <xf numFmtId="0" fontId="10" fillId="0" borderId="0" xfId="0" applyFont="true" applyFill="true" applyAlignment="true"/>
    <xf numFmtId="164" fontId="9" fillId="0" borderId="0" xfId="0" applyNumberFormat="true" applyFont="true" applyFill="true"/>
    <xf numFmtId="1" fontId="9" fillId="0" borderId="0" xfId="0" applyNumberFormat="true" applyFont="true" applyFill="true" applyAlignment="true">
      <alignment horizontal="center" vertical="center"/>
    </xf>
    <xf numFmtId="0" fontId="9" fillId="0" borderId="0" xfId="0" applyFont="true" applyFill="true" applyAlignment="true">
      <alignment horizontal="center" vertical="center"/>
    </xf>
    <xf numFmtId="0" fontId="11" fillId="0" borderId="0" xfId="0" applyFont="true" applyFill="true" applyAlignment="true">
      <alignment horizontal="center" vertical="center"/>
    </xf>
    <xf numFmtId="0" fontId="9" fillId="0" borderId="0" xfId="0" applyFont="true" applyFill="true" applyAlignment="true">
      <alignment horizontal="center" vertical="center" wrapText="true"/>
    </xf>
    <xf numFmtId="0" fontId="8" fillId="0" borderId="0" xfId="0" applyFont="true" applyFill="true" applyAlignment="true">
      <alignment horizontal="center" vertical="center" wrapText="true"/>
    </xf>
    <xf numFmtId="164" fontId="9" fillId="0" borderId="0" xfId="0" applyNumberFormat="true" applyFont="true" applyFill="true" applyAlignment="true">
      <alignment horizontal="center" vertical="center"/>
    </xf>
    <xf numFmtId="3" fontId="0" fillId="0" borderId="0" xfId="0" applyNumberFormat="true" applyFill="true"/>
    <xf numFmtId="9" fontId="0" fillId="0" borderId="0" xfId="4" applyFont="true" applyFill="true"/>
    <xf numFmtId="3" fontId="9" fillId="0" borderId="0" xfId="0" applyNumberFormat="true" applyFont="true" applyFill="true"/>
    <xf numFmtId="1" fontId="1" fillId="0" borderId="0" xfId="0" applyNumberFormat="true" applyFont="true" applyFill="true"/>
    <xf numFmtId="164" fontId="0" fillId="0" borderId="0" xfId="0" applyNumberFormat="true" applyFill="true"/>
    <xf numFmtId="2" fontId="0" fillId="0" borderId="0" xfId="0" applyNumberFormat="true" applyFill="true"/>
    <xf numFmtId="1" fontId="8" fillId="0" borderId="0" xfId="0" applyNumberFormat="true" applyFont="true" applyFill="true" applyAlignment="true">
      <alignment horizontal="left" vertical="center"/>
    </xf>
    <xf numFmtId="0" fontId="6" fillId="2" borderId="7" xfId="0" applyFont="true" applyFill="true" applyBorder="true" applyAlignment="true">
      <alignment horizontal="center"/>
    </xf>
    <xf numFmtId="0" fontId="0" fillId="0" borderId="0" xfId="0" applyAlignment="true">
      <alignment horizontal="left" vertical="top" wrapText="true"/>
    </xf>
    <xf numFmtId="0" fontId="8" fillId="0" borderId="0" xfId="0" applyFont="true" applyFill="true" applyAlignment="true">
      <alignment horizontal="center" vertical="center" wrapText="true"/>
    </xf>
    <xf numFmtId="0" fontId="9" fillId="0" borderId="0" xfId="0" applyFont="true" applyFill="true" applyAlignment="true">
      <alignment horizontal="center" vertical="center" wrapText="true"/>
    </xf>
    <xf numFmtId="0" fontId="8" fillId="0" borderId="0" xfId="0" applyFont="true" applyFill="true" applyAlignment="true">
      <alignment horizontal="center" vertical="center"/>
    </xf>
    <xf numFmtId="0" fontId="0" fillId="0" borderId="0" xfId="0" applyAlignment="true">
      <alignment horizontal="center" vertical="center"/>
    </xf>
  </cellXfs>
  <cellStyles count="5">
    <cellStyle name="Hyperlink" xfId="3" builtinId="8"/>
    <cellStyle name="Normal" xfId="0" builtinId="0"/>
    <cellStyle name="Normal 2" xfId="1"/>
    <cellStyle name="Normal 3" xfId="2"/>
    <cellStyle name="Percent" xfId="4" builtinId="5"/>
  </cellStyles>
  <dxfs count="0"/>
  <tableStyles count="0" defaultTableStyle="TableStyleMedium2" defaultPivotStyle="PivotStyleLight16"/>
  <colors>
    <mruColors>
      <color rgb="FFE31A1C"/>
      <color rgb="FFEC7014"/>
      <color rgb="FF31A354"/>
      <color rgb="FF006D2C"/>
      <color rgb="FF6BAED6"/>
      <color rgb="FF3182BD"/>
      <color rgb="FF636363"/>
      <color rgb="FF969696"/>
      <color rgb="FFBDD7E7"/>
      <color rgb="FFCCCCCC"/>
    </mruColors>
  </colors>
</styleSheet>
</file>

<file path=xl/_rels/workbook.xml.rels><?xml version="1.0" encoding="UTF-8"?><Relationships xmlns="http://schemas.openxmlformats.org/package/2006/relationships"><Relationship Target="worksheets/sheet8.xml" Type="http://schemas.openxmlformats.org/officeDocument/2006/relationships/worksheet" Id="rId8"/><Relationship Target="styles.xml" Type="http://schemas.openxmlformats.org/officeDocument/2006/relationships/styles" Id="rId13"/><Relationship Target="worksheets/sheet3.xml" Type="http://schemas.openxmlformats.org/officeDocument/2006/relationships/worksheet" Id="rId3"/><Relationship Target="worksheets/sheet7.xml" Type="http://schemas.openxmlformats.org/officeDocument/2006/relationships/worksheet" Id="rId7"/><Relationship Target="theme/theme1.xml" Type="http://schemas.openxmlformats.org/officeDocument/2006/relationships/theme" Id="rId12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11.xml" Type="http://schemas.openxmlformats.org/officeDocument/2006/relationships/worksheet" Id="rId11"/><Relationship Target="worksheets/sheet5.xml" Type="http://schemas.openxmlformats.org/officeDocument/2006/relationships/worksheet" Id="rId5"/><Relationship Target="worksheets/sheet10.xml" Type="http://schemas.openxmlformats.org/officeDocument/2006/relationships/worksheet" Id="rId10"/><Relationship Target="worksheets/sheet4.xml" Type="http://schemas.openxmlformats.org/officeDocument/2006/relationships/worksheet" Id="rId4"/><Relationship Target="worksheets/sheet9.xml" Type="http://schemas.openxmlformats.org/officeDocument/2006/relationships/worksheet" Id="rId9"/><Relationship Target="sharedStrings.xml" Type="http://schemas.openxmlformats.org/officeDocument/2006/relationships/sharedStrings" Id="rId14"/></Relationships>
</file>

<file path=xl/charts/_rels/chart1.xml.rels><?xml version="1.0" encoding="UTF-8"?><Relationships xmlns="http://schemas.openxmlformats.org/package/2006/relationships"><Relationship Target="colors1.xml" Type="http://schemas.microsoft.com/office/2011/relationships/chartColorStyle" Id="rId2"/><Relationship Target="style1.xml" Type="http://schemas.microsoft.com/office/2011/relationships/chartStyle" Id="rId1"/></Relationships>
</file>

<file path=xl/charts/_rels/chart2.xml.rels><?xml version="1.0" encoding="UTF-8"?><Relationships xmlns="http://schemas.openxmlformats.org/package/2006/relationships"><Relationship Target="colors2.xml" Type="http://schemas.microsoft.com/office/2011/relationships/chartColorStyle" Id="rId2"/><Relationship Target="style2.xml" Type="http://schemas.microsoft.com/office/2011/relationships/chartStyle" Id="rId1"/></Relationships>
</file>

<file path=xl/charts/_rels/chart3.xml.rels><?xml version="1.0" encoding="UTF-8"?><Relationships xmlns="http://schemas.openxmlformats.org/package/2006/relationships"><Relationship Target="colors3.xml" Type="http://schemas.microsoft.com/office/2011/relationships/chartColorStyle" Id="rId2"/><Relationship Target="style3.xml" Type="http://schemas.microsoft.com/office/2011/relationships/chartStyle" Id="rId1"/></Relationships>
</file>

<file path=xl/charts/_rels/chart4.xml.rels><?xml version="1.0" encoding="UTF-8"?><Relationships xmlns="http://schemas.openxmlformats.org/package/2006/relationships"><Relationship Target="colors4.xml" Type="http://schemas.microsoft.com/office/2011/relationships/chartColorStyle" Id="rId2"/><Relationship Target="style4.xml" Type="http://schemas.microsoft.com/office/2011/relationships/chartStyle" Id="rId1"/></Relationships>
</file>

<file path=xl/charts/_rels/chart5.xml.rels><?xml version="1.0" encoding="UTF-8"?><Relationships xmlns="http://schemas.openxmlformats.org/package/2006/relationships"><Relationship Target="colors5.xml" Type="http://schemas.microsoft.com/office/2011/relationships/chartColorStyle" Id="rId2"/><Relationship Target="style5.xml" Type="http://schemas.microsoft.com/office/2011/relationships/chartStyle" Id="rId1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862329708786401"/>
          <c:y val="2.6081835924355611E-2"/>
          <c:w val="0.86194725659292593"/>
          <c:h val="0.7392426307288512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Analysis!$C$2:$C$3</c:f>
              <c:strCache>
                <c:ptCount val="2"/>
                <c:pt idx="0">
                  <c:v>Current</c:v>
                </c:pt>
              </c:strCache>
            </c:strRef>
          </c:tx>
          <c:spPr>
            <a:solidFill>
              <a:srgbClr val="E31A1C"/>
            </a:solidFill>
            <a:ln w="6350">
              <a:solidFill>
                <a:schemeClr val="tx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Analysis!$B$4:$B$7</c:f>
              <c:strCache>
                <c:ptCount val="4"/>
                <c:pt idx="0">
                  <c:v>Overall </c:v>
                </c:pt>
                <c:pt idx="1">
                  <c:v>Urban</c:v>
                </c:pt>
                <c:pt idx="2">
                  <c:v>Rural</c:v>
                </c:pt>
                <c:pt idx="3">
                  <c:v>IDP Settlements</c:v>
                </c:pt>
              </c:strCache>
            </c:strRef>
          </c:cat>
          <c:val>
            <c:numRef>
              <c:f>Analysis!$C$4:$C$7</c:f>
              <c:numCache>
                <c:formatCode>#,##0</c:formatCode>
                <c:ptCount val="4"/>
                <c:pt idx="0">
                  <c:v>51.300000000000004</c:v>
                </c:pt>
                <c:pt idx="1">
                  <c:v>45</c:v>
                </c:pt>
                <c:pt idx="2">
                  <c:v>51.5</c:v>
                </c:pt>
                <c:pt idx="3">
                  <c:v>70.5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39-4472-BE54-60D62FAAEA79}"/>
            </c:ext>
          </c:extLst>
        </c:ser>
        <c:ser>
          <c:idx val="3"/>
          <c:order val="1"/>
          <c:tx>
            <c:strRef>
              <c:f>Analysis!$F$2:$F$3</c:f>
              <c:strCache>
                <c:ptCount val="2"/>
                <c:pt idx="0">
                  <c:v>PMT: Avg. poverty gap</c:v>
                </c:pt>
              </c:strCache>
            </c:strRef>
          </c:tx>
          <c:spPr>
            <a:solidFill>
              <a:srgbClr val="636363"/>
            </a:solidFill>
            <a:ln w="6350">
              <a:solidFill>
                <a:schemeClr val="tx1"/>
              </a:solidFill>
            </a:ln>
            <a:effectLst/>
          </c:spPr>
          <c:invertIfNegative val="0"/>
          <c:dLbls>
            <c:dLbl>
              <c:idx val="0"/>
              <c:layout>
                <c:manualLayout>
                  <c:x val="3.9724021272056998E-3"/>
                  <c:y val="5.3403775857203701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6B82-40B0-9098-6EB59772F716}"/>
                </c:ext>
              </c:extLst>
            </c:dLbl>
            <c:dLbl>
              <c:idx val="1"/>
              <c:layout>
                <c:manualLayout>
                  <c:x val="1.1917206381617099E-2"/>
                  <c:y val="1.0680755171440789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6B82-40B0-9098-6EB59772F716}"/>
                </c:ext>
              </c:extLst>
            </c:dLbl>
            <c:dLbl>
              <c:idx val="2"/>
              <c:layout>
                <c:manualLayout>
                  <c:x val="7.9448042544113268E-3"/>
                  <c:y val="5.3403775857204187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6B82-40B0-9098-6EB59772F716}"/>
                </c:ext>
              </c:extLst>
            </c:dLbl>
            <c:dLbl>
              <c:idx val="3"/>
              <c:layout>
                <c:manualLayout>
                  <c:x val="0"/>
                  <c:y val="1.0680755171440837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6B82-40B0-9098-6EB59772F71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Analysis!$B$4:$B$7</c:f>
              <c:strCache>
                <c:ptCount val="4"/>
                <c:pt idx="0">
                  <c:v>Overall </c:v>
                </c:pt>
                <c:pt idx="1">
                  <c:v>Urban</c:v>
                </c:pt>
                <c:pt idx="2">
                  <c:v>Rural</c:v>
                </c:pt>
                <c:pt idx="3">
                  <c:v>IDP Settlements</c:v>
                </c:pt>
              </c:strCache>
            </c:strRef>
          </c:cat>
          <c:val>
            <c:numRef>
              <c:f>Analysis!$F$4:$F$7</c:f>
              <c:numCache>
                <c:formatCode>#,##0</c:formatCode>
                <c:ptCount val="4"/>
                <c:pt idx="0">
                  <c:v>43.6</c:v>
                </c:pt>
                <c:pt idx="1">
                  <c:v>37.4</c:v>
                </c:pt>
                <c:pt idx="2">
                  <c:v>45.4</c:v>
                </c:pt>
                <c:pt idx="3">
                  <c:v>61.8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339-4472-BE54-60D62FAAEA79}"/>
            </c:ext>
          </c:extLst>
        </c:ser>
        <c:ser>
          <c:idx val="1"/>
          <c:order val="2"/>
          <c:tx>
            <c:strRef>
              <c:f>Analysis!$D$2:$D$3</c:f>
              <c:strCache>
                <c:ptCount val="2"/>
                <c:pt idx="0">
                  <c:v>PT: Avg. poverty gap</c:v>
                </c:pt>
              </c:strCache>
            </c:strRef>
          </c:tx>
          <c:spPr>
            <a:solidFill>
              <a:srgbClr val="3182BD"/>
            </a:solidFill>
            <a:ln w="6350">
              <a:solidFill>
                <a:schemeClr val="tx1"/>
              </a:solidFill>
            </a:ln>
            <a:effectLst/>
          </c:spPr>
          <c:invertIfNegative val="0"/>
          <c:dLbls>
            <c:dLbl>
              <c:idx val="0"/>
              <c:layout>
                <c:manualLayout>
                  <c:x val="3.9724021272056998E-3"/>
                  <c:y val="5.3403775857204187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6B82-40B0-9098-6EB59772F716}"/>
                </c:ext>
              </c:extLst>
            </c:dLbl>
            <c:dLbl>
              <c:idx val="1"/>
              <c:layout>
                <c:manualLayout>
                  <c:x val="7.9448042544113268E-3"/>
                  <c:y val="1.0680755171440837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6B82-40B0-9098-6EB59772F716}"/>
                </c:ext>
              </c:extLst>
            </c:dLbl>
            <c:dLbl>
              <c:idx val="2"/>
              <c:layout>
                <c:manualLayout>
                  <c:x val="1.1917206381617099E-2"/>
                  <c:y val="1.0680755171440837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6B82-40B0-9098-6EB59772F716}"/>
                </c:ext>
              </c:extLst>
            </c:dLbl>
            <c:dLbl>
              <c:idx val="3"/>
              <c:layout>
                <c:manualLayout>
                  <c:x val="7.9448042544113997E-3"/>
                  <c:y val="5.3403775857204187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6B82-40B0-9098-6EB59772F71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Analysis!$B$4:$B$7</c:f>
              <c:strCache>
                <c:ptCount val="4"/>
                <c:pt idx="0">
                  <c:v>Overall </c:v>
                </c:pt>
                <c:pt idx="1">
                  <c:v>Urban</c:v>
                </c:pt>
                <c:pt idx="2">
                  <c:v>Rural</c:v>
                </c:pt>
                <c:pt idx="3">
                  <c:v>IDP Settlements</c:v>
                </c:pt>
              </c:strCache>
            </c:strRef>
          </c:cat>
          <c:val>
            <c:numRef>
              <c:f>Analysis!$D$4:$D$7</c:f>
              <c:numCache>
                <c:formatCode>#,##0</c:formatCode>
                <c:ptCount val="4"/>
                <c:pt idx="0">
                  <c:v>40.200000000000003</c:v>
                </c:pt>
                <c:pt idx="1">
                  <c:v>33</c:v>
                </c:pt>
                <c:pt idx="2">
                  <c:v>42.9</c:v>
                </c:pt>
                <c:pt idx="3">
                  <c:v>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339-4472-BE54-60D62FAAEA79}"/>
            </c:ext>
          </c:extLst>
        </c:ser>
        <c:ser>
          <c:idx val="4"/>
          <c:order val="3"/>
          <c:tx>
            <c:strRef>
              <c:f>Analysis!$G$2</c:f>
              <c:strCache>
                <c:ptCount val="1"/>
                <c:pt idx="0">
                  <c:v>PMT: twice avg. poverty gap</c:v>
                </c:pt>
              </c:strCache>
            </c:strRef>
          </c:tx>
          <c:spPr>
            <a:solidFill>
              <a:srgbClr val="969696"/>
            </a:solidFill>
            <a:ln w="6350">
              <a:solidFill>
                <a:schemeClr val="tx1"/>
              </a:solidFill>
            </a:ln>
            <a:effectLst/>
          </c:spPr>
          <c:invertIfNegative val="0"/>
          <c:dLbls>
            <c:dLbl>
              <c:idx val="0"/>
              <c:layout>
                <c:manualLayout>
                  <c:x val="3.9724021272056634E-3"/>
                  <c:y val="1.0680755171440789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6B82-40B0-9098-6EB59772F716}"/>
                </c:ext>
              </c:extLst>
            </c:dLbl>
            <c:dLbl>
              <c:idx val="1"/>
              <c:layout>
                <c:manualLayout>
                  <c:x val="7.9448042544113268E-3"/>
                  <c:y val="1.0680755171440837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6B82-40B0-9098-6EB59772F716}"/>
                </c:ext>
              </c:extLst>
            </c:dLbl>
            <c:dLbl>
              <c:idx val="2"/>
              <c:layout>
                <c:manualLayout>
                  <c:x val="0"/>
                  <c:y val="1.068075517144074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6B82-40B0-9098-6EB59772F716}"/>
                </c:ext>
              </c:extLst>
            </c:dLbl>
            <c:dLbl>
              <c:idx val="3"/>
              <c:layout>
                <c:manualLayout>
                  <c:x val="3.9724021272056998E-3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6B82-40B0-9098-6EB59772F71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Analysis!$B$4:$B$7</c:f>
              <c:strCache>
                <c:ptCount val="4"/>
                <c:pt idx="0">
                  <c:v>Overall </c:v>
                </c:pt>
                <c:pt idx="1">
                  <c:v>Urban</c:v>
                </c:pt>
                <c:pt idx="2">
                  <c:v>Rural</c:v>
                </c:pt>
                <c:pt idx="3">
                  <c:v>IDP Settlements</c:v>
                </c:pt>
              </c:strCache>
            </c:strRef>
          </c:cat>
          <c:val>
            <c:numRef>
              <c:f>Analysis!$G$4:$G$7</c:f>
              <c:numCache>
                <c:formatCode>#,##0</c:formatCode>
                <c:ptCount val="4"/>
                <c:pt idx="0">
                  <c:v>31.2</c:v>
                </c:pt>
                <c:pt idx="1">
                  <c:v>26.700000000000003</c:v>
                </c:pt>
                <c:pt idx="2">
                  <c:v>24.7</c:v>
                </c:pt>
                <c:pt idx="3">
                  <c:v>47.699999999999996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339-4472-BE54-60D62FAAEA79}"/>
            </c:ext>
          </c:extLst>
        </c:ser>
        <c:ser>
          <c:idx val="2"/>
          <c:order val="4"/>
          <c:tx>
            <c:strRef>
              <c:f>Analysis!$E$2</c:f>
              <c:strCache>
                <c:ptCount val="1"/>
                <c:pt idx="0">
                  <c:v>PT: twice avg. poverty gap</c:v>
                </c:pt>
              </c:strCache>
            </c:strRef>
          </c:tx>
          <c:spPr>
            <a:solidFill>
              <a:srgbClr val="6BAED6"/>
            </a:solidFill>
            <a:ln w="6350">
              <a:solidFill>
                <a:schemeClr val="tx1"/>
              </a:solidFill>
            </a:ln>
            <a:effectLst/>
          </c:spPr>
          <c:invertIfNegative val="0"/>
          <c:dLbls>
            <c:dLbl>
              <c:idx val="0"/>
              <c:layout>
                <c:manualLayout>
                  <c:x val="7.9448042544113997E-3"/>
                  <c:y val="5.3403775857204187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B82-40B0-9098-6EB59772F716}"/>
                </c:ext>
              </c:extLst>
            </c:dLbl>
            <c:dLbl>
              <c:idx val="1"/>
              <c:layout>
                <c:manualLayout>
                  <c:x val="7.9448042544113997E-3"/>
                  <c:y val="5.3403775857204187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6B82-40B0-9098-6EB59772F716}"/>
                </c:ext>
              </c:extLst>
            </c:dLbl>
            <c:dLbl>
              <c:idx val="2"/>
              <c:layout>
                <c:manualLayout>
                  <c:x val="1.5889608508822654E-2"/>
                  <c:y val="1.0680755171440837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6B82-40B0-9098-6EB59772F716}"/>
                </c:ext>
              </c:extLst>
            </c:dLbl>
            <c:dLbl>
              <c:idx val="3"/>
              <c:layout>
                <c:manualLayout>
                  <c:x val="7.9448042544113997E-3"/>
                  <c:y val="5.3403775857204187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6B82-40B0-9098-6EB59772F71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Analysis!$B$4:$B$7</c:f>
              <c:strCache>
                <c:ptCount val="4"/>
                <c:pt idx="0">
                  <c:v>Overall </c:v>
                </c:pt>
                <c:pt idx="1">
                  <c:v>Urban</c:v>
                </c:pt>
                <c:pt idx="2">
                  <c:v>Rural</c:v>
                </c:pt>
                <c:pt idx="3">
                  <c:v>IDP Settlements</c:v>
                </c:pt>
              </c:strCache>
            </c:strRef>
          </c:cat>
          <c:val>
            <c:numRef>
              <c:f>Analysis!$E$4:$E$7</c:f>
              <c:numCache>
                <c:formatCode>#,##0</c:formatCode>
                <c:ptCount val="4"/>
                <c:pt idx="0">
                  <c:v>24.7</c:v>
                </c:pt>
                <c:pt idx="1">
                  <c:v>18.099999999999998</c:v>
                </c:pt>
                <c:pt idx="2">
                  <c:v>19.900000000000002</c:v>
                </c:pt>
                <c:pt idx="3">
                  <c:v>46.7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339-4472-BE54-60D62FAAEA7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954472367"/>
        <c:axId val="954469455"/>
      </c:barChart>
      <c:catAx>
        <c:axId val="9544723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54469455"/>
        <c:crosses val="autoZero"/>
        <c:auto val="1"/>
        <c:lblAlgn val="ctr"/>
        <c:lblOffset val="100"/>
        <c:noMultiLvlLbl val="0"/>
      </c:catAx>
      <c:valAx>
        <c:axId val="9544694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Poverty incidence</a:t>
                </a:r>
                <a:r>
                  <a:rPr lang="en-US" baseline="0"/>
                  <a:t> (% of population)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9.3238345206849143E-4"/>
              <c:y val="6.9999663503600512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5447236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9.0632733408323965E-2"/>
          <c:y val="0.86088692038495185"/>
          <c:w val="0.90936726659167599"/>
          <c:h val="0.139113079615048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51509186351706"/>
          <c:y val="2.6093854217295893E-2"/>
          <c:w val="0.86591551056117988"/>
          <c:h val="0.7392426307288512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Analysis!$C$2:$C$3</c:f>
              <c:strCache>
                <c:ptCount val="2"/>
                <c:pt idx="0">
                  <c:v>Current</c:v>
                </c:pt>
              </c:strCache>
            </c:strRef>
          </c:tx>
          <c:spPr>
            <a:solidFill>
              <a:srgbClr val="E31A1C"/>
            </a:solidFill>
            <a:ln w="6350">
              <a:solidFill>
                <a:schemeClr val="tx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Analysis!$B$11:$B$14</c:f>
              <c:strCache>
                <c:ptCount val="4"/>
                <c:pt idx="0">
                  <c:v>Overall </c:v>
                </c:pt>
                <c:pt idx="1">
                  <c:v>Urban</c:v>
                </c:pt>
                <c:pt idx="2">
                  <c:v>Rural</c:v>
                </c:pt>
                <c:pt idx="3">
                  <c:v>IDP Settlements</c:v>
                </c:pt>
              </c:strCache>
            </c:strRef>
          </c:cat>
          <c:val>
            <c:numRef>
              <c:f>Analysis!$C$11:$C$14</c:f>
              <c:numCache>
                <c:formatCode>#,##0</c:formatCode>
                <c:ptCount val="4"/>
                <c:pt idx="0">
                  <c:v>21.7</c:v>
                </c:pt>
                <c:pt idx="1">
                  <c:v>17.100000000000001</c:v>
                </c:pt>
                <c:pt idx="2">
                  <c:v>19.7</c:v>
                </c:pt>
                <c:pt idx="3">
                  <c:v>36.5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1A1-43C3-BD96-111FEF150E24}"/>
            </c:ext>
          </c:extLst>
        </c:ser>
        <c:ser>
          <c:idx val="3"/>
          <c:order val="1"/>
          <c:tx>
            <c:strRef>
              <c:f>Analysis!$F$2:$F$3</c:f>
              <c:strCache>
                <c:ptCount val="2"/>
                <c:pt idx="0">
                  <c:v>PMT: Avg. poverty gap</c:v>
                </c:pt>
              </c:strCache>
            </c:strRef>
          </c:tx>
          <c:spPr>
            <a:solidFill>
              <a:srgbClr val="636363"/>
            </a:solidFill>
            <a:ln w="6350">
              <a:solidFill>
                <a:schemeClr val="tx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Analysis!$B$11:$B$14</c:f>
              <c:strCache>
                <c:ptCount val="4"/>
                <c:pt idx="0">
                  <c:v>Overall </c:v>
                </c:pt>
                <c:pt idx="1">
                  <c:v>Urban</c:v>
                </c:pt>
                <c:pt idx="2">
                  <c:v>Rural</c:v>
                </c:pt>
                <c:pt idx="3">
                  <c:v>IDP Settlements</c:v>
                </c:pt>
              </c:strCache>
            </c:strRef>
          </c:cat>
          <c:val>
            <c:numRef>
              <c:f>Analysis!$F$11:$F$14</c:f>
              <c:numCache>
                <c:formatCode>#,##0</c:formatCode>
                <c:ptCount val="4"/>
                <c:pt idx="0">
                  <c:v>13</c:v>
                </c:pt>
                <c:pt idx="1">
                  <c:v>10.4</c:v>
                </c:pt>
                <c:pt idx="2">
                  <c:v>10.5</c:v>
                </c:pt>
                <c:pt idx="3">
                  <c:v>21.9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1A1-43C3-BD96-111FEF150E24}"/>
            </c:ext>
          </c:extLst>
        </c:ser>
        <c:ser>
          <c:idx val="1"/>
          <c:order val="2"/>
          <c:tx>
            <c:strRef>
              <c:f>Analysis!$D$2:$D$3</c:f>
              <c:strCache>
                <c:ptCount val="2"/>
                <c:pt idx="0">
                  <c:v>PT: Avg. poverty gap</c:v>
                </c:pt>
              </c:strCache>
            </c:strRef>
          </c:tx>
          <c:spPr>
            <a:solidFill>
              <a:srgbClr val="3182BD"/>
            </a:solidFill>
            <a:ln w="6350">
              <a:solidFill>
                <a:schemeClr val="tx1"/>
              </a:solidFill>
            </a:ln>
            <a:effectLst/>
          </c:spPr>
          <c:invertIfNegative val="0"/>
          <c:dLbls>
            <c:dLbl>
              <c:idx val="0"/>
              <c:layout>
                <c:manualLayout>
                  <c:x val="7.9319005739385481E-3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E1A1-43C3-BD96-111FEF150E24}"/>
                </c:ext>
              </c:extLst>
            </c:dLbl>
            <c:dLbl>
              <c:idx val="3"/>
              <c:layout>
                <c:manualLayout>
                  <c:x val="7.9319005739384406E-3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E1A1-43C3-BD96-111FEF150E2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Analysis!$B$11:$B$14</c:f>
              <c:strCache>
                <c:ptCount val="4"/>
                <c:pt idx="0">
                  <c:v>Overall </c:v>
                </c:pt>
                <c:pt idx="1">
                  <c:v>Urban</c:v>
                </c:pt>
                <c:pt idx="2">
                  <c:v>Rural</c:v>
                </c:pt>
                <c:pt idx="3">
                  <c:v>IDP Settlements</c:v>
                </c:pt>
              </c:strCache>
            </c:strRef>
          </c:cat>
          <c:val>
            <c:numRef>
              <c:f>Analysis!$D$11:$D$14</c:f>
              <c:numCache>
                <c:formatCode>#,##0</c:formatCode>
                <c:ptCount val="4"/>
                <c:pt idx="0">
                  <c:v>11.4</c:v>
                </c:pt>
                <c:pt idx="1">
                  <c:v>8.3000000000000007</c:v>
                </c:pt>
                <c:pt idx="2">
                  <c:v>9.3000000000000007</c:v>
                </c:pt>
                <c:pt idx="3">
                  <c:v>21.7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1A1-43C3-BD96-111FEF150E24}"/>
            </c:ext>
          </c:extLst>
        </c:ser>
        <c:ser>
          <c:idx val="4"/>
          <c:order val="3"/>
          <c:tx>
            <c:strRef>
              <c:f>Analysis!$G$2</c:f>
              <c:strCache>
                <c:ptCount val="1"/>
                <c:pt idx="0">
                  <c:v>PMT: twice avg. poverty gap</c:v>
                </c:pt>
              </c:strCache>
            </c:strRef>
          </c:tx>
          <c:spPr>
            <a:solidFill>
              <a:srgbClr val="969696"/>
            </a:solidFill>
            <a:ln w="6350">
              <a:solidFill>
                <a:schemeClr val="tx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Analysis!$B$11:$B$14</c:f>
              <c:strCache>
                <c:ptCount val="4"/>
                <c:pt idx="0">
                  <c:v>Overall </c:v>
                </c:pt>
                <c:pt idx="1">
                  <c:v>Urban</c:v>
                </c:pt>
                <c:pt idx="2">
                  <c:v>Rural</c:v>
                </c:pt>
                <c:pt idx="3">
                  <c:v>IDP Settlements</c:v>
                </c:pt>
              </c:strCache>
            </c:strRef>
          </c:cat>
          <c:val>
            <c:numRef>
              <c:f>Analysis!$G$11:$G$14</c:f>
              <c:numCache>
                <c:formatCode>#,##0</c:formatCode>
                <c:ptCount val="4"/>
                <c:pt idx="0">
                  <c:v>6.8000000000000007</c:v>
                </c:pt>
                <c:pt idx="1">
                  <c:v>6</c:v>
                </c:pt>
                <c:pt idx="2">
                  <c:v>4.2</c:v>
                </c:pt>
                <c:pt idx="3">
                  <c:v>10.299999999999999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1A1-43C3-BD96-111FEF150E24}"/>
            </c:ext>
          </c:extLst>
        </c:ser>
        <c:ser>
          <c:idx val="2"/>
          <c:order val="4"/>
          <c:tx>
            <c:strRef>
              <c:f>Analysis!$E$2</c:f>
              <c:strCache>
                <c:ptCount val="1"/>
                <c:pt idx="0">
                  <c:v>PT: twice avg. poverty gap</c:v>
                </c:pt>
              </c:strCache>
            </c:strRef>
          </c:tx>
          <c:spPr>
            <a:solidFill>
              <a:srgbClr val="6BAED6"/>
            </a:solidFill>
            <a:ln w="6350">
              <a:solidFill>
                <a:schemeClr val="tx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Analysis!$B$11:$B$14</c:f>
              <c:strCache>
                <c:ptCount val="4"/>
                <c:pt idx="0">
                  <c:v>Overall </c:v>
                </c:pt>
                <c:pt idx="1">
                  <c:v>Urban</c:v>
                </c:pt>
                <c:pt idx="2">
                  <c:v>Rural</c:v>
                </c:pt>
                <c:pt idx="3">
                  <c:v>IDP Settlements</c:v>
                </c:pt>
              </c:strCache>
            </c:strRef>
          </c:cat>
          <c:val>
            <c:numRef>
              <c:f>Analysis!$E$11:$E$14</c:f>
              <c:numCache>
                <c:formatCode>#,##0</c:formatCode>
                <c:ptCount val="4"/>
                <c:pt idx="0">
                  <c:v>4.3999999999999995</c:v>
                </c:pt>
                <c:pt idx="1">
                  <c:v>2.8000000000000003</c:v>
                </c:pt>
                <c:pt idx="2">
                  <c:v>2.4</c:v>
                </c:pt>
                <c:pt idx="3">
                  <c:v>9.9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1A1-43C3-BD96-111FEF150E24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954472367"/>
        <c:axId val="954469455"/>
      </c:barChart>
      <c:catAx>
        <c:axId val="9544723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54469455"/>
        <c:crosses val="autoZero"/>
        <c:auto val="1"/>
        <c:lblAlgn val="ctr"/>
        <c:lblOffset val="100"/>
        <c:noMultiLvlLbl val="0"/>
      </c:catAx>
      <c:valAx>
        <c:axId val="9544694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Poverty gap</a:t>
                </a:r>
                <a:r>
                  <a:rPr lang="en-US" baseline="0"/>
                  <a:t> (% of poverty line)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9.3238345206849143E-4"/>
              <c:y val="0.1126978616320441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5447236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9.0632733408323965E-2"/>
          <c:y val="0.86088692038495185"/>
          <c:w val="0.90936726659167599"/>
          <c:h val="0.139113079615048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242469691288589"/>
          <c:y val="5.876068376068376E-2"/>
          <c:w val="0.85662698412698413"/>
          <c:h val="0.7266219126455346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Analysis!$D$30:$D$31</c:f>
              <c:strCache>
                <c:ptCount val="2"/>
                <c:pt idx="0">
                  <c:v>Coverage (% poor)</c:v>
                </c:pt>
              </c:strCache>
            </c:strRef>
          </c:tx>
          <c:spPr>
            <a:solidFill>
              <a:srgbClr val="006D2C"/>
            </a:solidFill>
            <a:ln w="6350">
              <a:solidFill>
                <a:schemeClr val="tx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Analysis!$C$32:$C$35</c:f>
              <c:strCache>
                <c:ptCount val="4"/>
                <c:pt idx="0">
                  <c:v>Overall</c:v>
                </c:pt>
                <c:pt idx="1">
                  <c:v>Urban</c:v>
                </c:pt>
                <c:pt idx="2">
                  <c:v>Rural</c:v>
                </c:pt>
                <c:pt idx="3">
                  <c:v>IDP Settlements</c:v>
                </c:pt>
              </c:strCache>
            </c:strRef>
          </c:cat>
          <c:val>
            <c:numRef>
              <c:f>Analysis!$D$32:$D$35</c:f>
              <c:numCache>
                <c:formatCode>#,##0</c:formatCode>
                <c:ptCount val="4"/>
                <c:pt idx="0">
                  <c:v>75.618193838195879</c:v>
                </c:pt>
                <c:pt idx="1">
                  <c:v>65.085081784119765</c:v>
                </c:pt>
                <c:pt idx="2">
                  <c:v>80.717709244409548</c:v>
                </c:pt>
                <c:pt idx="3">
                  <c:v>87.074738191179108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DED-4CEC-BF1A-63BBE6F9FD47}"/>
            </c:ext>
          </c:extLst>
        </c:ser>
        <c:ser>
          <c:idx val="1"/>
          <c:order val="1"/>
          <c:tx>
            <c:strRef>
              <c:f>Analysis!$E$30:$E$31</c:f>
              <c:strCache>
                <c:ptCount val="2"/>
                <c:pt idx="0">
                  <c:v>Coverage (% population)</c:v>
                </c:pt>
              </c:strCache>
            </c:strRef>
          </c:tx>
          <c:spPr>
            <a:solidFill>
              <a:srgbClr val="31A354"/>
            </a:solidFill>
            <a:ln w="6350">
              <a:solidFill>
                <a:schemeClr val="tx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Analysis!$C$32:$C$35</c:f>
              <c:strCache>
                <c:ptCount val="4"/>
                <c:pt idx="0">
                  <c:v>Overall</c:v>
                </c:pt>
                <c:pt idx="1">
                  <c:v>Urban</c:v>
                </c:pt>
                <c:pt idx="2">
                  <c:v>Rural</c:v>
                </c:pt>
                <c:pt idx="3">
                  <c:v>IDP Settlements</c:v>
                </c:pt>
              </c:strCache>
            </c:strRef>
          </c:cat>
          <c:val>
            <c:numRef>
              <c:f>Analysis!$E$32:$E$35</c:f>
              <c:numCache>
                <c:formatCode>#,##0</c:formatCode>
                <c:ptCount val="4"/>
                <c:pt idx="0">
                  <c:v>38.137325192894799</c:v>
                </c:pt>
                <c:pt idx="1">
                  <c:v>29.269975458470675</c:v>
                </c:pt>
                <c:pt idx="2">
                  <c:v>41.542212095915666</c:v>
                </c:pt>
                <c:pt idx="3">
                  <c:v>61.388009469138971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DED-4CEC-BF1A-63BBE6F9FD47}"/>
            </c:ext>
          </c:extLst>
        </c:ser>
        <c:ser>
          <c:idx val="3"/>
          <c:order val="2"/>
          <c:tx>
            <c:strRef>
              <c:f>Analysis!$G$30:$G$31</c:f>
              <c:strCache>
                <c:ptCount val="2"/>
                <c:pt idx="0">
                  <c:v>Under-coverage</c:v>
                </c:pt>
              </c:strCache>
            </c:strRef>
          </c:tx>
          <c:spPr>
            <a:solidFill>
              <a:srgbClr val="002060"/>
            </a:solidFill>
            <a:ln w="6350">
              <a:solidFill>
                <a:schemeClr val="tx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Analysis!$C$32:$C$35</c:f>
              <c:strCache>
                <c:ptCount val="4"/>
                <c:pt idx="0">
                  <c:v>Overall</c:v>
                </c:pt>
                <c:pt idx="1">
                  <c:v>Urban</c:v>
                </c:pt>
                <c:pt idx="2">
                  <c:v>Rural</c:v>
                </c:pt>
                <c:pt idx="3">
                  <c:v>IDP Settlements</c:v>
                </c:pt>
              </c:strCache>
            </c:strRef>
          </c:cat>
          <c:val>
            <c:numRef>
              <c:f>Analysis!$G$32:$G$35</c:f>
              <c:numCache>
                <c:formatCode>#,##0</c:formatCode>
                <c:ptCount val="4"/>
                <c:pt idx="0">
                  <c:v>24.381806177895797</c:v>
                </c:pt>
                <c:pt idx="1">
                  <c:v>34.914918215880249</c:v>
                </c:pt>
                <c:pt idx="2">
                  <c:v>19.282290755590463</c:v>
                </c:pt>
                <c:pt idx="3">
                  <c:v>12.925261936413456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DED-4CEC-BF1A-63BBE6F9FD47}"/>
            </c:ext>
          </c:extLst>
        </c:ser>
        <c:ser>
          <c:idx val="2"/>
          <c:order val="3"/>
          <c:tx>
            <c:strRef>
              <c:f>Analysis!$F$30:$F$31</c:f>
              <c:strCache>
                <c:ptCount val="2"/>
                <c:pt idx="0">
                  <c:v>Leakage</c:v>
                </c:pt>
              </c:strCache>
            </c:strRef>
          </c:tx>
          <c:spPr>
            <a:solidFill>
              <a:srgbClr val="EC7014"/>
            </a:solidFill>
            <a:ln w="6350">
              <a:solidFill>
                <a:schemeClr val="tx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Analysis!$C$32:$C$35</c:f>
              <c:strCache>
                <c:ptCount val="4"/>
                <c:pt idx="0">
                  <c:v>Overall</c:v>
                </c:pt>
                <c:pt idx="1">
                  <c:v>Urban</c:v>
                </c:pt>
                <c:pt idx="2">
                  <c:v>Rural</c:v>
                </c:pt>
                <c:pt idx="3">
                  <c:v>IDP Settlements</c:v>
                </c:pt>
              </c:strCache>
            </c:strRef>
          </c:cat>
          <c:val>
            <c:numRef>
              <c:f>Analysis!$F$32:$F$35</c:f>
              <c:numCache>
                <c:formatCode>#,##0</c:formatCode>
                <c:ptCount val="4"/>
                <c:pt idx="0">
                  <c:v>31.626687181579694</c:v>
                </c:pt>
                <c:pt idx="1">
                  <c:v>27.225835258916341</c:v>
                </c:pt>
                <c:pt idx="2">
                  <c:v>35.864026344323321</c:v>
                </c:pt>
                <c:pt idx="3">
                  <c:v>23.540549088233647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DED-4CEC-BF1A-63BBE6F9FD4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512828751"/>
        <c:axId val="1512829167"/>
      </c:barChart>
      <c:catAx>
        <c:axId val="15128287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2829167"/>
        <c:crosses val="autoZero"/>
        <c:auto val="1"/>
        <c:lblAlgn val="ctr"/>
        <c:lblOffset val="100"/>
        <c:noMultiLvlLbl val="0"/>
      </c:catAx>
      <c:valAx>
        <c:axId val="15128291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Percentage</a:t>
                </a:r>
              </a:p>
            </c:rich>
          </c:tx>
          <c:layout>
            <c:manualLayout>
              <c:xMode val="edge"/>
              <c:yMode val="edge"/>
              <c:x val="3.968253968253968E-3"/>
              <c:y val="0.262536173362944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282875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8.4764404449443869E-3"/>
          <c:y val="0.88336193552728981"/>
          <c:w val="0.99152355955505567"/>
          <c:h val="0.1166380644727101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996332073498942"/>
          <c:y val="4.6296436503129416E-2"/>
          <c:w val="0.8477448504700168"/>
          <c:h val="0.74239681428182169"/>
        </c:manualLayout>
      </c:layout>
      <c:barChart>
        <c:barDir val="col"/>
        <c:grouping val="clustered"/>
        <c:varyColors val="0"/>
        <c:ser>
          <c:idx val="3"/>
          <c:order val="0"/>
          <c:tx>
            <c:strRef>
              <c:f>Analysis!$G$16</c:f>
              <c:strCache>
                <c:ptCount val="1"/>
                <c:pt idx="0">
                  <c:v>PMT: twice avg. poverty gap</c:v>
                </c:pt>
              </c:strCache>
            </c:strRef>
          </c:tx>
          <c:spPr>
            <a:solidFill>
              <a:srgbClr val="969696"/>
            </a:solidFill>
            <a:ln w="6350">
              <a:solidFill>
                <a:schemeClr val="tx1"/>
              </a:solidFill>
            </a:ln>
            <a:effectLst/>
          </c:spPr>
          <c:invertIfNegative val="0"/>
          <c:dLbls>
            <c:dLbl>
              <c:idx val="0"/>
              <c:layout>
                <c:manualLayout>
                  <c:x val="0"/>
                  <c:y val="1.6025641025641024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B67A-45E9-8D58-8057EA0FFC4B}"/>
                </c:ext>
              </c:extLst>
            </c:dLbl>
            <c:dLbl>
              <c:idx val="1"/>
              <c:layout>
                <c:manualLayout>
                  <c:x val="3.9663342545430925E-3"/>
                  <c:y val="5.3565365562530257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B67A-45E9-8D58-8057EA0FFC4B}"/>
                </c:ext>
              </c:extLst>
            </c:dLbl>
            <c:dLbl>
              <c:idx val="2"/>
              <c:layout>
                <c:manualLayout>
                  <c:x val="-3.9611100090700064E-3"/>
                  <c:y val="-9.7577947794232187E-17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67A-45E9-8D58-8057EA0FFC4B}"/>
                </c:ext>
              </c:extLst>
            </c:dLbl>
            <c:dLbl>
              <c:idx val="3"/>
              <c:layout>
                <c:manualLayout>
                  <c:x val="-3.9663342545430925E-3"/>
                  <c:y val="5.3567474435190195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6.397697152578008E-2"/>
                      <c:h val="6.8376400027837111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13-B67A-45E9-8D58-8057EA0FFC4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Analysis!$B$18:$B$21</c:f>
              <c:strCache>
                <c:ptCount val="4"/>
                <c:pt idx="0">
                  <c:v>Overall </c:v>
                </c:pt>
                <c:pt idx="1">
                  <c:v>Urban</c:v>
                </c:pt>
                <c:pt idx="2">
                  <c:v>Rural</c:v>
                </c:pt>
                <c:pt idx="3">
                  <c:v>IDP Settlements</c:v>
                </c:pt>
              </c:strCache>
            </c:strRef>
          </c:cat>
          <c:val>
            <c:numRef>
              <c:f>Analysis!$G$25:$G$28</c:f>
              <c:numCache>
                <c:formatCode>0.0</c:formatCode>
                <c:ptCount val="4"/>
                <c:pt idx="0">
                  <c:v>1.8015424284097266</c:v>
                </c:pt>
                <c:pt idx="1">
                  <c:v>0.56630677934794471</c:v>
                </c:pt>
                <c:pt idx="2">
                  <c:v>1.0012318728917817</c:v>
                </c:pt>
                <c:pt idx="3">
                  <c:v>0.23400377616999998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67A-45E9-8D58-8057EA0FFC4B}"/>
            </c:ext>
          </c:extLst>
        </c:ser>
        <c:ser>
          <c:idx val="1"/>
          <c:order val="1"/>
          <c:tx>
            <c:strRef>
              <c:f>Analysis!$E$16</c:f>
              <c:strCache>
                <c:ptCount val="1"/>
                <c:pt idx="0">
                  <c:v>PT: twice avg. poverty gap</c:v>
                </c:pt>
              </c:strCache>
            </c:strRef>
          </c:tx>
          <c:spPr>
            <a:solidFill>
              <a:srgbClr val="6BAED6"/>
            </a:solidFill>
            <a:ln w="6350">
              <a:solidFill>
                <a:schemeClr val="tx1"/>
              </a:solidFill>
            </a:ln>
            <a:effectLst/>
          </c:spPr>
          <c:invertIfNegative val="0"/>
          <c:dLbls>
            <c:dLbl>
              <c:idx val="0"/>
              <c:layout>
                <c:manualLayout>
                  <c:x val="7.9382900851949854E-3"/>
                  <c:y val="1.0698311003886652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B67A-45E9-8D58-8057EA0FFC4B}"/>
                </c:ext>
              </c:extLst>
            </c:dLbl>
            <c:dLbl>
              <c:idx val="1"/>
              <c:layout>
                <c:manualLayout>
                  <c:x val="1.5876892480173793E-2"/>
                  <c:y val="1.066920856117945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B67A-45E9-8D58-8057EA0FFC4B}"/>
                </c:ext>
              </c:extLst>
            </c:dLbl>
            <c:dLbl>
              <c:idx val="2"/>
              <c:layout>
                <c:manualLayout>
                  <c:x val="3.9663342545430197E-3"/>
                  <c:y val="5.3565365562531237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B67A-45E9-8D58-8057EA0FFC4B}"/>
                </c:ext>
              </c:extLst>
            </c:dLbl>
            <c:dLbl>
              <c:idx val="3"/>
              <c:layout>
                <c:manualLayout>
                  <c:x val="3.9682539682538232E-3"/>
                  <c:y val="5.341880341880342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B67A-45E9-8D58-8057EA0FFC4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Analysis!$B$18:$B$21</c:f>
              <c:strCache>
                <c:ptCount val="4"/>
                <c:pt idx="0">
                  <c:v>Overall </c:v>
                </c:pt>
                <c:pt idx="1">
                  <c:v>Urban</c:v>
                </c:pt>
                <c:pt idx="2">
                  <c:v>Rural</c:v>
                </c:pt>
                <c:pt idx="3">
                  <c:v>IDP Settlements</c:v>
                </c:pt>
              </c:strCache>
            </c:strRef>
          </c:cat>
          <c:val>
            <c:numRef>
              <c:f>Analysis!$E$25:$E$28</c:f>
              <c:numCache>
                <c:formatCode>0.0</c:formatCode>
                <c:ptCount val="4"/>
                <c:pt idx="0">
                  <c:v>1.4898894512264673</c:v>
                </c:pt>
                <c:pt idx="1">
                  <c:v>0.56197285698094446</c:v>
                </c:pt>
                <c:pt idx="2">
                  <c:v>0.73725060033752288</c:v>
                </c:pt>
                <c:pt idx="3">
                  <c:v>0.19066599390799999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67A-45E9-8D58-8057EA0FFC4B}"/>
            </c:ext>
          </c:extLst>
        </c:ser>
        <c:ser>
          <c:idx val="2"/>
          <c:order val="2"/>
          <c:tx>
            <c:strRef>
              <c:f>Analysis!$F$16:$F$17</c:f>
              <c:strCache>
                <c:ptCount val="2"/>
                <c:pt idx="0">
                  <c:v>PMT: Avg. poverty gap</c:v>
                </c:pt>
              </c:strCache>
            </c:strRef>
          </c:tx>
          <c:spPr>
            <a:solidFill>
              <a:srgbClr val="636363"/>
            </a:solidFill>
            <a:ln w="6350">
              <a:solidFill>
                <a:schemeClr val="tx1"/>
              </a:solidFill>
            </a:ln>
            <a:effectLst/>
          </c:spPr>
          <c:invertIfNegative val="0"/>
          <c:dLbls>
            <c:dLbl>
              <c:idx val="0"/>
              <c:layout>
                <c:manualLayout>
                  <c:x val="3.9741419991386499E-3"/>
                  <c:y val="5.3565365562531237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B67A-45E9-8D58-8057EA0FFC4B}"/>
                </c:ext>
              </c:extLst>
            </c:dLbl>
            <c:dLbl>
              <c:idx val="1"/>
              <c:layout>
                <c:manualLayout>
                  <c:x val="3.9732857540184987E-3"/>
                  <c:y val="5.3373319896144761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B67A-45E9-8D58-8057EA0FFC4B}"/>
                </c:ext>
              </c:extLst>
            </c:dLbl>
            <c:dLbl>
              <c:idx val="2"/>
              <c:layout>
                <c:manualLayout>
                  <c:x val="0"/>
                  <c:y val="5.3224950012551869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B67A-45E9-8D58-8057EA0FFC4B}"/>
                </c:ext>
              </c:extLst>
            </c:dLbl>
            <c:dLbl>
              <c:idx val="3"/>
              <c:layout>
                <c:manualLayout>
                  <c:x val="3.9732050697871826E-3"/>
                  <c:y val="5.3567474435191184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7.2174579293174362E-2"/>
                      <c:h val="6.8131252978609474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A-B67A-45E9-8D58-8057EA0FFC4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Analysis!$B$18:$B$21</c:f>
              <c:strCache>
                <c:ptCount val="4"/>
                <c:pt idx="0">
                  <c:v>Overall </c:v>
                </c:pt>
                <c:pt idx="1">
                  <c:v>Urban</c:v>
                </c:pt>
                <c:pt idx="2">
                  <c:v>Rural</c:v>
                </c:pt>
                <c:pt idx="3">
                  <c:v>IDP Settlements</c:v>
                </c:pt>
              </c:strCache>
            </c:strRef>
          </c:cat>
          <c:val>
            <c:numRef>
              <c:f>Analysis!$F$25:$F$28</c:f>
              <c:numCache>
                <c:formatCode>0.0</c:formatCode>
                <c:ptCount val="4"/>
                <c:pt idx="0">
                  <c:v>0.90077121421055506</c:v>
                </c:pt>
                <c:pt idx="1">
                  <c:v>0.28315338967319514</c:v>
                </c:pt>
                <c:pt idx="2">
                  <c:v>0.50061593645235991</c:v>
                </c:pt>
                <c:pt idx="3">
                  <c:v>0.11700188808499999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67A-45E9-8D58-8057EA0FFC4B}"/>
            </c:ext>
          </c:extLst>
        </c:ser>
        <c:ser>
          <c:idx val="0"/>
          <c:order val="3"/>
          <c:tx>
            <c:strRef>
              <c:f>Analysis!$D$16:$D$17</c:f>
              <c:strCache>
                <c:ptCount val="2"/>
                <c:pt idx="0">
                  <c:v>PT: Avg. poverty gap</c:v>
                </c:pt>
              </c:strCache>
            </c:strRef>
          </c:tx>
          <c:spPr>
            <a:solidFill>
              <a:srgbClr val="3182BD"/>
            </a:solidFill>
            <a:ln w="6350">
              <a:solidFill>
                <a:schemeClr val="tx1"/>
              </a:solidFill>
            </a:ln>
            <a:effectLst/>
          </c:spPr>
          <c:invertIfNegative val="0"/>
          <c:dLbls>
            <c:dLbl>
              <c:idx val="0"/>
              <c:layout>
                <c:manualLayout>
                  <c:x val="7.940476253681706E-3"/>
                  <c:y val="5.3274341135459216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B67A-45E9-8D58-8057EA0FFC4B}"/>
                </c:ext>
              </c:extLst>
            </c:dLbl>
            <c:dLbl>
              <c:idx val="1"/>
              <c:layout>
                <c:manualLayout>
                  <c:x val="1.9848223691258042E-2"/>
                  <c:y val="1.0713073112506247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B67A-45E9-8D58-8057EA0FFC4B}"/>
                </c:ext>
              </c:extLst>
            </c:dLbl>
            <c:dLbl>
              <c:idx val="2"/>
              <c:layout>
                <c:manualLayout>
                  <c:x val="3.9611100090700064E-3"/>
                  <c:y val="2.1289980005020748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B67A-45E9-8D58-8057EA0FFC4B}"/>
                </c:ext>
              </c:extLst>
            </c:dLbl>
            <c:dLbl>
              <c:idx val="3"/>
              <c:layout>
                <c:manualLayout>
                  <c:x val="1.587095859428117E-2"/>
                  <c:y val="1.0713073112506247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B67A-45E9-8D58-8057EA0FFC4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Analysis!$B$18:$B$21</c:f>
              <c:strCache>
                <c:ptCount val="4"/>
                <c:pt idx="0">
                  <c:v>Overall </c:v>
                </c:pt>
                <c:pt idx="1">
                  <c:v>Urban</c:v>
                </c:pt>
                <c:pt idx="2">
                  <c:v>Rural</c:v>
                </c:pt>
                <c:pt idx="3">
                  <c:v>IDP Settlements</c:v>
                </c:pt>
              </c:strCache>
            </c:strRef>
          </c:cat>
          <c:val>
            <c:numRef>
              <c:f>Analysis!$D$25:$D$28</c:f>
              <c:numCache>
                <c:formatCode>0.0</c:formatCode>
                <c:ptCount val="4"/>
                <c:pt idx="0">
                  <c:v>0.74494472561323366</c:v>
                </c:pt>
                <c:pt idx="1">
                  <c:v>0.28098642849047223</c:v>
                </c:pt>
                <c:pt idx="2">
                  <c:v>0.36862530016876144</c:v>
                </c:pt>
                <c:pt idx="3">
                  <c:v>9.5332996953999993E-2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B67A-45E9-8D58-8057EA0FFC4B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1611717135"/>
        <c:axId val="1611716719"/>
      </c:barChart>
      <c:catAx>
        <c:axId val="16117171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11716719"/>
        <c:crosses val="autoZero"/>
        <c:auto val="1"/>
        <c:lblAlgn val="ctr"/>
        <c:lblOffset val="100"/>
        <c:noMultiLvlLbl val="0"/>
      </c:catAx>
      <c:valAx>
        <c:axId val="16117167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Billion current</a:t>
                </a:r>
                <a:r>
                  <a:rPr lang="en-US" baseline="0"/>
                  <a:t> US$ per year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3.4848768903887016E-3"/>
              <c:y val="0.1286871592973955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1171713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"/>
          <c:y val="0.89224754357628377"/>
          <c:w val="1"/>
          <c:h val="0.10775245642371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58792196815066"/>
          <c:y val="2.6110555514616867E-2"/>
          <c:w val="0.76421241094459225"/>
          <c:h val="0.82232459233838273"/>
        </c:manualLayout>
      </c:layout>
      <c:scatterChart>
        <c:scatterStyle val="lineMarker"/>
        <c:varyColors val="0"/>
        <c:ser>
          <c:idx val="2"/>
          <c:order val="0"/>
          <c:tx>
            <c:v>PT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3"/>
            <c:spPr>
              <a:solidFill>
                <a:srgbClr val="E31A1C"/>
              </a:solidFill>
              <a:ln w="9525">
                <a:solidFill>
                  <a:srgbClr val="E31A1C"/>
                </a:solidFill>
              </a:ln>
              <a:effectLst/>
            </c:spPr>
          </c:marker>
          <c:dPt>
            <c:idx val="5"/>
            <c:marker>
              <c:symbol val="circle"/>
              <c:size val="10"/>
              <c:spPr>
                <a:solidFill>
                  <a:srgbClr val="E31A1C"/>
                </a:solidFill>
                <a:ln w="9525">
                  <a:solidFill>
                    <a:srgbClr val="E31A1C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0-358A-433E-B42C-E317C7E64BEE}"/>
              </c:ext>
            </c:extLst>
          </c:dPt>
          <c:dPt>
            <c:idx val="15"/>
            <c:marker>
              <c:symbol val="circle"/>
              <c:size val="10"/>
              <c:spPr>
                <a:solidFill>
                  <a:srgbClr val="E31A1C"/>
                </a:solidFill>
                <a:ln w="9525">
                  <a:solidFill>
                    <a:srgbClr val="E31A1C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1-358A-433E-B42C-E317C7E64BEE}"/>
              </c:ext>
            </c:extLst>
          </c:dPt>
          <c:xVal>
            <c:numRef>
              <c:f>Poverty_Cost!$D$4:$D$24</c:f>
              <c:numCache>
                <c:formatCode>#,##0</c:formatCode>
                <c:ptCount val="21"/>
                <c:pt idx="0">
                  <c:v>372.47236280783989</c:v>
                </c:pt>
                <c:pt idx="1">
                  <c:v>446.96682713798634</c:v>
                </c:pt>
                <c:pt idx="2">
                  <c:v>521.46129356426661</c:v>
                </c:pt>
                <c:pt idx="3">
                  <c:v>595.95579321071853</c:v>
                </c:pt>
                <c:pt idx="4">
                  <c:v>670.45025864885622</c:v>
                </c:pt>
                <c:pt idx="5">
                  <c:v>744.94472561323369</c:v>
                </c:pt>
                <c:pt idx="6">
                  <c:v>819.43919202973041</c:v>
                </c:pt>
                <c:pt idx="7">
                  <c:v>893.93365427597269</c:v>
                </c:pt>
                <c:pt idx="8">
                  <c:v>968.42812580683972</c:v>
                </c:pt>
                <c:pt idx="9">
                  <c:v>1042.9225871309791</c:v>
                </c:pt>
                <c:pt idx="10">
                  <c:v>1117.4171210444467</c:v>
                </c:pt>
                <c:pt idx="11">
                  <c:v>1191.9115864214371</c:v>
                </c:pt>
                <c:pt idx="12">
                  <c:v>1266.406057069335</c:v>
                </c:pt>
                <c:pt idx="13">
                  <c:v>1340.9005172977124</c:v>
                </c:pt>
                <c:pt idx="14">
                  <c:v>1415.3949883100497</c:v>
                </c:pt>
                <c:pt idx="15">
                  <c:v>1489.8894512264674</c:v>
                </c:pt>
                <c:pt idx="16">
                  <c:v>1564.3839183327073</c:v>
                </c:pt>
                <c:pt idx="17">
                  <c:v>1638.8783840545693</c:v>
                </c:pt>
                <c:pt idx="18">
                  <c:v>1713.372844556887</c:v>
                </c:pt>
                <c:pt idx="19">
                  <c:v>1787.8673085543915</c:v>
                </c:pt>
                <c:pt idx="20">
                  <c:v>1862.3617774485815</c:v>
                </c:pt>
              </c:numCache>
            </c:numRef>
          </c:xVal>
          <c:yVal>
            <c:numRef>
              <c:f>Poverty_Cost!$C$4:$C$24</c:f>
              <c:numCache>
                <c:formatCode>0</c:formatCode>
                <c:ptCount val="21"/>
                <c:pt idx="0" formatCode="#,##0">
                  <c:v>47</c:v>
                </c:pt>
                <c:pt idx="1">
                  <c:v>45.9</c:v>
                </c:pt>
                <c:pt idx="2" formatCode="#,##0">
                  <c:v>44.6</c:v>
                </c:pt>
                <c:pt idx="3">
                  <c:v>43.4</c:v>
                </c:pt>
                <c:pt idx="4" formatCode="#,##0">
                  <c:v>41.9</c:v>
                </c:pt>
                <c:pt idx="5">
                  <c:v>40.200000000000003</c:v>
                </c:pt>
                <c:pt idx="6" formatCode="#,##0">
                  <c:v>38.6</c:v>
                </c:pt>
                <c:pt idx="7">
                  <c:v>37</c:v>
                </c:pt>
                <c:pt idx="8" formatCode="#,##0">
                  <c:v>35.4</c:v>
                </c:pt>
                <c:pt idx="9">
                  <c:v>34</c:v>
                </c:pt>
                <c:pt idx="10" formatCode="#,##0">
                  <c:v>32.5</c:v>
                </c:pt>
                <c:pt idx="11">
                  <c:v>30.8</c:v>
                </c:pt>
                <c:pt idx="12" formatCode="#,##0">
                  <c:v>29.5</c:v>
                </c:pt>
                <c:pt idx="13">
                  <c:v>27.800000000000004</c:v>
                </c:pt>
                <c:pt idx="14" formatCode="#,##0">
                  <c:v>26.6</c:v>
                </c:pt>
                <c:pt idx="15">
                  <c:v>24.7</c:v>
                </c:pt>
                <c:pt idx="16" formatCode="#,##0">
                  <c:v>23.400000000000002</c:v>
                </c:pt>
                <c:pt idx="17">
                  <c:v>20.9</c:v>
                </c:pt>
                <c:pt idx="18" formatCode="#,##0">
                  <c:v>19.2</c:v>
                </c:pt>
                <c:pt idx="19">
                  <c:v>18</c:v>
                </c:pt>
                <c:pt idx="20" formatCode="#,##0">
                  <c:v>15.6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58A-433E-B42C-E317C7E64BEE}"/>
            </c:ext>
          </c:extLst>
        </c:ser>
        <c:ser>
          <c:idx val="3"/>
          <c:order val="1"/>
          <c:tx>
            <c:v>PMT</c:v>
          </c:tx>
          <c:spPr>
            <a:ln w="12700" cap="rnd">
              <a:solidFill>
                <a:srgbClr val="002060"/>
              </a:solidFill>
              <a:round/>
            </a:ln>
            <a:effectLst/>
          </c:spPr>
          <c:marker>
            <c:symbol val="circle"/>
            <c:size val="3"/>
            <c:spPr>
              <a:solidFill>
                <a:srgbClr val="002060"/>
              </a:solidFill>
              <a:ln w="9525">
                <a:solidFill>
                  <a:srgbClr val="002060"/>
                </a:solidFill>
              </a:ln>
              <a:effectLst/>
            </c:spPr>
          </c:marker>
          <c:dPt>
            <c:idx val="5"/>
            <c:marker>
              <c:symbol val="circle"/>
              <c:size val="9"/>
              <c:spPr>
                <a:solidFill>
                  <a:srgbClr val="002060"/>
                </a:solidFill>
                <a:ln w="9525">
                  <a:solidFill>
                    <a:srgbClr val="00206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3-358A-433E-B42C-E317C7E64BEE}"/>
              </c:ext>
            </c:extLst>
          </c:dPt>
          <c:dPt>
            <c:idx val="15"/>
            <c:marker>
              <c:symbol val="circle"/>
              <c:size val="10"/>
              <c:spPr>
                <a:solidFill>
                  <a:srgbClr val="002060"/>
                </a:solidFill>
                <a:ln w="9525">
                  <a:solidFill>
                    <a:srgbClr val="00206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4-358A-433E-B42C-E317C7E64BEE}"/>
              </c:ext>
            </c:extLst>
          </c:dPt>
          <c:xVal>
            <c:numRef>
              <c:f>Poverty_Cost!$G$4:$G$24</c:f>
              <c:numCache>
                <c:formatCode>#,##0</c:formatCode>
                <c:ptCount val="21"/>
                <c:pt idx="0">
                  <c:v>450.38560710261129</c:v>
                </c:pt>
                <c:pt idx="1">
                  <c:v>540.46271876015203</c:v>
                </c:pt>
                <c:pt idx="2">
                  <c:v>630.53983275338533</c:v>
                </c:pt>
                <c:pt idx="3">
                  <c:v>720.61698606677578</c:v>
                </c:pt>
                <c:pt idx="4">
                  <c:v>810.69410034263854</c:v>
                </c:pt>
                <c:pt idx="5">
                  <c:v>900.77121421055506</c:v>
                </c:pt>
                <c:pt idx="6">
                  <c:v>990.84832965426415</c:v>
                </c:pt>
                <c:pt idx="7">
                  <c:v>1080.9254375149715</c:v>
                </c:pt>
                <c:pt idx="8">
                  <c:v>1171.0025554943466</c:v>
                </c:pt>
                <c:pt idx="9">
                  <c:v>1261.0796655067707</c:v>
                </c:pt>
                <c:pt idx="10">
                  <c:v>1351.1568605906623</c:v>
                </c:pt>
                <c:pt idx="11">
                  <c:v>1441.2339721308851</c:v>
                </c:pt>
                <c:pt idx="12">
                  <c:v>1531.311093005879</c:v>
                </c:pt>
                <c:pt idx="13">
                  <c:v>1621.3882006826104</c:v>
                </c:pt>
                <c:pt idx="14">
                  <c:v>1711.4653177687703</c:v>
                </c:pt>
                <c:pt idx="15">
                  <c:v>1801.5424284211101</c:v>
                </c:pt>
                <c:pt idx="16">
                  <c:v>1891.6195432409015</c:v>
                </c:pt>
                <c:pt idx="17">
                  <c:v>1981.6966593058619</c:v>
                </c:pt>
                <c:pt idx="18">
                  <c:v>2071.7737650735116</c:v>
                </c:pt>
                <c:pt idx="19">
                  <c:v>2161.8508750352753</c:v>
                </c:pt>
                <c:pt idx="20">
                  <c:v>2251.9279927186899</c:v>
                </c:pt>
              </c:numCache>
            </c:numRef>
          </c:xVal>
          <c:yVal>
            <c:numRef>
              <c:f>Poverty_Cost!$F$4:$F$24</c:f>
              <c:numCache>
                <c:formatCode>0</c:formatCode>
                <c:ptCount val="21"/>
                <c:pt idx="0" formatCode="#,##0">
                  <c:v>48.6</c:v>
                </c:pt>
                <c:pt idx="1">
                  <c:v>47.9</c:v>
                </c:pt>
                <c:pt idx="2" formatCode="#,##0">
                  <c:v>47</c:v>
                </c:pt>
                <c:pt idx="3">
                  <c:v>46.1</c:v>
                </c:pt>
                <c:pt idx="4" formatCode="#,##0">
                  <c:v>45.1</c:v>
                </c:pt>
                <c:pt idx="5">
                  <c:v>43.6</c:v>
                </c:pt>
                <c:pt idx="6" formatCode="#,##0">
                  <c:v>42.5</c:v>
                </c:pt>
                <c:pt idx="7">
                  <c:v>41.3</c:v>
                </c:pt>
                <c:pt idx="8" formatCode="#,##0">
                  <c:v>40.1</c:v>
                </c:pt>
                <c:pt idx="9">
                  <c:v>39</c:v>
                </c:pt>
                <c:pt idx="10" formatCode="#,##0">
                  <c:v>37.799999999999997</c:v>
                </c:pt>
                <c:pt idx="11">
                  <c:v>36.4</c:v>
                </c:pt>
                <c:pt idx="12" formatCode="#,##0">
                  <c:v>35.4</c:v>
                </c:pt>
                <c:pt idx="13">
                  <c:v>33.800000000000004</c:v>
                </c:pt>
                <c:pt idx="14" formatCode="#,##0">
                  <c:v>32.800000000000004</c:v>
                </c:pt>
                <c:pt idx="15">
                  <c:v>31.2</c:v>
                </c:pt>
                <c:pt idx="16" formatCode="#,##0">
                  <c:v>30</c:v>
                </c:pt>
                <c:pt idx="17">
                  <c:v>27.900000000000002</c:v>
                </c:pt>
                <c:pt idx="18" formatCode="#,##0">
                  <c:v>26.5</c:v>
                </c:pt>
                <c:pt idx="19">
                  <c:v>25.4</c:v>
                </c:pt>
                <c:pt idx="20" formatCode="#,##0">
                  <c:v>23.3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58A-433E-B42C-E317C7E64BEE}"/>
            </c:ext>
          </c:extLst>
        </c:ser>
        <c:ser>
          <c:idx val="0"/>
          <c:order val="2"/>
          <c:tx>
            <c:v>PT</c:v>
          </c:tx>
          <c:spPr>
            <a:ln w="12700" cap="rnd">
              <a:solidFill>
                <a:srgbClr val="E31A1C"/>
              </a:solidFill>
              <a:round/>
            </a:ln>
            <a:effectLst/>
          </c:spPr>
          <c:marker>
            <c:symbol val="diamond"/>
            <c:size val="3"/>
            <c:spPr>
              <a:solidFill>
                <a:srgbClr val="E31A1C"/>
              </a:solidFill>
              <a:ln w="9525">
                <a:solidFill>
                  <a:srgbClr val="E31A1C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DCB89835-04E7-4D8C-8FB6-997DFCDE620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6-358A-433E-B42C-E317C7E64BEE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EF296793-B6E6-40D5-AD1D-D94F61DB7FC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7-358A-433E-B42C-E317C7E64BEE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0773DCC4-E2F0-4CBF-B934-B2AB17E74B7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8-358A-433E-B42C-E317C7E64BEE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9DB96DA5-49A1-45E9-BF87-C4DE0FD3BF7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9-358A-433E-B42C-E317C7E64BEE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75611FDB-842F-4D9A-8F30-D59D63A5EF7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A-358A-433E-B42C-E317C7E64BEE}"/>
                </c:ext>
              </c:extLst>
            </c:dLbl>
            <c:dLbl>
              <c:idx val="5"/>
              <c:layout>
                <c:manualLayout>
                  <c:x val="-0.17777296924631888"/>
                  <c:y val="9.583358773804386E-2"/>
                </c:manualLayout>
              </c:layout>
              <c:tx>
                <c:rich>
                  <a:bodyPr/>
                  <a:lstStyle/>
                  <a:p>
                    <a:fld id="{C37DF16E-A8DB-4196-9E68-35F290FECC8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B-358A-433E-B42C-E317C7E64BEE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41734EA3-D7E2-4959-8A01-B43659B3D2C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C-358A-433E-B42C-E317C7E64BEE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39A0DA51-FB64-4B24-A7AA-CA049FF9A37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D-358A-433E-B42C-E317C7E64BEE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D23AD12E-506C-4FE5-840C-BABCEEADC44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E-358A-433E-B42C-E317C7E64BEE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6674CA3A-E979-41EC-91FC-7A85FCA4AAC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F-358A-433E-B42C-E317C7E64BEE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4EEC6510-4A3A-4729-9DA1-B39E45261CA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0-358A-433E-B42C-E317C7E64BEE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380BC986-312B-41B3-A0D5-6740C06C244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1-358A-433E-B42C-E317C7E64BEE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AC7D3D5B-FDC0-425B-B0D9-A63C9AB0CEE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2-358A-433E-B42C-E317C7E64BEE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F916E227-CCB9-4DDE-B3D4-216300FA0A5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3-358A-433E-B42C-E317C7E64BEE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E71AA8CB-645E-4B27-8F63-2B54AD12F9B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4-358A-433E-B42C-E317C7E64BEE}"/>
                </c:ext>
              </c:extLst>
            </c:dLbl>
            <c:dLbl>
              <c:idx val="15"/>
              <c:layout>
                <c:manualLayout>
                  <c:x val="-0.21281186370873295"/>
                  <c:y val="0.10612908319560389"/>
                </c:manualLayout>
              </c:layout>
              <c:tx>
                <c:rich>
                  <a:bodyPr/>
                  <a:lstStyle/>
                  <a:p>
                    <a:fld id="{9A164AFF-0B00-4827-BEFC-B2D999687D6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5-358A-433E-B42C-E317C7E64BEE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33A2FEAF-9F49-4A38-BAB7-BAF52F6C8F8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6-358A-433E-B42C-E317C7E64BEE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FC816450-22F0-4687-AE2B-C393B6C0A88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7-358A-433E-B42C-E317C7E64BEE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C5A68F85-DCC4-4D2C-9ECB-58FE802CFB5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8-358A-433E-B42C-E317C7E64BEE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1DD649AC-640E-40D4-85DD-EA50B9FA5F2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9-358A-433E-B42C-E317C7E64BEE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813F698C-2406-4D22-9BA1-D702D0FC64C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A-358A-433E-B42C-E317C7E64BE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Poverty_Cost!$D$4:$D$24</c:f>
              <c:numCache>
                <c:formatCode>#,##0</c:formatCode>
                <c:ptCount val="21"/>
                <c:pt idx="0">
                  <c:v>372.47236280783989</c:v>
                </c:pt>
                <c:pt idx="1">
                  <c:v>446.96682713798634</c:v>
                </c:pt>
                <c:pt idx="2">
                  <c:v>521.46129356426661</c:v>
                </c:pt>
                <c:pt idx="3">
                  <c:v>595.95579321071853</c:v>
                </c:pt>
                <c:pt idx="4">
                  <c:v>670.45025864885622</c:v>
                </c:pt>
                <c:pt idx="5">
                  <c:v>744.94472561323369</c:v>
                </c:pt>
                <c:pt idx="6">
                  <c:v>819.43919202973041</c:v>
                </c:pt>
                <c:pt idx="7">
                  <c:v>893.93365427597269</c:v>
                </c:pt>
                <c:pt idx="8">
                  <c:v>968.42812580683972</c:v>
                </c:pt>
                <c:pt idx="9">
                  <c:v>1042.9225871309791</c:v>
                </c:pt>
                <c:pt idx="10">
                  <c:v>1117.4171210444467</c:v>
                </c:pt>
                <c:pt idx="11">
                  <c:v>1191.9115864214371</c:v>
                </c:pt>
                <c:pt idx="12">
                  <c:v>1266.406057069335</c:v>
                </c:pt>
                <c:pt idx="13">
                  <c:v>1340.9005172977124</c:v>
                </c:pt>
                <c:pt idx="14">
                  <c:v>1415.3949883100497</c:v>
                </c:pt>
                <c:pt idx="15">
                  <c:v>1489.8894512264674</c:v>
                </c:pt>
                <c:pt idx="16">
                  <c:v>1564.3839183327073</c:v>
                </c:pt>
                <c:pt idx="17">
                  <c:v>1638.8783840545693</c:v>
                </c:pt>
                <c:pt idx="18">
                  <c:v>1713.372844556887</c:v>
                </c:pt>
                <c:pt idx="19">
                  <c:v>1787.8673085543915</c:v>
                </c:pt>
                <c:pt idx="20">
                  <c:v>1862.3617774485815</c:v>
                </c:pt>
              </c:numCache>
            </c:numRef>
          </c:xVal>
          <c:yVal>
            <c:numRef>
              <c:f>Poverty_Cost!$C$4:$C$24</c:f>
              <c:numCache>
                <c:formatCode>0</c:formatCode>
                <c:ptCount val="21"/>
                <c:pt idx="0" formatCode="#,##0">
                  <c:v>47</c:v>
                </c:pt>
                <c:pt idx="1">
                  <c:v>45.9</c:v>
                </c:pt>
                <c:pt idx="2" formatCode="#,##0">
                  <c:v>44.6</c:v>
                </c:pt>
                <c:pt idx="3">
                  <c:v>43.4</c:v>
                </c:pt>
                <c:pt idx="4" formatCode="#,##0">
                  <c:v>41.9</c:v>
                </c:pt>
                <c:pt idx="5">
                  <c:v>40.200000000000003</c:v>
                </c:pt>
                <c:pt idx="6" formatCode="#,##0">
                  <c:v>38.6</c:v>
                </c:pt>
                <c:pt idx="7">
                  <c:v>37</c:v>
                </c:pt>
                <c:pt idx="8" formatCode="#,##0">
                  <c:v>35.4</c:v>
                </c:pt>
                <c:pt idx="9">
                  <c:v>34</c:v>
                </c:pt>
                <c:pt idx="10" formatCode="#,##0">
                  <c:v>32.5</c:v>
                </c:pt>
                <c:pt idx="11">
                  <c:v>30.8</c:v>
                </c:pt>
                <c:pt idx="12" formatCode="#,##0">
                  <c:v>29.5</c:v>
                </c:pt>
                <c:pt idx="13">
                  <c:v>27.800000000000004</c:v>
                </c:pt>
                <c:pt idx="14" formatCode="#,##0">
                  <c:v>26.6</c:v>
                </c:pt>
                <c:pt idx="15">
                  <c:v>24.7</c:v>
                </c:pt>
                <c:pt idx="16" formatCode="#,##0">
                  <c:v>23.400000000000002</c:v>
                </c:pt>
                <c:pt idx="17">
                  <c:v>20.9</c:v>
                </c:pt>
                <c:pt idx="18" formatCode="#,##0">
                  <c:v>19.2</c:v>
                </c:pt>
                <c:pt idx="19">
                  <c:v>18</c:v>
                </c:pt>
                <c:pt idx="20" formatCode="#,##0">
                  <c:v>15.6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Poverty_Cost!$A$4:$A$24</c15:f>
                <c15:dlblRangeCache>
                  <c:ptCount val="21"/>
                  <c:pt idx="5">
                    <c:v>PT - avg poverty gap</c:v>
                  </c:pt>
                  <c:pt idx="15">
                    <c:v>PT - twice the avg poverty gap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B-358A-433E-B42C-E317C7E64BEE}"/>
            </c:ext>
          </c:extLst>
        </c:ser>
        <c:ser>
          <c:idx val="1"/>
          <c:order val="3"/>
          <c:tx>
            <c:v>PMT</c:v>
          </c:tx>
          <c:spPr>
            <a:ln w="25400" cap="rnd">
              <a:noFill/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0.12831066610338154"/>
                  <c:y val="-2.0502142263114125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PMT - avg poverty gap</a:t>
                    </a:r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358A-433E-B42C-E317C7E64BEE}"/>
                </c:ext>
              </c:extLst>
            </c:dLbl>
            <c:dLbl>
              <c:idx val="1"/>
              <c:layout>
                <c:manualLayout>
                  <c:x val="0.37994986013106041"/>
                  <c:y val="0.1083178760540250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PMT - twice the avg poverty gap</a:t>
                    </a:r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358A-433E-B42C-E317C7E64BE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Poverty_Cost!$G$4:$G$24</c:f>
              <c:numCache>
                <c:formatCode>#,##0</c:formatCode>
                <c:ptCount val="21"/>
                <c:pt idx="0">
                  <c:v>450.38560710261129</c:v>
                </c:pt>
                <c:pt idx="1">
                  <c:v>540.46271876015203</c:v>
                </c:pt>
                <c:pt idx="2">
                  <c:v>630.53983275338533</c:v>
                </c:pt>
                <c:pt idx="3">
                  <c:v>720.61698606677578</c:v>
                </c:pt>
                <c:pt idx="4">
                  <c:v>810.69410034263854</c:v>
                </c:pt>
                <c:pt idx="5">
                  <c:v>900.77121421055506</c:v>
                </c:pt>
                <c:pt idx="6">
                  <c:v>990.84832965426415</c:v>
                </c:pt>
                <c:pt idx="7">
                  <c:v>1080.9254375149715</c:v>
                </c:pt>
                <c:pt idx="8">
                  <c:v>1171.0025554943466</c:v>
                </c:pt>
                <c:pt idx="9">
                  <c:v>1261.0796655067707</c:v>
                </c:pt>
                <c:pt idx="10">
                  <c:v>1351.1568605906623</c:v>
                </c:pt>
                <c:pt idx="11">
                  <c:v>1441.2339721308851</c:v>
                </c:pt>
                <c:pt idx="12">
                  <c:v>1531.311093005879</c:v>
                </c:pt>
                <c:pt idx="13">
                  <c:v>1621.3882006826104</c:v>
                </c:pt>
                <c:pt idx="14">
                  <c:v>1711.4653177687703</c:v>
                </c:pt>
                <c:pt idx="15">
                  <c:v>1801.5424284211101</c:v>
                </c:pt>
                <c:pt idx="16">
                  <c:v>1891.6195432409015</c:v>
                </c:pt>
                <c:pt idx="17">
                  <c:v>1981.6966593058619</c:v>
                </c:pt>
                <c:pt idx="18">
                  <c:v>2071.7737650735116</c:v>
                </c:pt>
                <c:pt idx="19">
                  <c:v>2161.8508750352753</c:v>
                </c:pt>
                <c:pt idx="20">
                  <c:v>2251.9279927186899</c:v>
                </c:pt>
              </c:numCache>
            </c:numRef>
          </c:xVal>
          <c:yVal>
            <c:numRef>
              <c:f>Poverty_Cost!$F$4:$F$24</c:f>
              <c:numCache>
                <c:formatCode>0</c:formatCode>
                <c:ptCount val="21"/>
                <c:pt idx="0" formatCode="#,##0">
                  <c:v>48.6</c:v>
                </c:pt>
                <c:pt idx="1">
                  <c:v>47.9</c:v>
                </c:pt>
                <c:pt idx="2" formatCode="#,##0">
                  <c:v>47</c:v>
                </c:pt>
                <c:pt idx="3">
                  <c:v>46.1</c:v>
                </c:pt>
                <c:pt idx="4" formatCode="#,##0">
                  <c:v>45.1</c:v>
                </c:pt>
                <c:pt idx="5">
                  <c:v>43.6</c:v>
                </c:pt>
                <c:pt idx="6" formatCode="#,##0">
                  <c:v>42.5</c:v>
                </c:pt>
                <c:pt idx="7">
                  <c:v>41.3</c:v>
                </c:pt>
                <c:pt idx="8" formatCode="#,##0">
                  <c:v>40.1</c:v>
                </c:pt>
                <c:pt idx="9">
                  <c:v>39</c:v>
                </c:pt>
                <c:pt idx="10" formatCode="#,##0">
                  <c:v>37.799999999999997</c:v>
                </c:pt>
                <c:pt idx="11">
                  <c:v>36.4</c:v>
                </c:pt>
                <c:pt idx="12" formatCode="#,##0">
                  <c:v>35.4</c:v>
                </c:pt>
                <c:pt idx="13">
                  <c:v>33.800000000000004</c:v>
                </c:pt>
                <c:pt idx="14" formatCode="#,##0">
                  <c:v>32.800000000000004</c:v>
                </c:pt>
                <c:pt idx="15">
                  <c:v>31.2</c:v>
                </c:pt>
                <c:pt idx="16" formatCode="#,##0">
                  <c:v>30</c:v>
                </c:pt>
                <c:pt idx="17">
                  <c:v>27.900000000000002</c:v>
                </c:pt>
                <c:pt idx="18" formatCode="#,##0">
                  <c:v>26.5</c:v>
                </c:pt>
                <c:pt idx="19">
                  <c:v>25.4</c:v>
                </c:pt>
                <c:pt idx="20" formatCode="#,##0">
                  <c:v>23.3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E-358A-433E-B42C-E317C7E64B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1068728"/>
        <c:axId val="531065592"/>
      </c:scatterChart>
      <c:valAx>
        <c:axId val="5310687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Total</a:t>
                </a:r>
                <a:r>
                  <a:rPr lang="en-US" baseline="0"/>
                  <a:t> cost (million US$)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8228355910013018"/>
              <c:y val="0.9276447738254397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1065592"/>
        <c:crosses val="autoZero"/>
        <c:crossBetween val="midCat"/>
      </c:valAx>
      <c:valAx>
        <c:axId val="53106559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Poverty incidence</a:t>
                </a:r>
                <a:r>
                  <a:rPr lang="en-US" baseline="0"/>
                  <a:t> (% of population) after the introduction of the SSN 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2.366484410834683E-3"/>
              <c:y val="4.2619561441369358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1068728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b"/>
      <c:legendEntry>
        <c:idx val="0"/>
        <c:delete val="1"/>
      </c:legendEntry>
      <c:legendEntry>
        <c:idx val="3"/>
        <c:delete val="1"/>
      </c:legendEntry>
      <c:layout>
        <c:manualLayout>
          <c:xMode val="edge"/>
          <c:yMode val="edge"/>
          <c:x val="0.19088995613307888"/>
          <c:y val="0.64793195288073868"/>
          <c:w val="0.22021918785152625"/>
          <c:h val="0.1586537955428294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?><Relationships xmlns="http://schemas.openxmlformats.org/package/2006/relationships"><Relationship Target="../charts/chart3.xml" Type="http://schemas.openxmlformats.org/officeDocument/2006/relationships/chart" Id="rId3"/><Relationship Target="../charts/chart2.xml" Type="http://schemas.openxmlformats.org/officeDocument/2006/relationships/chart" Id="rId2"/><Relationship Target="../charts/chart1.xml" Type="http://schemas.openxmlformats.org/officeDocument/2006/relationships/chart" Id="rId1"/><Relationship Target="../charts/chart4.xml" Type="http://schemas.openxmlformats.org/officeDocument/2006/relationships/chart" Id="rId4"/></Relationships>
</file>

<file path=xl/drawings/_rels/drawing2.xml.rels><?xml version="1.0" encoding="UTF-8"?><Relationships xmlns="http://schemas.openxmlformats.org/package/2006/relationships"><Relationship Target="../charts/chart5.xml" Type="http://schemas.openxmlformats.org/officeDocument/2006/relationships/chart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8</xdr:col>
      <xdr:colOff>358775</xdr:colOff>
      <xdr:row>2</xdr:row>
      <xdr:rowOff>19050</xdr:rowOff>
    </xdr:from>
    <xdr:to>
      <xdr:col>13</xdr:col>
      <xdr:colOff>447675</xdr:colOff>
      <xdr:row>12</xdr:row>
      <xdr:rowOff>97790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609600</xdr:colOff>
      <xdr:row>15</xdr:row>
      <xdr:rowOff>152400</xdr:rowOff>
    </xdr:from>
    <xdr:to>
      <xdr:col>14</xdr:col>
      <xdr:colOff>76200</xdr:colOff>
      <xdr:row>25</xdr:row>
      <xdr:rowOff>77645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574675</xdr:colOff>
      <xdr:row>15</xdr:row>
      <xdr:rowOff>9525</xdr:rowOff>
    </xdr:from>
    <xdr:to>
      <xdr:col>20</xdr:col>
      <xdr:colOff>41275</xdr:colOff>
      <xdr:row>24</xdr:row>
      <xdr:rowOff>120015</xdr:rowOff>
    </xdr:to>
    <xdr:graphicFrame macro="">
      <xdr:nvGraphicFramePr>
        <xdr:cNvPr id="10" name="Chart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520700</xdr:colOff>
      <xdr:row>2</xdr:row>
      <xdr:rowOff>6350</xdr:rowOff>
    </xdr:from>
    <xdr:to>
      <xdr:col>19</xdr:col>
      <xdr:colOff>609600</xdr:colOff>
      <xdr:row>12</xdr:row>
      <xdr:rowOff>85090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9</xdr:col>
      <xdr:colOff>603250</xdr:colOff>
      <xdr:row>2</xdr:row>
      <xdr:rowOff>165100</xdr:rowOff>
    </xdr:from>
    <xdr:to>
      <xdr:col>15</xdr:col>
      <xdr:colOff>72091</xdr:colOff>
      <xdr:row>14</xdr:row>
      <xdr:rowOff>177725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?><Relationships xmlns="http://schemas.openxmlformats.org/package/2006/relationships"><Relationship Target="../printerSettings/printerSettings1.bin" Type="http://schemas.openxmlformats.org/officeDocument/2006/relationships/printerSettings" Id="rId1"/></Relationships>
</file>

<file path=xl/worksheets/_rels/sheet2.xml.rels><?xml version="1.0" encoding="UTF-8"?><Relationships xmlns="http://schemas.openxmlformats.org/package/2006/relationships"><Relationship Target="../printerSettings/printerSettings2.bin" Type="http://schemas.openxmlformats.org/officeDocument/2006/relationships/printerSettings" Id="rId1"/></Relationships>
</file>

<file path=xl/worksheets/_rels/sheet3.xml.rels><?xml version="1.0" encoding="UTF-8"?><Relationships xmlns="http://schemas.openxmlformats.org/package/2006/relationships"><Relationship Target="../drawings/drawing1.xml" Type="http://schemas.openxmlformats.org/officeDocument/2006/relationships/drawing" Id="rId2"/><Relationship Target="../printerSettings/printerSettings3.bin" Type="http://schemas.openxmlformats.org/officeDocument/2006/relationships/printerSettings" Id="rId1"/></Relationships>
</file>

<file path=xl/worksheets/_rels/sheet4.xml.rels><?xml version="1.0" encoding="UTF-8"?><Relationships xmlns="http://schemas.openxmlformats.org/package/2006/relationships"><Relationship Target="../drawings/drawing2.xml" Type="http://schemas.openxmlformats.org/officeDocument/2006/relationships/drawing" Id="rId2"/><Relationship Target="../printerSettings/printerSettings4.bin" Type="http://schemas.openxmlformats.org/officeDocument/2006/relationships/printerSettings" Id="rId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Y227"/>
  <sheetViews>
    <sheetView tabSelected="true" workbookViewId="0"/>
  </sheetViews>
  <sheetFormatPr defaultRowHeight="14.5"/>
  <sheetData>
    <row r="1">
      <c r="A1" s="1" t="s">
        <v>22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</row>
    <row r="2" ht="15" thickBot="true">
      <c r="A2" s="1"/>
      <c r="B2" s="51" t="s">
        <v>23</v>
      </c>
      <c r="C2" s="51"/>
      <c r="D2" s="51"/>
      <c r="E2" s="51"/>
      <c r="F2" s="51"/>
      <c r="G2" s="51"/>
      <c r="H2" s="51"/>
      <c r="I2" s="51"/>
      <c r="J2" s="5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</row>
    <row r="3" ht="45" customHeight="true" thickTop="true">
      <c r="A3" s="1"/>
      <c r="B3" s="52" t="s">
        <v>712</v>
      </c>
      <c r="C3" s="52"/>
      <c r="D3" s="52"/>
      <c r="E3" s="52"/>
      <c r="F3" s="52"/>
      <c r="G3" s="52"/>
      <c r="H3" s="52"/>
      <c r="I3" s="52"/>
      <c r="J3" s="52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</row>
    <row r="4" ht="6.65" customHeight="true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</row>
    <row r="5" ht="32.5" customHeight="true">
      <c r="A5" s="1"/>
      <c r="B5" s="52" t="s">
        <v>716</v>
      </c>
      <c r="C5" s="52"/>
      <c r="D5" s="52"/>
      <c r="E5" s="52"/>
      <c r="F5" s="52"/>
      <c r="G5" s="52"/>
      <c r="H5" s="52"/>
      <c r="I5" s="52"/>
      <c r="J5" s="52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</row>
    <row r="6" ht="6.65" customHeight="true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</row>
    <row r="7">
      <c r="A7" s="1"/>
      <c r="B7" s="1" t="s">
        <v>24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</row>
    <row r="8" ht="6.65" customHeight="true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</row>
    <row r="9" ht="15" thickBot="true">
      <c r="A9" s="1"/>
      <c r="B9" s="51" t="s">
        <v>25</v>
      </c>
      <c r="C9" s="51"/>
      <c r="D9" s="51"/>
      <c r="E9" s="51"/>
      <c r="F9" s="51"/>
      <c r="G9" s="51"/>
      <c r="H9" s="51"/>
      <c r="I9" s="51"/>
      <c r="J9" s="5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</row>
    <row r="10" ht="15" thickTop="true">
      <c r="A10" s="1"/>
      <c r="B10" s="12"/>
      <c r="C10" s="1"/>
      <c r="D10" s="1"/>
      <c r="E10" s="1"/>
      <c r="F10" s="1"/>
      <c r="G10" s="1"/>
      <c r="H10" s="13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</row>
    <row r="11">
      <c r="A11" s="1"/>
      <c r="B11" s="13" t="s">
        <v>708</v>
      </c>
      <c r="C11" s="1"/>
      <c r="D11" s="1"/>
      <c r="E11" s="1"/>
      <c r="F11" s="1"/>
      <c r="G11" s="1"/>
      <c r="H11" s="13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</row>
    <row r="12">
      <c r="A12" s="1"/>
      <c r="B12" s="13" t="s">
        <v>713</v>
      </c>
      <c r="C12" s="1"/>
      <c r="D12" s="1"/>
      <c r="E12" s="1"/>
      <c r="F12" s="1"/>
      <c r="G12" s="1"/>
      <c r="H12" s="13" t="s">
        <v>154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</row>
    <row r="13">
      <c r="A13" s="1"/>
      <c r="B13" s="13"/>
      <c r="C13" s="1"/>
      <c r="D13" s="1"/>
      <c r="E13" s="1"/>
      <c r="F13" s="1"/>
      <c r="G13" s="1"/>
      <c r="H13" s="13" t="s">
        <v>155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</row>
    <row r="14">
      <c r="A14" s="1"/>
      <c r="B14" s="13"/>
      <c r="C14" s="1"/>
      <c r="D14" s="1"/>
      <c r="E14" s="1"/>
      <c r="F14" s="1"/>
      <c r="G14" s="1"/>
      <c r="H14" s="13" t="s">
        <v>156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</row>
    <row r="15">
      <c r="A15" s="1"/>
      <c r="B15" s="13"/>
      <c r="C15" s="1"/>
      <c r="D15" s="1"/>
      <c r="E15" s="1"/>
      <c r="F15" s="1"/>
      <c r="G15" s="1"/>
      <c r="H15" s="13" t="s">
        <v>157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</row>
    <row r="16" ht="6" customHeight="true">
      <c r="A16" s="1"/>
      <c r="B16" s="13"/>
      <c r="C16" s="1"/>
      <c r="D16" s="1"/>
      <c r="E16" s="1"/>
      <c r="F16" s="1"/>
      <c r="G16" s="1"/>
      <c r="H16" s="13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</row>
    <row r="17">
      <c r="A17" s="1"/>
      <c r="B17" s="13" t="s">
        <v>714</v>
      </c>
      <c r="C17" s="1"/>
      <c r="D17" s="1"/>
      <c r="E17" s="1"/>
      <c r="F17" s="1"/>
      <c r="G17" s="1"/>
      <c r="H17" s="13" t="s">
        <v>666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</row>
    <row r="18" ht="6" customHeight="true">
      <c r="A18" s="1"/>
      <c r="B18" s="13"/>
      <c r="C18" s="1"/>
      <c r="D18" s="1"/>
      <c r="E18" s="1"/>
      <c r="F18" s="1"/>
      <c r="G18" s="1"/>
      <c r="H18" s="13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</row>
    <row r="19">
      <c r="A19" s="1"/>
      <c r="B19" s="13" t="s">
        <v>715</v>
      </c>
      <c r="C19" s="1"/>
      <c r="D19" s="1"/>
      <c r="E19" s="1"/>
      <c r="F19" s="1"/>
      <c r="G19" s="1"/>
      <c r="H19" s="13" t="s">
        <v>179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</row>
    <row r="20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</row>
    <row r="2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</row>
    <row r="2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</row>
    <row r="2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</row>
    <row r="24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</row>
    <row r="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</row>
    <row r="26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</row>
    <row r="27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</row>
    <row r="28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</row>
    <row r="29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</row>
    <row r="30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</row>
    <row r="3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</row>
    <row r="3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</row>
    <row r="3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</row>
    <row r="34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</row>
    <row r="3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</row>
    <row r="36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</row>
    <row r="37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</row>
    <row r="38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</row>
    <row r="39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</row>
    <row r="40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</row>
    <row r="4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</row>
    <row r="4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</row>
    <row r="4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</row>
    <row r="44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</row>
    <row r="4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</row>
    <row r="46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</row>
    <row r="47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</row>
    <row r="48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</row>
    <row r="49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</row>
    <row r="50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</row>
    <row r="5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</row>
    <row r="5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</row>
    <row r="5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</row>
    <row r="54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</row>
    <row r="5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</row>
    <row r="56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</row>
    <row r="57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</row>
    <row r="58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</row>
    <row r="59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</row>
    <row r="60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</row>
    <row r="6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</row>
    <row r="6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</row>
    <row r="6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</row>
    <row r="64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</row>
    <row r="6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</row>
    <row r="66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</row>
    <row r="68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</row>
    <row r="69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</row>
    <row r="70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</row>
    <row r="7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</row>
    <row r="7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</row>
    <row r="7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</row>
    <row r="74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</row>
    <row r="7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</row>
    <row r="76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</row>
    <row r="77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</row>
    <row r="78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</row>
    <row r="79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</row>
    <row r="80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</row>
    <row r="8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</row>
    <row r="8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</row>
    <row r="84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</row>
    <row r="8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</row>
    <row r="86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</row>
    <row r="87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</row>
    <row r="88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</row>
    <row r="89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</row>
    <row r="90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</row>
    <row r="9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</row>
    <row r="9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</row>
    <row r="9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</row>
    <row r="9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</row>
    <row r="96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</row>
    <row r="97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</row>
    <row r="98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</row>
    <row r="99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</row>
    <row r="100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</row>
    <row r="10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</row>
    <row r="10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</row>
    <row r="10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</row>
    <row r="104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</row>
    <row r="10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</row>
    <row r="106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</row>
    <row r="107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</row>
    <row r="108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</row>
    <row r="109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</row>
    <row r="110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</row>
    <row r="1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</row>
    <row r="11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</row>
    <row r="11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</row>
    <row r="114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</row>
    <row r="11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</row>
    <row r="116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</row>
    <row r="117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</row>
    <row r="118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</row>
    <row r="119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</row>
    <row r="120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</row>
    <row r="12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</row>
    <row r="12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</row>
    <row r="12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</row>
    <row r="124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</row>
    <row r="1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</row>
    <row r="126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</row>
    <row r="127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</row>
    <row r="128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</row>
    <row r="129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</row>
    <row r="130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</row>
    <row r="13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</row>
    <row r="13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</row>
    <row r="13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</row>
    <row r="134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</row>
    <row r="1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</row>
    <row r="136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</row>
    <row r="137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</row>
    <row r="138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</row>
    <row r="139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</row>
    <row r="140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</row>
    <row r="14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</row>
    <row r="14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</row>
    <row r="14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</row>
    <row r="144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</row>
    <row r="14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</row>
    <row r="146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</row>
    <row r="147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</row>
    <row r="148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</row>
    <row r="149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</row>
    <row r="150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</row>
    <row r="15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</row>
    <row r="15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</row>
    <row r="15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</row>
    <row r="154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</row>
    <row r="15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</row>
    <row r="156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</row>
    <row r="157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</row>
    <row r="158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</row>
    <row r="159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</row>
    <row r="160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</row>
    <row r="16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</row>
    <row r="16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</row>
    <row r="16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</row>
    <row r="164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</row>
    <row r="16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</row>
    <row r="166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</row>
    <row r="167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</row>
    <row r="168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</row>
    <row r="169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</row>
    <row r="170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</row>
    <row r="17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</row>
    <row r="17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</row>
    <row r="17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</row>
    <row r="174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</row>
    <row r="17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</row>
    <row r="176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</row>
    <row r="177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</row>
    <row r="178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</row>
    <row r="179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</row>
    <row r="180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</row>
    <row r="18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</row>
    <row r="18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</row>
    <row r="18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</row>
    <row r="184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</row>
    <row r="18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</row>
    <row r="186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</row>
    <row r="187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</row>
    <row r="188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</row>
    <row r="189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</row>
    <row r="190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</row>
    <row r="19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</row>
    <row r="19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</row>
    <row r="19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</row>
    <row r="194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</row>
    <row r="19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</row>
    <row r="196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</row>
    <row r="197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</row>
    <row r="198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</row>
    <row r="199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</row>
    <row r="200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</row>
    <row r="20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</row>
    <row r="20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</row>
    <row r="20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</row>
    <row r="204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</row>
    <row r="20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</row>
    <row r="206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</row>
    <row r="207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</row>
    <row r="208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</row>
    <row r="209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</row>
    <row r="210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</row>
    <row r="21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</row>
    <row r="21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</row>
    <row r="21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</row>
    <row r="214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</row>
    <row r="21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</row>
    <row r="216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</row>
    <row r="217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</row>
    <row r="218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</row>
    <row r="219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</row>
    <row r="220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</row>
    <row r="22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</row>
    <row r="22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</row>
    <row r="22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</row>
    <row r="224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</row>
    <row r="2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</row>
    <row r="226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</row>
    <row r="227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</row>
  </sheetData>
  <mergeCells count="4">
    <mergeCell ref="B2:J2"/>
    <mergeCell ref="B3:J3"/>
    <mergeCell ref="B5:J5"/>
    <mergeCell ref="B9:J9"/>
  </mergeCells>
  <hyperlinks>
    <hyperlink ref="H13" location="Raw_Data_2!A1" display="Raw Data 2"/>
    <hyperlink ref="H14" location="Raw_Data_3!A1" display="Raw Data 3"/>
    <hyperlink ref="H15" location="Raw_Data_4!A1" display="Raw Data 4"/>
    <hyperlink ref="H12" location="Raw_Data_1!A1" display="Raw Data 1"/>
    <hyperlink ref="B12" location="Poverty_Cost!A1" display="Topic: Perfect targeting and proxy means targeting "/>
    <hyperlink ref="B11" location="Parameters!A1" display="Perfect targeting (Figures XX)"/>
    <hyperlink ref="B19" location="ScoreCard!A1" display="Perfect targeting and proxy means targeting (Figures XX)"/>
    <hyperlink ref="H19" location="Raw_Logit!A1" display="Raw_Logit"/>
    <hyperlink ref="H17" location="Raw_Data_5!A1" display="Raw_Data 5"/>
    <hyperlink ref="B17" location="Poverty_Cost!A1" display="Cost and poverty for different transfers"/>
  </hyperlink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2"/>
  <sheetViews>
    <sheetView workbookViewId="0"/>
  </sheetViews>
  <sheetFormatPr defaultColWidth="9.08984375" defaultRowHeight="14.5"/>
  <cols>
    <col min="1" max="3" width="9.08984375" style="2"/>
    <col min="4" max="4" width="43.54296875" style="2" bestFit="true" customWidth="true"/>
    <col min="5" max="5" width="9.08984375" style="3"/>
    <col min="6" max="16384" width="9.08984375" style="2"/>
  </cols>
  <sheetData>
    <row r="1" ht="15">
      <c r="A1" s="13" t="s">
        <v>158</v>
      </c>
    </row>
    <row r="6">
      <c r="D6" s="11" t="s">
        <v>18</v>
      </c>
    </row>
    <row r="7">
      <c r="D7" s="4" t="s">
        <v>163</v>
      </c>
      <c r="E7" s="5">
        <v>1.467258</v>
      </c>
    </row>
    <row r="8">
      <c r="D8" s="6" t="s">
        <v>226</v>
      </c>
      <c r="E8" s="14">
        <v>0.1</v>
      </c>
    </row>
    <row r="9">
      <c r="D9" s="6" t="s">
        <v>162</v>
      </c>
      <c r="E9" s="10">
        <f>VALUE(Raw_Data_1!B24)</f>
        <v>0.217</v>
      </c>
    </row>
    <row r="10">
      <c r="D10" s="6" t="s">
        <v>159</v>
      </c>
      <c r="E10" s="7">
        <v>23403.23</v>
      </c>
    </row>
    <row r="11">
      <c r="D11" s="6" t="s">
        <v>20</v>
      </c>
      <c r="E11" s="7">
        <f>E7*E9*E10</f>
        <v>7451.4710882047793</v>
      </c>
    </row>
    <row r="12">
      <c r="D12" s="8" t="s">
        <v>21</v>
      </c>
      <c r="E12" s="9">
        <f>2*E11</f>
        <v>14902.942176409559</v>
      </c>
    </row>
  </sheetData>
  <hyperlinks>
    <hyperlink ref="A1" location="Overview!A1" display="Return"/>
  </hyperlink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W175"/>
  <sheetViews>
    <sheetView zoomScaleNormal="100" workbookViewId="0"/>
  </sheetViews>
  <sheetFormatPr defaultColWidth="8.90625" defaultRowHeight="14.5"/>
  <cols>
    <col min="1" max="1" width="8.90625" style="15" customWidth="true"/>
    <col min="2" max="2" width="10.90625" style="15" customWidth="true"/>
    <col min="3" max="3" width="11.08984375" style="16" customWidth="true"/>
    <col min="4" max="7" width="11.08984375" style="15" customWidth="true"/>
    <col min="8" max="8" width="2" style="15" customWidth="true"/>
    <col min="9" max="29" width="8.90625" style="15" customWidth="true"/>
    <col min="30" max="16384" width="8.90625" style="15"/>
  </cols>
  <sheetData>
    <row r="1">
      <c r="A1" s="17" t="s">
        <v>158</v>
      </c>
      <c r="B1" s="35"/>
      <c r="C1" s="19"/>
      <c r="D1" s="36" t="s">
        <v>175</v>
      </c>
      <c r="E1" s="36" t="s">
        <v>176</v>
      </c>
      <c r="F1" s="36" t="s">
        <v>177</v>
      </c>
      <c r="G1" s="36" t="s">
        <v>178</v>
      </c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8"/>
      <c r="CE1" s="18"/>
      <c r="CF1" s="18"/>
      <c r="CG1" s="18"/>
      <c r="CH1" s="18"/>
      <c r="CI1" s="18"/>
      <c r="CJ1" s="18"/>
      <c r="CK1" s="18"/>
      <c r="CL1" s="18"/>
      <c r="CM1" s="18"/>
      <c r="CN1" s="18"/>
      <c r="CO1" s="18"/>
      <c r="CP1" s="18"/>
      <c r="CQ1" s="18"/>
      <c r="CR1" s="18"/>
      <c r="CS1" s="18"/>
      <c r="CT1" s="18"/>
      <c r="CU1" s="18"/>
      <c r="CV1" s="18"/>
      <c r="CW1" s="18"/>
    </row>
    <row r="2" ht="26.5" customHeight="true">
      <c r="A2" s="18"/>
      <c r="B2" s="53" t="s">
        <v>169</v>
      </c>
      <c r="C2" s="54" t="s">
        <v>3</v>
      </c>
      <c r="D2" s="54" t="s">
        <v>165</v>
      </c>
      <c r="E2" s="54" t="s">
        <v>167</v>
      </c>
      <c r="F2" s="54" t="s">
        <v>166</v>
      </c>
      <c r="G2" s="54" t="s">
        <v>168</v>
      </c>
      <c r="H2" s="18"/>
      <c r="I2" s="34" t="s">
        <v>709</v>
      </c>
      <c r="J2" s="18"/>
      <c r="K2" s="18"/>
      <c r="L2" s="18"/>
      <c r="M2" s="18"/>
      <c r="N2" s="18"/>
      <c r="O2" s="35" t="s">
        <v>22</v>
      </c>
      <c r="P2" s="34" t="s">
        <v>672</v>
      </c>
      <c r="Q2" s="18"/>
      <c r="R2" s="18"/>
      <c r="S2" s="18"/>
      <c r="T2" s="18"/>
      <c r="U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  <c r="BM2" s="18"/>
      <c r="BN2" s="18"/>
      <c r="BO2" s="18"/>
      <c r="BP2" s="18"/>
      <c r="BQ2" s="18"/>
      <c r="BR2" s="18"/>
      <c r="BS2" s="18"/>
      <c r="BT2" s="18"/>
      <c r="BU2" s="18"/>
      <c r="BV2" s="18"/>
      <c r="BW2" s="18"/>
      <c r="BX2" s="18"/>
      <c r="BY2" s="18"/>
      <c r="BZ2" s="18"/>
      <c r="CA2" s="18"/>
      <c r="CB2" s="18"/>
      <c r="CC2" s="18"/>
      <c r="CD2" s="18"/>
      <c r="CE2" s="18"/>
      <c r="CF2" s="18"/>
      <c r="CG2" s="18"/>
      <c r="CH2" s="18"/>
      <c r="CI2" s="18"/>
      <c r="CJ2" s="18"/>
      <c r="CK2" s="18"/>
      <c r="CL2" s="18"/>
      <c r="CM2" s="18"/>
      <c r="CN2" s="18"/>
      <c r="CO2" s="18"/>
      <c r="CP2" s="18"/>
      <c r="CQ2" s="18"/>
      <c r="CR2" s="18"/>
      <c r="CS2" s="18"/>
      <c r="CT2" s="18"/>
      <c r="CU2" s="18"/>
      <c r="CV2" s="18"/>
      <c r="CW2" s="18"/>
    </row>
    <row r="3" ht="26.5" customHeight="true">
      <c r="A3" s="18"/>
      <c r="B3" s="53"/>
      <c r="C3" s="54"/>
      <c r="D3" s="54"/>
      <c r="E3" s="54" t="s">
        <v>19</v>
      </c>
      <c r="F3" s="54"/>
      <c r="G3" s="54" t="s">
        <v>19</v>
      </c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/>
      <c r="CH3" s="18"/>
      <c r="CI3" s="18"/>
      <c r="CJ3" s="18"/>
      <c r="CK3" s="18"/>
      <c r="CL3" s="18"/>
      <c r="CM3" s="18"/>
      <c r="CN3" s="18"/>
      <c r="CO3" s="18"/>
      <c r="CP3" s="18"/>
      <c r="CQ3" s="18"/>
      <c r="CR3" s="18"/>
      <c r="CS3" s="18"/>
      <c r="CT3" s="18"/>
      <c r="CU3" s="18"/>
      <c r="CV3" s="18"/>
      <c r="CW3" s="18"/>
    </row>
    <row r="4">
      <c r="A4" s="18"/>
      <c r="B4" s="30" t="s">
        <v>160</v>
      </c>
      <c r="C4" s="33">
        <f>VALUE(Raw_Data_1!B6)*100</f>
        <v>51.300000000000004</v>
      </c>
      <c r="D4" s="33">
        <f>VALUE(Raw_Data_1!B12)*100</f>
        <v>40.200000000000003</v>
      </c>
      <c r="E4" s="33">
        <f>VALUE(Raw_Data_1!B18)*100</f>
        <v>24.7</v>
      </c>
      <c r="F4" s="33">
        <f>VALUE(Raw_Data_3!B12)*100</f>
        <v>43.6</v>
      </c>
      <c r="G4" s="33">
        <f>VALUE(Raw_Data_3!B18)*100</f>
        <v>31.2</v>
      </c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18"/>
      <c r="CM4" s="18"/>
      <c r="CN4" s="18"/>
      <c r="CO4" s="18"/>
      <c r="CP4" s="18"/>
      <c r="CQ4" s="18"/>
      <c r="CR4" s="18"/>
      <c r="CS4" s="18"/>
      <c r="CT4" s="18"/>
      <c r="CU4" s="18"/>
      <c r="CV4" s="18"/>
      <c r="CW4" s="18"/>
    </row>
    <row r="5">
      <c r="A5" s="18"/>
      <c r="B5" s="30" t="s">
        <v>0</v>
      </c>
      <c r="C5" s="33">
        <f>VALUE(Raw_Data_1!B3)*100</f>
        <v>45</v>
      </c>
      <c r="D5" s="33">
        <f>VALUE(Raw_Data_1!B9)*100</f>
        <v>33</v>
      </c>
      <c r="E5" s="33">
        <f>VALUE(Raw_Data_1!B15)*100</f>
        <v>18.099999999999998</v>
      </c>
      <c r="F5" s="33">
        <f>VALUE(Raw_Data_3!B9)*100</f>
        <v>37.4</v>
      </c>
      <c r="G5" s="33">
        <f>VALUE(Raw_Data_3!B15)*100</f>
        <v>26.700000000000003</v>
      </c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18"/>
      <c r="CB5" s="18"/>
      <c r="CC5" s="18"/>
      <c r="CD5" s="18"/>
      <c r="CE5" s="18"/>
      <c r="CF5" s="18"/>
      <c r="CG5" s="18"/>
      <c r="CH5" s="18"/>
      <c r="CI5" s="18"/>
      <c r="CJ5" s="18"/>
      <c r="CK5" s="18"/>
      <c r="CL5" s="18"/>
      <c r="CM5" s="18"/>
      <c r="CN5" s="18"/>
      <c r="CO5" s="18"/>
      <c r="CP5" s="18"/>
      <c r="CQ5" s="18"/>
      <c r="CR5" s="18"/>
      <c r="CS5" s="18"/>
      <c r="CT5" s="18"/>
      <c r="CU5" s="18"/>
      <c r="CV5" s="18"/>
      <c r="CW5" s="18"/>
    </row>
    <row r="6">
      <c r="A6" s="18"/>
      <c r="B6" s="30" t="s">
        <v>1</v>
      </c>
      <c r="C6" s="33">
        <f>VALUE(Raw_Data_1!B4)*100</f>
        <v>51.5</v>
      </c>
      <c r="D6" s="33">
        <f>VALUE(Raw_Data_1!B10)*100</f>
        <v>42.9</v>
      </c>
      <c r="E6" s="33">
        <f>VALUE(Raw_Data_1!B16)*100</f>
        <v>19.900000000000002</v>
      </c>
      <c r="F6" s="33">
        <f>VALUE(Raw_Data_3!B10)*100</f>
        <v>45.4</v>
      </c>
      <c r="G6" s="33">
        <f>VALUE(Raw_Data_3!B16)*100</f>
        <v>24.7</v>
      </c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</row>
    <row r="7">
      <c r="A7" s="18"/>
      <c r="B7" s="30" t="s">
        <v>2</v>
      </c>
      <c r="C7" s="33">
        <f>VALUE(Raw_Data_1!B5)*100</f>
        <v>70.5</v>
      </c>
      <c r="D7" s="33">
        <f>VALUE(Raw_Data_1!B11)*100</f>
        <v>61</v>
      </c>
      <c r="E7" s="33">
        <f>VALUE(Raw_Data_1!B17)*100</f>
        <v>46.7</v>
      </c>
      <c r="F7" s="33">
        <f>VALUE(Raw_Data_3!B11)*100</f>
        <v>61.8</v>
      </c>
      <c r="G7" s="33">
        <f>VALUE(Raw_Data_3!B17)*100</f>
        <v>47.699999999999996</v>
      </c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</row>
    <row r="8">
      <c r="A8" s="18"/>
      <c r="B8" s="46"/>
      <c r="C8" s="33"/>
      <c r="D8" s="33">
        <f>$C$4-D4</f>
        <v>11.100000000000001</v>
      </c>
      <c r="E8" s="33">
        <f>$C$4-E4</f>
        <v>26.600000000000005</v>
      </c>
      <c r="F8" s="33">
        <f>$C$4-F4</f>
        <v>7.7000000000000028</v>
      </c>
      <c r="G8" s="33">
        <f>$C$4-G4</f>
        <v>20.100000000000005</v>
      </c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</row>
    <row r="9" ht="26.5" customHeight="true">
      <c r="A9" s="20"/>
      <c r="B9" s="53" t="s">
        <v>4</v>
      </c>
      <c r="C9" s="54" t="s">
        <v>3</v>
      </c>
      <c r="D9" s="54" t="s">
        <v>165</v>
      </c>
      <c r="E9" s="54" t="s">
        <v>167</v>
      </c>
      <c r="F9" s="54" t="s">
        <v>166</v>
      </c>
      <c r="G9" s="54" t="s">
        <v>168</v>
      </c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</row>
    <row r="10" ht="26.5" customHeight="true">
      <c r="A10" s="20"/>
      <c r="B10" s="53" t="s">
        <v>4</v>
      </c>
      <c r="C10" s="54"/>
      <c r="D10" s="54"/>
      <c r="E10" s="54" t="s">
        <v>19</v>
      </c>
      <c r="F10" s="54"/>
      <c r="G10" s="54" t="s">
        <v>19</v>
      </c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</row>
    <row r="11">
      <c r="A11" s="20"/>
      <c r="B11" s="30" t="s">
        <v>160</v>
      </c>
      <c r="C11" s="33">
        <f>VALUE(Raw_Data_1!B24)*100</f>
        <v>21.7</v>
      </c>
      <c r="D11" s="33">
        <f>VALUE(Raw_Data_1!B30)*100</f>
        <v>11.4</v>
      </c>
      <c r="E11" s="33">
        <f>VALUE(Raw_Data_1!B36)*100</f>
        <v>4.3999999999999995</v>
      </c>
      <c r="F11" s="33">
        <f>VALUE(Raw_Data_3!B30)*100</f>
        <v>13</v>
      </c>
      <c r="G11" s="33">
        <f>VALUE(Raw_Data_3!B36)*100</f>
        <v>6.8000000000000007</v>
      </c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</row>
    <row r="12">
      <c r="A12" s="20"/>
      <c r="B12" s="30" t="s">
        <v>0</v>
      </c>
      <c r="C12" s="33">
        <f>VALUE(Raw_Data_1!B21)*100</f>
        <v>17.100000000000001</v>
      </c>
      <c r="D12" s="33">
        <f>VALUE(Raw_Data_1!B27)*100</f>
        <v>8.3000000000000007</v>
      </c>
      <c r="E12" s="33">
        <f>VALUE(Raw_Data_1!B33)*100</f>
        <v>2.8000000000000003</v>
      </c>
      <c r="F12" s="33">
        <f>VALUE(Raw_Data_3!B27)*100</f>
        <v>10.4</v>
      </c>
      <c r="G12" s="33">
        <f>VALUE(Raw_Data_3!B33)*100</f>
        <v>6</v>
      </c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</row>
    <row r="13">
      <c r="A13" s="20"/>
      <c r="B13" s="30" t="s">
        <v>1</v>
      </c>
      <c r="C13" s="33">
        <f>VALUE(Raw_Data_1!B22)*100</f>
        <v>19.7</v>
      </c>
      <c r="D13" s="33">
        <f>VALUE(Raw_Data_1!B28)*100</f>
        <v>9.3000000000000007</v>
      </c>
      <c r="E13" s="33">
        <f>VALUE(Raw_Data_1!B34)*100</f>
        <v>2.4</v>
      </c>
      <c r="F13" s="33">
        <f>VALUE(Raw_Data_3!B28)*100</f>
        <v>10.5</v>
      </c>
      <c r="G13" s="33">
        <f>VALUE(Raw_Data_3!B34)*100</f>
        <v>4.2</v>
      </c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</row>
    <row r="14">
      <c r="A14" s="20"/>
      <c r="B14" s="30" t="s">
        <v>2</v>
      </c>
      <c r="C14" s="33">
        <f>VALUE(Raw_Data_1!B23)*100</f>
        <v>36.5</v>
      </c>
      <c r="D14" s="33">
        <f>VALUE(Raw_Data_1!B29)*100</f>
        <v>21.7</v>
      </c>
      <c r="E14" s="33">
        <f>VALUE(Raw_Data_1!B35)*100</f>
        <v>9.9</v>
      </c>
      <c r="F14" s="33">
        <f>VALUE(Raw_Data_3!B29)*100</f>
        <v>21.9</v>
      </c>
      <c r="G14" s="33">
        <f>VALUE(Raw_Data_3!B35)*100</f>
        <v>10.299999999999999</v>
      </c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</row>
    <row r="15">
      <c r="A15" s="20"/>
      <c r="B15" s="30"/>
      <c r="C15" s="33"/>
      <c r="D15" s="33">
        <f>$C$11-D11</f>
        <v>10.299999999999999</v>
      </c>
      <c r="E15" s="33">
        <f t="shared" ref="E15:G15" si="0">$C$11-E11</f>
        <v>17.3</v>
      </c>
      <c r="F15" s="33">
        <f t="shared" si="0"/>
        <v>8.6999999999999993</v>
      </c>
      <c r="G15" s="33">
        <f t="shared" si="0"/>
        <v>14.899999999999999</v>
      </c>
      <c r="H15" s="18"/>
      <c r="I15" s="34" t="s">
        <v>710</v>
      </c>
      <c r="J15" s="18"/>
      <c r="K15" s="18"/>
      <c r="L15" s="18"/>
      <c r="M15" s="18"/>
      <c r="N15" s="18"/>
      <c r="O15" s="35" t="s">
        <v>22</v>
      </c>
      <c r="P15" s="34" t="s">
        <v>174</v>
      </c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</row>
    <row r="16" ht="26.5" customHeight="true">
      <c r="A16" s="20"/>
      <c r="B16" s="53" t="s">
        <v>673</v>
      </c>
      <c r="C16" s="54" t="s">
        <v>164</v>
      </c>
      <c r="D16" s="54" t="s">
        <v>165</v>
      </c>
      <c r="E16" s="54" t="s">
        <v>167</v>
      </c>
      <c r="F16" s="54" t="s">
        <v>166</v>
      </c>
      <c r="G16" s="54" t="s">
        <v>168</v>
      </c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</row>
    <row r="17" ht="26.5" customHeight="true">
      <c r="A17" s="18"/>
      <c r="B17" s="53" t="s">
        <v>4</v>
      </c>
      <c r="C17" s="54"/>
      <c r="D17" s="54"/>
      <c r="E17" s="54" t="s">
        <v>19</v>
      </c>
      <c r="F17" s="54"/>
      <c r="G17" s="54" t="s">
        <v>19</v>
      </c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</row>
    <row r="18">
      <c r="A18" s="18"/>
      <c r="B18" s="30" t="s">
        <v>160</v>
      </c>
      <c r="C18" s="33">
        <f>SUM(C19:C21)</f>
        <v>6214400.544999999</v>
      </c>
      <c r="D18" s="38">
        <f>((VALUE(Raw_Data_1!B39)+VALUE(Raw_Data_1!B40)+VALUE(Raw_Data_1!B41))/(Parameters!E8*1000000000)*100)</f>
        <v>304.56914299299996</v>
      </c>
      <c r="E18" s="38">
        <f>((VALUE(Raw_Data_1!B45)+VALUE(Raw_Data_1!B46)+VALUE(Raw_Data_1!B47))/(Parameters!E8*1000000000)*100)</f>
        <v>609.13828598599991</v>
      </c>
      <c r="F18" s="38">
        <f>((VALUE(Raw_Data_4!B3)+VALUE(Raw_Data_4!B4)+VALUE(Raw_Data_4!B5))/(Parameters!E8*1000000000)*100)</f>
        <v>337.83367345800002</v>
      </c>
      <c r="G18" s="38">
        <f>((VALUE(Raw_Data_4!B9)+VALUE(Raw_Data_4!B10)+VALUE(Raw_Data_4!B11))/(Parameters!E8*1000000000)*100)</f>
        <v>675.66734691600004</v>
      </c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</row>
    <row r="19">
      <c r="A19" s="18"/>
      <c r="B19" s="30" t="s">
        <v>0</v>
      </c>
      <c r="C19" s="33">
        <f>VALUE(Raw_Data_4!B21)</f>
        <v>2345908.8459999999</v>
      </c>
      <c r="D19" s="38">
        <f>((VALUE(Raw_Data_1!B39)))/(Parameters!E8*1000000000)*100</f>
        <v>180.74458045</v>
      </c>
      <c r="E19" s="38">
        <f>((VALUE(Raw_Data_1!B45)))/(Parameters!E8*1000000000)*100</f>
        <v>361.4891609</v>
      </c>
      <c r="F19" s="38">
        <f>((VALUE(Raw_Data_4!B3)))/(Parameters!E8*1000000000)*100</f>
        <v>182.13847869600002</v>
      </c>
      <c r="G19" s="38">
        <f>((VALUE(Raw_Data_4!B9)))/(Parameters!E8*1000000000)*100</f>
        <v>364.27695739299998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</row>
    <row r="20">
      <c r="A20" s="18"/>
      <c r="B20" s="30" t="s">
        <v>1</v>
      </c>
      <c r="C20" s="33">
        <f>VALUE(Raw_Data_4!B22)</f>
        <v>3084747.0019999999</v>
      </c>
      <c r="D20" s="38">
        <f>((VALUE(Raw_Data_1!B40))/(Parameters!E8*1000000000)*100)</f>
        <v>28.491565589</v>
      </c>
      <c r="E20" s="38">
        <f>((VALUE(Raw_Data_1!B46)))/(Parameters!E8*1000000000)*100</f>
        <v>56.983131178000001</v>
      </c>
      <c r="F20" s="38">
        <f>((VALUE(Raw_Data_4!B4))/(Parameters!E8*1000000000)*100)</f>
        <v>38.693306677000002</v>
      </c>
      <c r="G20" s="38">
        <f>((VALUE(Raw_Data_4!B10)))/(Parameters!E8*1000000000)*100</f>
        <v>77.386613353000001</v>
      </c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8"/>
      <c r="BT20" s="18"/>
      <c r="BU20" s="18"/>
      <c r="BV20" s="18"/>
      <c r="BW20" s="18"/>
      <c r="BX20" s="18"/>
      <c r="BY20" s="18"/>
      <c r="BZ20" s="18"/>
      <c r="CA20" s="18"/>
      <c r="CB20" s="18"/>
      <c r="CC20" s="18"/>
      <c r="CD20" s="18"/>
      <c r="CE20" s="18"/>
      <c r="CF20" s="18"/>
      <c r="CG20" s="18"/>
      <c r="CH20" s="18"/>
      <c r="CI20" s="18"/>
      <c r="CJ20" s="18"/>
      <c r="CK20" s="18"/>
      <c r="CL20" s="18"/>
      <c r="CM20" s="18"/>
      <c r="CN20" s="18"/>
      <c r="CO20" s="18"/>
      <c r="CP20" s="18"/>
      <c r="CQ20" s="18"/>
      <c r="CR20" s="18"/>
      <c r="CS20" s="18"/>
      <c r="CT20" s="18"/>
      <c r="CU20" s="18"/>
      <c r="CV20" s="18"/>
      <c r="CW20" s="18"/>
    </row>
    <row r="21">
      <c r="A21" s="18"/>
      <c r="B21" s="30" t="s">
        <v>2</v>
      </c>
      <c r="C21" s="33">
        <f>VALUE(Raw_Data_4!B23)</f>
        <v>783744.69700000004</v>
      </c>
      <c r="D21" s="38">
        <f>((VALUE(Raw_Data_1!B41))/(Parameters!E8*1000000000)*100)</f>
        <v>95.332996953999995</v>
      </c>
      <c r="E21" s="38">
        <f>((VALUE(Raw_Data_1!B47)))/(Parameters!E8*1000000000)*100</f>
        <v>190.66599390799999</v>
      </c>
      <c r="F21" s="38">
        <f>((VALUE(Raw_Data_4!B5))/(Parameters!E8*1000000000)*100)</f>
        <v>117.00188808499999</v>
      </c>
      <c r="G21" s="38">
        <f>((VALUE(Raw_Data_4!B11)))/(Parameters!E8*1000000000)*100</f>
        <v>234.00377616999998</v>
      </c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</row>
    <row r="22">
      <c r="A22" s="18"/>
      <c r="B22" s="37"/>
      <c r="C22" s="33"/>
      <c r="D22" s="32"/>
      <c r="E22" s="32"/>
      <c r="F22" s="32"/>
      <c r="G22" s="32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</row>
    <row r="23" ht="26.5" customHeight="true">
      <c r="A23" s="18"/>
      <c r="B23" s="53" t="s">
        <v>674</v>
      </c>
      <c r="C23" s="54"/>
      <c r="D23" s="54" t="s">
        <v>165</v>
      </c>
      <c r="E23" s="54" t="s">
        <v>167</v>
      </c>
      <c r="F23" s="54" t="s">
        <v>166</v>
      </c>
      <c r="G23" s="54" t="s">
        <v>168</v>
      </c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  <c r="BQ23" s="18"/>
      <c r="BR23" s="18"/>
      <c r="BS23" s="18"/>
      <c r="BT23" s="18"/>
      <c r="BU23" s="18"/>
      <c r="BV23" s="18"/>
      <c r="BW23" s="18"/>
      <c r="BX23" s="18"/>
      <c r="BY23" s="18"/>
      <c r="BZ23" s="18"/>
      <c r="CA23" s="18"/>
      <c r="CB23" s="18"/>
      <c r="CC23" s="18"/>
      <c r="CD23" s="18"/>
      <c r="CE23" s="18"/>
      <c r="CF23" s="18"/>
      <c r="CG23" s="18"/>
      <c r="CH23" s="18"/>
      <c r="CI23" s="18"/>
      <c r="CJ23" s="18"/>
      <c r="CK23" s="18"/>
      <c r="CL23" s="18"/>
      <c r="CM23" s="18"/>
      <c r="CN23" s="18"/>
      <c r="CO23" s="18"/>
      <c r="CP23" s="18"/>
      <c r="CQ23" s="18"/>
      <c r="CR23" s="18"/>
      <c r="CS23" s="18"/>
      <c r="CT23" s="18"/>
      <c r="CU23" s="18"/>
      <c r="CV23" s="18"/>
      <c r="CW23" s="18"/>
    </row>
    <row r="24" ht="26.5" customHeight="true">
      <c r="A24" s="18"/>
      <c r="B24" s="53" t="s">
        <v>4</v>
      </c>
      <c r="C24" s="54"/>
      <c r="D24" s="54"/>
      <c r="E24" s="54" t="s">
        <v>19</v>
      </c>
      <c r="F24" s="54"/>
      <c r="G24" s="54" t="s">
        <v>19</v>
      </c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</row>
    <row r="25">
      <c r="A25" s="18"/>
      <c r="B25" s="30" t="s">
        <v>160</v>
      </c>
      <c r="C25" s="33"/>
      <c r="D25" s="43">
        <f>SUM(D26:D28)</f>
        <v>0.74494472561323366</v>
      </c>
      <c r="E25" s="43">
        <f t="shared" ref="E25:G25" si="1">SUM(E26:E28)</f>
        <v>1.4898894512264673</v>
      </c>
      <c r="F25" s="43">
        <f t="shared" si="1"/>
        <v>0.90077121421055506</v>
      </c>
      <c r="G25" s="43">
        <f t="shared" si="1"/>
        <v>1.8015424284097266</v>
      </c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8"/>
      <c r="BK25" s="18"/>
      <c r="BL25" s="18"/>
      <c r="BM25" s="18"/>
      <c r="BN25" s="18"/>
      <c r="BO25" s="18"/>
      <c r="BP25" s="18"/>
      <c r="BQ25" s="18"/>
      <c r="BR25" s="18"/>
      <c r="BS25" s="18"/>
      <c r="BT25" s="18"/>
      <c r="BU25" s="18"/>
      <c r="BV25" s="18"/>
      <c r="BW25" s="18"/>
      <c r="BX25" s="18"/>
      <c r="BY25" s="18"/>
      <c r="BZ25" s="18"/>
      <c r="CA25" s="18"/>
      <c r="CB25" s="18"/>
      <c r="CC25" s="18"/>
      <c r="CD25" s="18"/>
      <c r="CE25" s="18"/>
      <c r="CF25" s="18"/>
      <c r="CG25" s="18"/>
      <c r="CH25" s="18"/>
      <c r="CI25" s="18"/>
      <c r="CJ25" s="18"/>
      <c r="CK25" s="18"/>
      <c r="CL25" s="18"/>
      <c r="CM25" s="18"/>
      <c r="CN25" s="18"/>
      <c r="CO25" s="18"/>
      <c r="CP25" s="18"/>
      <c r="CQ25" s="18"/>
      <c r="CR25" s="18"/>
      <c r="CS25" s="18"/>
      <c r="CT25" s="18"/>
      <c r="CU25" s="18"/>
      <c r="CV25" s="18"/>
      <c r="CW25" s="18"/>
    </row>
    <row r="26">
      <c r="A26" s="18"/>
      <c r="B26" s="30" t="s">
        <v>0</v>
      </c>
      <c r="C26" s="33"/>
      <c r="D26" s="43">
        <f>(1.554605*D19)/1000</f>
        <v>0.28098642849047223</v>
      </c>
      <c r="E26" s="43">
        <f t="shared" ref="E26:G26" si="2">(1.554605*E19)/1000</f>
        <v>0.56197285698094446</v>
      </c>
      <c r="F26" s="43">
        <f t="shared" si="2"/>
        <v>0.28315338967319514</v>
      </c>
      <c r="G26" s="43">
        <f t="shared" si="2"/>
        <v>0.56630677934794471</v>
      </c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  <c r="BQ26" s="18"/>
      <c r="BR26" s="18"/>
      <c r="BS26" s="18"/>
      <c r="BT26" s="18"/>
      <c r="BU26" s="18"/>
      <c r="BV26" s="18"/>
      <c r="BW26" s="18"/>
      <c r="BX26" s="18"/>
      <c r="BY26" s="18"/>
      <c r="BZ26" s="18"/>
      <c r="CA26" s="18"/>
      <c r="CB26" s="18"/>
      <c r="CC26" s="18"/>
      <c r="CD26" s="18"/>
      <c r="CE26" s="18"/>
      <c r="CF26" s="18"/>
      <c r="CG26" s="18"/>
      <c r="CH26" s="18"/>
      <c r="CI26" s="18"/>
      <c r="CJ26" s="18"/>
      <c r="CK26" s="18"/>
      <c r="CL26" s="18"/>
      <c r="CM26" s="18"/>
      <c r="CN26" s="18"/>
      <c r="CO26" s="18"/>
      <c r="CP26" s="18"/>
      <c r="CQ26" s="18"/>
      <c r="CR26" s="18"/>
      <c r="CS26" s="18"/>
      <c r="CT26" s="18"/>
      <c r="CU26" s="18"/>
      <c r="CV26" s="18"/>
      <c r="CW26" s="18"/>
    </row>
    <row r="27">
      <c r="A27" s="18"/>
      <c r="B27" s="30" t="s">
        <v>1</v>
      </c>
      <c r="C27" s="33"/>
      <c r="D27" s="43">
        <f>(12.93805*D20)/1000</f>
        <v>0.36862530016876144</v>
      </c>
      <c r="E27" s="43">
        <f t="shared" ref="E27:G27" si="3">(12.93805*E20)/1000</f>
        <v>0.73725060033752288</v>
      </c>
      <c r="F27" s="43">
        <f t="shared" si="3"/>
        <v>0.50061593645235991</v>
      </c>
      <c r="G27" s="43">
        <f t="shared" si="3"/>
        <v>1.0012318728917817</v>
      </c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18"/>
      <c r="CE27" s="18"/>
      <c r="CF27" s="18"/>
      <c r="CG27" s="18"/>
      <c r="CH27" s="18"/>
      <c r="CI27" s="18"/>
      <c r="CJ27" s="18"/>
      <c r="CK27" s="18"/>
      <c r="CL27" s="18"/>
      <c r="CM27" s="18"/>
      <c r="CN27" s="18"/>
      <c r="CO27" s="18"/>
      <c r="CP27" s="18"/>
      <c r="CQ27" s="18"/>
      <c r="CR27" s="18"/>
      <c r="CS27" s="18"/>
      <c r="CT27" s="18"/>
      <c r="CU27" s="18"/>
      <c r="CV27" s="18"/>
      <c r="CW27" s="18"/>
    </row>
    <row r="28">
      <c r="A28" s="18"/>
      <c r="B28" s="30" t="s">
        <v>2</v>
      </c>
      <c r="C28" s="33"/>
      <c r="D28" s="43">
        <f>D21/1000</f>
        <v>9.5332996953999993E-2</v>
      </c>
      <c r="E28" s="43">
        <f t="shared" ref="E28:G28" si="4">E21/1000</f>
        <v>0.19066599390799999</v>
      </c>
      <c r="F28" s="43">
        <f t="shared" si="4"/>
        <v>0.11700188808499999</v>
      </c>
      <c r="G28" s="43">
        <f t="shared" si="4"/>
        <v>0.23400377616999998</v>
      </c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/>
      <c r="CI28" s="18"/>
      <c r="CJ28" s="18"/>
      <c r="CK28" s="18"/>
      <c r="CL28" s="18"/>
      <c r="CM28" s="18"/>
      <c r="CN28" s="18"/>
      <c r="CO28" s="18"/>
      <c r="CP28" s="18"/>
      <c r="CQ28" s="18"/>
      <c r="CR28" s="18"/>
      <c r="CS28" s="18"/>
      <c r="CT28" s="18"/>
      <c r="CU28" s="18"/>
      <c r="CV28" s="18"/>
      <c r="CW28" s="18"/>
    </row>
    <row r="29">
      <c r="A29" s="18"/>
      <c r="B29" s="37"/>
      <c r="C29" s="33"/>
      <c r="D29" s="31">
        <f>D26/D28</f>
        <v>2.9474204889001192</v>
      </c>
      <c r="E29" s="31">
        <f>E27/E28</f>
        <v>3.8667125963388127</v>
      </c>
      <c r="F29" s="32"/>
      <c r="G29" s="32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C29" s="18"/>
      <c r="CD29" s="18"/>
      <c r="CE29" s="18"/>
      <c r="CF29" s="18"/>
      <c r="CG29" s="18"/>
      <c r="CH29" s="18"/>
      <c r="CI29" s="18"/>
      <c r="CJ29" s="18"/>
      <c r="CK29" s="18"/>
      <c r="CL29" s="18"/>
      <c r="CM29" s="18"/>
      <c r="CN29" s="18"/>
      <c r="CO29" s="18"/>
      <c r="CP29" s="18"/>
      <c r="CQ29" s="18"/>
      <c r="CR29" s="18"/>
      <c r="CS29" s="18"/>
      <c r="CT29" s="18"/>
      <c r="CU29" s="18"/>
      <c r="CV29" s="18"/>
      <c r="CW29" s="18"/>
    </row>
    <row r="30" ht="26">
      <c r="A30" s="18"/>
      <c r="B30" s="18"/>
      <c r="C30" s="42" t="s">
        <v>17</v>
      </c>
      <c r="D30" s="41" t="s">
        <v>171</v>
      </c>
      <c r="E30" s="41" t="s">
        <v>170</v>
      </c>
      <c r="F30" s="41" t="s">
        <v>172</v>
      </c>
      <c r="G30" s="41" t="s">
        <v>173</v>
      </c>
      <c r="H30" s="19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18"/>
      <c r="CG30" s="18"/>
      <c r="CH30" s="18"/>
      <c r="CI30" s="18"/>
      <c r="CJ30" s="18"/>
      <c r="CK30" s="18"/>
      <c r="CL30" s="18"/>
      <c r="CM30" s="18"/>
      <c r="CN30" s="18"/>
      <c r="CO30" s="18"/>
      <c r="CP30" s="18"/>
      <c r="CQ30" s="18"/>
      <c r="CR30" s="18"/>
      <c r="CS30" s="18"/>
      <c r="CT30" s="18"/>
      <c r="CU30" s="18"/>
      <c r="CV30" s="18"/>
      <c r="CW30" s="18"/>
    </row>
    <row r="31">
      <c r="A31" s="18"/>
      <c r="B31" s="18"/>
      <c r="C31" s="42"/>
      <c r="D31" s="41"/>
      <c r="E31" s="41"/>
      <c r="F31" s="41"/>
      <c r="G31" s="41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8"/>
      <c r="BS31" s="18"/>
      <c r="BT31" s="18"/>
      <c r="BU31" s="18"/>
      <c r="BV31" s="18"/>
      <c r="BW31" s="18"/>
      <c r="BX31" s="18"/>
      <c r="BY31" s="18"/>
      <c r="BZ31" s="18"/>
      <c r="CA31" s="18"/>
      <c r="CB31" s="18"/>
      <c r="CC31" s="18"/>
      <c r="CD31" s="18"/>
      <c r="CE31" s="18"/>
      <c r="CF31" s="18"/>
      <c r="CG31" s="18"/>
      <c r="CH31" s="18"/>
      <c r="CI31" s="18"/>
      <c r="CJ31" s="18"/>
      <c r="CK31" s="18"/>
      <c r="CL31" s="18"/>
      <c r="CM31" s="18"/>
      <c r="CN31" s="18"/>
      <c r="CO31" s="18"/>
      <c r="CP31" s="18"/>
      <c r="CQ31" s="18"/>
      <c r="CR31" s="18"/>
      <c r="CS31" s="18"/>
      <c r="CT31" s="18"/>
      <c r="CU31" s="18"/>
      <c r="CV31" s="18"/>
      <c r="CW31" s="18"/>
    </row>
    <row r="32">
      <c r="A32" s="18"/>
      <c r="B32" s="18"/>
      <c r="C32" s="30" t="s">
        <v>161</v>
      </c>
      <c r="D32" s="33">
        <f>(VALUE(Raw_Data_4!B33)+VALUE(Raw_Data_4!B34)+VALUE(Raw_Data_4!B35))/C18*100</f>
        <v>75.618193838195879</v>
      </c>
      <c r="E32" s="33">
        <f>(VALUE(Raw_Data_4!B33)+VALUE(Raw_Data_4!B34)+VALUE(Raw_Data_4!B35))/(VALUE(Raw_Data_4!B27)+VALUE(Raw_Data_4!B28)+VALUE(Raw_Data_4!B29))*100</f>
        <v>38.137325192894799</v>
      </c>
      <c r="F32" s="33">
        <f>(VALUE(Raw_Data_4!B39)+VALUE(Raw_Data_4!B40)+VALUE(Raw_Data_4!B41))/(VALUE(Raw_Data_4!B15)+VALUE(Raw_Data_4!B16)+VALUE(Raw_Data_4!B17))*100</f>
        <v>31.626687181579694</v>
      </c>
      <c r="G32" s="33">
        <f>(VALUE(Raw_Data_4!B45)+VALUE(Raw_Data_4!B46)+VALUE(Raw_Data_4!B47)+VALUE(Raw_Data_4!B57)+VALUE(Raw_Data_4!B58)+VALUE(Raw_Data_4!B59))/C18*100</f>
        <v>24.381806177895797</v>
      </c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8"/>
      <c r="BQ32" s="18"/>
      <c r="BR32" s="18"/>
      <c r="BS32" s="18"/>
      <c r="BT32" s="18"/>
      <c r="BU32" s="18"/>
      <c r="BV32" s="18"/>
      <c r="BW32" s="18"/>
      <c r="BX32" s="18"/>
      <c r="BY32" s="18"/>
      <c r="BZ32" s="18"/>
      <c r="CA32" s="18"/>
      <c r="CB32" s="18"/>
      <c r="CC32" s="18"/>
      <c r="CD32" s="18"/>
      <c r="CE32" s="18"/>
      <c r="CF32" s="18"/>
      <c r="CG32" s="18"/>
      <c r="CH32" s="18"/>
      <c r="CI32" s="18"/>
      <c r="CJ32" s="18"/>
      <c r="CK32" s="18"/>
      <c r="CL32" s="18"/>
      <c r="CM32" s="18"/>
      <c r="CN32" s="18"/>
      <c r="CO32" s="18"/>
      <c r="CP32" s="18"/>
      <c r="CQ32" s="18"/>
      <c r="CR32" s="18"/>
      <c r="CS32" s="18"/>
      <c r="CT32" s="18"/>
      <c r="CU32" s="18"/>
      <c r="CV32" s="18"/>
      <c r="CW32" s="18"/>
    </row>
    <row r="33">
      <c r="A33" s="18"/>
      <c r="C33" s="30" t="s">
        <v>0</v>
      </c>
      <c r="D33" s="33">
        <f>(VALUE(Raw_Data_4!B33))/C19*100</f>
        <v>65.085081784119765</v>
      </c>
      <c r="E33" s="33">
        <f>(VALUE(Raw_Data_4!B33))/(VALUE(Raw_Data_4!B27))*100</f>
        <v>29.269975458470675</v>
      </c>
      <c r="F33" s="33">
        <f>(VALUE(Raw_Data_4!B39))/(VALUE(Raw_Data_4!B15))*100</f>
        <v>27.225835258916341</v>
      </c>
      <c r="G33" s="33">
        <f>(VALUE(Raw_Data_4!B45)+VALUE(Raw_Data_4!B57))/C19*100</f>
        <v>34.914918215880249</v>
      </c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18"/>
      <c r="BK33" s="18"/>
      <c r="BL33" s="18"/>
      <c r="BM33" s="18"/>
      <c r="BN33" s="18"/>
      <c r="BO33" s="18"/>
      <c r="BP33" s="18"/>
      <c r="BQ33" s="18"/>
      <c r="BR33" s="18"/>
      <c r="BS33" s="18"/>
      <c r="BT33" s="18"/>
      <c r="BU33" s="18"/>
      <c r="BV33" s="18"/>
      <c r="BW33" s="18"/>
      <c r="BX33" s="18"/>
      <c r="BY33" s="18"/>
      <c r="BZ33" s="18"/>
      <c r="CA33" s="18"/>
      <c r="CB33" s="18"/>
      <c r="CC33" s="18"/>
      <c r="CD33" s="18"/>
      <c r="CE33" s="18"/>
      <c r="CF33" s="18"/>
      <c r="CG33" s="18"/>
      <c r="CH33" s="18"/>
      <c r="CI33" s="18"/>
      <c r="CJ33" s="18"/>
      <c r="CK33" s="18"/>
      <c r="CL33" s="18"/>
      <c r="CM33" s="18"/>
      <c r="CN33" s="18"/>
      <c r="CO33" s="18"/>
      <c r="CP33" s="18"/>
      <c r="CQ33" s="18"/>
      <c r="CR33" s="18"/>
      <c r="CS33" s="18"/>
      <c r="CT33" s="18"/>
      <c r="CU33" s="18"/>
      <c r="CV33" s="18"/>
      <c r="CW33" s="18"/>
    </row>
    <row r="34">
      <c r="A34" s="18"/>
      <c r="C34" s="30" t="s">
        <v>1</v>
      </c>
      <c r="D34" s="33">
        <f>(VALUE(Raw_Data_4!B34))/C20*100</f>
        <v>80.717709244409548</v>
      </c>
      <c r="E34" s="33">
        <f>(VALUE(Raw_Data_4!B34))/(VALUE(Raw_Data_4!B28))*100</f>
        <v>41.542212095915666</v>
      </c>
      <c r="F34" s="33">
        <f>(VALUE(Raw_Data_4!B40))/(VALUE(Raw_Data_4!B16))*100</f>
        <v>35.864026344323321</v>
      </c>
      <c r="G34" s="33">
        <f>(+VALUE(Raw_Data_4!B46)+VALUE(Raw_Data_4!B58))/C20*100</f>
        <v>19.282290755590463</v>
      </c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N34" s="18"/>
      <c r="BO34" s="18"/>
      <c r="BP34" s="18"/>
      <c r="BQ34" s="18"/>
      <c r="BR34" s="18"/>
      <c r="BS34" s="18"/>
      <c r="BT34" s="18"/>
      <c r="BU34" s="18"/>
      <c r="BV34" s="18"/>
      <c r="BW34" s="18"/>
      <c r="BX34" s="18"/>
      <c r="BY34" s="18"/>
      <c r="BZ34" s="18"/>
      <c r="CA34" s="18"/>
      <c r="CB34" s="18"/>
      <c r="CC34" s="18"/>
      <c r="CD34" s="18"/>
      <c r="CE34" s="18"/>
      <c r="CF34" s="18"/>
      <c r="CG34" s="18"/>
      <c r="CH34" s="18"/>
      <c r="CI34" s="18"/>
      <c r="CJ34" s="18"/>
      <c r="CK34" s="18"/>
      <c r="CL34" s="18"/>
      <c r="CM34" s="18"/>
      <c r="CN34" s="18"/>
      <c r="CO34" s="18"/>
      <c r="CP34" s="18"/>
      <c r="CQ34" s="18"/>
      <c r="CR34" s="18"/>
      <c r="CS34" s="18"/>
      <c r="CT34" s="18"/>
      <c r="CU34" s="18"/>
      <c r="CV34" s="18"/>
      <c r="CW34" s="18"/>
    </row>
    <row r="35">
      <c r="A35" s="18"/>
      <c r="C35" s="30" t="s">
        <v>2</v>
      </c>
      <c r="D35" s="33">
        <f>(VALUE(Raw_Data_4!B35))/C21*100</f>
        <v>87.074738191179108</v>
      </c>
      <c r="E35" s="33">
        <f>(VALUE(Raw_Data_4!B35))/(VALUE(Raw_Data_4!B29))*100</f>
        <v>61.388009469138971</v>
      </c>
      <c r="F35" s="33">
        <f>(VALUE(Raw_Data_4!B41))/(VALUE(Raw_Data_4!B17))*100</f>
        <v>23.540549088233647</v>
      </c>
      <c r="G35" s="33">
        <f>(VALUE(Raw_Data_4!B47)+VALUE(Raw_Data_4!B59))/C21*100</f>
        <v>12.925261936413456</v>
      </c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8"/>
      <c r="BZ35" s="18"/>
      <c r="CA35" s="18"/>
      <c r="CB35" s="18"/>
      <c r="CC35" s="18"/>
      <c r="CD35" s="18"/>
      <c r="CE35" s="18"/>
      <c r="CF35" s="18"/>
      <c r="CG35" s="18"/>
      <c r="CH35" s="18"/>
      <c r="CI35" s="18"/>
      <c r="CJ35" s="18"/>
      <c r="CK35" s="18"/>
      <c r="CL35" s="18"/>
      <c r="CM35" s="18"/>
      <c r="CN35" s="18"/>
      <c r="CO35" s="18"/>
      <c r="CP35" s="18"/>
      <c r="CQ35" s="18"/>
      <c r="CR35" s="18"/>
      <c r="CS35" s="18"/>
      <c r="CT35" s="18"/>
      <c r="CU35" s="18"/>
      <c r="CV35" s="18"/>
      <c r="CW35" s="18"/>
    </row>
    <row r="36">
      <c r="A36" s="18"/>
      <c r="C36" s="19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8"/>
      <c r="BQ36" s="18"/>
      <c r="BR36" s="18"/>
      <c r="BS36" s="18"/>
      <c r="BT36" s="18"/>
      <c r="BU36" s="18"/>
      <c r="BV36" s="18"/>
      <c r="BW36" s="18"/>
      <c r="BX36" s="18"/>
      <c r="BY36" s="18"/>
      <c r="BZ36" s="18"/>
      <c r="CA36" s="18"/>
      <c r="CB36" s="18"/>
      <c r="CC36" s="18"/>
      <c r="CD36" s="18"/>
      <c r="CE36" s="18"/>
      <c r="CF36" s="18"/>
      <c r="CG36" s="18"/>
      <c r="CH36" s="18"/>
      <c r="CI36" s="18"/>
      <c r="CJ36" s="18"/>
      <c r="CK36" s="18"/>
      <c r="CL36" s="18"/>
      <c r="CM36" s="18"/>
      <c r="CN36" s="18"/>
      <c r="CO36" s="18"/>
      <c r="CP36" s="18"/>
      <c r="CQ36" s="18"/>
      <c r="CR36" s="18"/>
      <c r="CS36" s="18"/>
      <c r="CT36" s="18"/>
      <c r="CU36" s="18"/>
      <c r="CV36" s="18"/>
      <c r="CW36" s="18"/>
    </row>
    <row r="37" ht="14.5" customHeight="true">
      <c r="A37" s="18"/>
      <c r="C37" s="19"/>
      <c r="D37" s="19"/>
      <c r="E37" s="19"/>
      <c r="F37" s="19"/>
      <c r="G37" s="19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8"/>
      <c r="BK37" s="18"/>
      <c r="BL37" s="18"/>
      <c r="BM37" s="18"/>
      <c r="BN37" s="18"/>
      <c r="BO37" s="18"/>
      <c r="BP37" s="18"/>
      <c r="BQ37" s="18"/>
      <c r="BR37" s="18"/>
      <c r="BS37" s="18"/>
      <c r="BT37" s="18"/>
      <c r="BU37" s="18"/>
      <c r="BV37" s="18"/>
      <c r="BW37" s="18"/>
      <c r="BX37" s="18"/>
      <c r="BY37" s="18"/>
      <c r="BZ37" s="18"/>
      <c r="CA37" s="18"/>
      <c r="CB37" s="18"/>
      <c r="CC37" s="18"/>
      <c r="CD37" s="18"/>
      <c r="CE37" s="18"/>
      <c r="CF37" s="18"/>
      <c r="CG37" s="18"/>
      <c r="CH37" s="18"/>
      <c r="CI37" s="18"/>
      <c r="CJ37" s="18"/>
      <c r="CK37" s="18"/>
      <c r="CL37" s="18"/>
      <c r="CM37" s="18"/>
      <c r="CN37" s="18"/>
      <c r="CO37" s="18"/>
      <c r="CP37" s="18"/>
      <c r="CQ37" s="18"/>
      <c r="CR37" s="18"/>
      <c r="CS37" s="18"/>
      <c r="CT37" s="18"/>
      <c r="CU37" s="18"/>
      <c r="CV37" s="18"/>
      <c r="CW37" s="18"/>
    </row>
    <row r="38">
      <c r="A38" s="18"/>
      <c r="B38" s="18"/>
      <c r="C38" s="19"/>
      <c r="D38" s="25"/>
      <c r="E38" s="25"/>
      <c r="F38" s="25"/>
      <c r="G38" s="25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/>
      <c r="BL38" s="18"/>
      <c r="BM38" s="18"/>
      <c r="BN38" s="18"/>
      <c r="BO38" s="18"/>
      <c r="BP38" s="18"/>
      <c r="BQ38" s="18"/>
      <c r="BR38" s="18"/>
      <c r="BS38" s="18"/>
      <c r="BT38" s="18"/>
      <c r="BU38" s="18"/>
      <c r="BV38" s="18"/>
      <c r="BW38" s="18"/>
      <c r="BX38" s="18"/>
      <c r="BY38" s="18"/>
      <c r="BZ38" s="18"/>
      <c r="CA38" s="18"/>
      <c r="CB38" s="18"/>
      <c r="CC38" s="18"/>
      <c r="CD38" s="18"/>
      <c r="CE38" s="18"/>
      <c r="CF38" s="18"/>
      <c r="CG38" s="18"/>
      <c r="CH38" s="18"/>
      <c r="CI38" s="18"/>
      <c r="CJ38" s="18"/>
      <c r="CK38" s="18"/>
      <c r="CL38" s="18"/>
      <c r="CM38" s="18"/>
      <c r="CN38" s="18"/>
      <c r="CO38" s="18"/>
      <c r="CP38" s="18"/>
      <c r="CQ38" s="18"/>
      <c r="CR38" s="18"/>
      <c r="CS38" s="18"/>
      <c r="CT38" s="18"/>
      <c r="CU38" s="18"/>
      <c r="CV38" s="18"/>
      <c r="CW38" s="18"/>
    </row>
    <row r="39">
      <c r="A39" s="18"/>
      <c r="B39" s="18"/>
      <c r="E39" s="47"/>
      <c r="F39" s="18"/>
      <c r="G39" s="47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  <c r="BJ39" s="18"/>
      <c r="BK39" s="18"/>
      <c r="BL39" s="18"/>
      <c r="BM39" s="18"/>
      <c r="BN39" s="18"/>
      <c r="BO39" s="18"/>
      <c r="BP39" s="18"/>
      <c r="BQ39" s="18"/>
      <c r="BR39" s="18"/>
      <c r="BS39" s="18"/>
      <c r="BT39" s="18"/>
      <c r="BU39" s="18"/>
      <c r="BV39" s="18"/>
      <c r="BW39" s="18"/>
      <c r="BX39" s="18"/>
      <c r="BY39" s="18"/>
      <c r="BZ39" s="18"/>
      <c r="CA39" s="18"/>
      <c r="CB39" s="18"/>
      <c r="CC39" s="18"/>
      <c r="CD39" s="18"/>
      <c r="CE39" s="18"/>
      <c r="CF39" s="18"/>
      <c r="CG39" s="18"/>
      <c r="CH39" s="18"/>
      <c r="CI39" s="18"/>
      <c r="CJ39" s="18"/>
      <c r="CK39" s="18"/>
      <c r="CL39" s="18"/>
      <c r="CM39" s="18"/>
      <c r="CN39" s="18"/>
      <c r="CO39" s="18"/>
      <c r="CP39" s="18"/>
      <c r="CQ39" s="18"/>
      <c r="CR39" s="18"/>
      <c r="CS39" s="18"/>
      <c r="CT39" s="18"/>
      <c r="CU39" s="18"/>
      <c r="CV39" s="18"/>
      <c r="CW39" s="18"/>
    </row>
    <row r="40">
      <c r="A40" s="18"/>
      <c r="B40" s="18"/>
      <c r="F40" s="4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  <c r="BM40" s="18"/>
      <c r="BN40" s="18"/>
      <c r="BO40" s="18"/>
      <c r="BP40" s="18"/>
      <c r="BQ40" s="18"/>
      <c r="BR40" s="18"/>
      <c r="BS40" s="18"/>
      <c r="BT40" s="18"/>
      <c r="BU40" s="18"/>
      <c r="BV40" s="18"/>
      <c r="BW40" s="18"/>
      <c r="BX40" s="18"/>
      <c r="BY40" s="18"/>
      <c r="BZ40" s="18"/>
      <c r="CA40" s="18"/>
      <c r="CB40" s="18"/>
      <c r="CC40" s="18"/>
      <c r="CD40" s="18"/>
      <c r="CE40" s="18"/>
      <c r="CF40" s="18"/>
      <c r="CG40" s="18"/>
      <c r="CH40" s="18"/>
      <c r="CI40" s="18"/>
      <c r="CJ40" s="18"/>
      <c r="CK40" s="18"/>
      <c r="CL40" s="18"/>
      <c r="CM40" s="18"/>
      <c r="CN40" s="18"/>
      <c r="CO40" s="18"/>
      <c r="CP40" s="18"/>
      <c r="CQ40" s="18"/>
      <c r="CR40" s="18"/>
      <c r="CS40" s="18"/>
      <c r="CT40" s="18"/>
      <c r="CU40" s="18"/>
      <c r="CV40" s="18"/>
      <c r="CW40" s="18"/>
    </row>
    <row r="41">
      <c r="A41" s="18"/>
      <c r="B41" s="18"/>
      <c r="G41" s="49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18"/>
      <c r="CB41" s="18"/>
      <c r="CC41" s="18"/>
      <c r="CD41" s="18"/>
      <c r="CE41" s="18"/>
      <c r="CF41" s="18"/>
      <c r="CG41" s="18"/>
      <c r="CH41" s="18"/>
      <c r="CI41" s="18"/>
      <c r="CJ41" s="18"/>
      <c r="CK41" s="18"/>
      <c r="CL41" s="18"/>
      <c r="CM41" s="18"/>
      <c r="CN41" s="18"/>
      <c r="CO41" s="18"/>
      <c r="CP41" s="18"/>
      <c r="CQ41" s="18"/>
      <c r="CR41" s="18"/>
      <c r="CS41" s="18"/>
      <c r="CT41" s="18"/>
      <c r="CU41" s="18"/>
      <c r="CV41" s="18"/>
      <c r="CW41" s="18"/>
    </row>
    <row r="42">
      <c r="A42" s="18"/>
      <c r="B42" s="18"/>
      <c r="D42" s="44"/>
      <c r="E42" s="47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8"/>
      <c r="BK42" s="18"/>
      <c r="BL42" s="18"/>
      <c r="BM42" s="18"/>
      <c r="BN42" s="18"/>
      <c r="BO42" s="18"/>
      <c r="BP42" s="18"/>
      <c r="BQ42" s="18"/>
      <c r="BR42" s="18"/>
      <c r="BS42" s="18"/>
      <c r="BT42" s="18"/>
      <c r="BU42" s="18"/>
      <c r="BV42" s="18"/>
      <c r="BW42" s="18"/>
      <c r="BX42" s="18"/>
      <c r="BY42" s="18"/>
      <c r="BZ42" s="18"/>
      <c r="CA42" s="18"/>
      <c r="CB42" s="18"/>
      <c r="CC42" s="18"/>
      <c r="CD42" s="18"/>
      <c r="CE42" s="18"/>
      <c r="CF42" s="18"/>
      <c r="CG42" s="18"/>
      <c r="CH42" s="18"/>
      <c r="CI42" s="18"/>
      <c r="CJ42" s="18"/>
      <c r="CK42" s="18"/>
      <c r="CL42" s="18"/>
      <c r="CM42" s="18"/>
      <c r="CN42" s="18"/>
      <c r="CO42" s="18"/>
      <c r="CP42" s="18"/>
      <c r="CQ42" s="18"/>
      <c r="CR42" s="18"/>
      <c r="CS42" s="18"/>
      <c r="CT42" s="18"/>
      <c r="CU42" s="18"/>
      <c r="CV42" s="18"/>
      <c r="CW42" s="18"/>
    </row>
    <row r="43">
      <c r="A43" s="18"/>
      <c r="B43" s="18"/>
      <c r="D43" s="44"/>
      <c r="E43" s="44"/>
      <c r="F43" s="45"/>
      <c r="G43" s="44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8"/>
      <c r="BQ43" s="18"/>
      <c r="BR43" s="18"/>
      <c r="BS43" s="18"/>
      <c r="BT43" s="18"/>
      <c r="BU43" s="18"/>
      <c r="BV43" s="18"/>
      <c r="BW43" s="18"/>
      <c r="BX43" s="18"/>
      <c r="BY43" s="18"/>
      <c r="BZ43" s="18"/>
      <c r="CA43" s="18"/>
      <c r="CB43" s="18"/>
      <c r="CC43" s="18"/>
      <c r="CD43" s="18"/>
      <c r="CE43" s="18"/>
      <c r="CF43" s="18"/>
      <c r="CG43" s="18"/>
      <c r="CH43" s="18"/>
      <c r="CI43" s="18"/>
      <c r="CJ43" s="18"/>
      <c r="CK43" s="18"/>
      <c r="CL43" s="18"/>
      <c r="CM43" s="18"/>
      <c r="CN43" s="18"/>
      <c r="CO43" s="18"/>
      <c r="CP43" s="18"/>
      <c r="CQ43" s="18"/>
      <c r="CR43" s="18"/>
      <c r="CS43" s="18"/>
      <c r="CT43" s="18"/>
      <c r="CU43" s="18"/>
      <c r="CV43" s="18"/>
      <c r="CW43" s="18"/>
    </row>
    <row r="44">
      <c r="A44" s="18"/>
      <c r="B44" s="18"/>
      <c r="D44" s="44"/>
      <c r="E44" s="44"/>
      <c r="F44" s="45"/>
      <c r="G44" s="44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18"/>
      <c r="BK44" s="18"/>
      <c r="BL44" s="18"/>
      <c r="BM44" s="18"/>
      <c r="BN44" s="18"/>
      <c r="BO44" s="18"/>
      <c r="BP44" s="18"/>
      <c r="BQ44" s="18"/>
      <c r="BR44" s="18"/>
      <c r="BS44" s="18"/>
      <c r="BT44" s="18"/>
      <c r="BU44" s="18"/>
      <c r="BV44" s="18"/>
      <c r="BW44" s="18"/>
      <c r="BX44" s="18"/>
      <c r="BY44" s="18"/>
      <c r="BZ44" s="18"/>
      <c r="CA44" s="18"/>
      <c r="CB44" s="18"/>
      <c r="CC44" s="18"/>
      <c r="CD44" s="18"/>
      <c r="CE44" s="18"/>
      <c r="CF44" s="18"/>
      <c r="CG44" s="18"/>
      <c r="CH44" s="18"/>
      <c r="CI44" s="18"/>
      <c r="CJ44" s="18"/>
      <c r="CK44" s="18"/>
      <c r="CL44" s="18"/>
      <c r="CM44" s="18"/>
      <c r="CN44" s="18"/>
      <c r="CO44" s="18"/>
      <c r="CP44" s="18"/>
      <c r="CQ44" s="18"/>
      <c r="CR44" s="18"/>
      <c r="CS44" s="18"/>
      <c r="CT44" s="18"/>
      <c r="CU44" s="18"/>
      <c r="CV44" s="18"/>
      <c r="CW44" s="18"/>
    </row>
    <row r="45">
      <c r="A45" s="18"/>
      <c r="D45" s="44"/>
      <c r="E45" s="44"/>
      <c r="F45" s="45"/>
      <c r="G45" s="44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18"/>
      <c r="BK45" s="18"/>
      <c r="BL45" s="18"/>
      <c r="BM45" s="18"/>
      <c r="BN45" s="18"/>
      <c r="BO45" s="18"/>
      <c r="BP45" s="18"/>
      <c r="BQ45" s="18"/>
      <c r="BR45" s="18"/>
      <c r="BS45" s="18"/>
      <c r="BT45" s="18"/>
      <c r="BU45" s="18"/>
      <c r="BV45" s="18"/>
      <c r="BW45" s="18"/>
      <c r="BX45" s="18"/>
      <c r="BY45" s="18"/>
      <c r="BZ45" s="18"/>
      <c r="CA45" s="18"/>
      <c r="CB45" s="18"/>
      <c r="CC45" s="18"/>
      <c r="CD45" s="18"/>
      <c r="CE45" s="18"/>
      <c r="CF45" s="18"/>
      <c r="CG45" s="18"/>
      <c r="CH45" s="18"/>
      <c r="CI45" s="18"/>
      <c r="CJ45" s="18"/>
      <c r="CK45" s="18"/>
      <c r="CL45" s="18"/>
      <c r="CM45" s="18"/>
      <c r="CN45" s="18"/>
      <c r="CO45" s="18"/>
      <c r="CP45" s="18"/>
      <c r="CQ45" s="18"/>
      <c r="CR45" s="18"/>
      <c r="CS45" s="18"/>
      <c r="CT45" s="18"/>
      <c r="CU45" s="18"/>
      <c r="CV45" s="18"/>
      <c r="CW45" s="18"/>
    </row>
    <row r="46">
      <c r="A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18"/>
      <c r="BK46" s="18"/>
      <c r="BL46" s="18"/>
      <c r="BM46" s="18"/>
      <c r="BN46" s="18"/>
      <c r="BO46" s="18"/>
      <c r="BP46" s="18"/>
      <c r="BQ46" s="18"/>
      <c r="BR46" s="18"/>
      <c r="BS46" s="18"/>
      <c r="BT46" s="18"/>
      <c r="BU46" s="18"/>
      <c r="BV46" s="18"/>
      <c r="BW46" s="18"/>
      <c r="BX46" s="18"/>
      <c r="BY46" s="18"/>
      <c r="BZ46" s="18"/>
      <c r="CA46" s="18"/>
      <c r="CB46" s="18"/>
      <c r="CC46" s="18"/>
      <c r="CD46" s="18"/>
      <c r="CE46" s="18"/>
      <c r="CF46" s="18"/>
      <c r="CG46" s="18"/>
      <c r="CH46" s="18"/>
      <c r="CI46" s="18"/>
      <c r="CJ46" s="18"/>
      <c r="CK46" s="18"/>
      <c r="CL46" s="18"/>
      <c r="CM46" s="18"/>
      <c r="CN46" s="18"/>
      <c r="CO46" s="18"/>
      <c r="CP46" s="18"/>
      <c r="CQ46" s="18"/>
      <c r="CR46" s="18"/>
      <c r="CS46" s="18"/>
      <c r="CT46" s="18"/>
      <c r="CU46" s="18"/>
      <c r="CV46" s="18"/>
      <c r="CW46" s="18"/>
    </row>
    <row r="47">
      <c r="A47" s="18"/>
      <c r="C47" s="15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8"/>
      <c r="BK47" s="18"/>
      <c r="BL47" s="18"/>
      <c r="BM47" s="18"/>
      <c r="BN47" s="18"/>
      <c r="BO47" s="18"/>
      <c r="BP47" s="18"/>
      <c r="BQ47" s="18"/>
      <c r="BR47" s="18"/>
      <c r="BS47" s="18"/>
      <c r="BT47" s="18"/>
      <c r="BU47" s="18"/>
      <c r="BV47" s="18"/>
      <c r="BW47" s="18"/>
      <c r="BX47" s="18"/>
      <c r="BY47" s="18"/>
      <c r="BZ47" s="18"/>
      <c r="CA47" s="18"/>
      <c r="CB47" s="18"/>
      <c r="CC47" s="18"/>
      <c r="CD47" s="18"/>
      <c r="CE47" s="18"/>
      <c r="CF47" s="18"/>
      <c r="CG47" s="18"/>
      <c r="CH47" s="18"/>
      <c r="CI47" s="18"/>
      <c r="CJ47" s="18"/>
      <c r="CK47" s="18"/>
      <c r="CL47" s="18"/>
      <c r="CM47" s="18"/>
      <c r="CN47" s="18"/>
      <c r="CO47" s="18"/>
      <c r="CP47" s="18"/>
      <c r="CQ47" s="18"/>
      <c r="CR47" s="18"/>
      <c r="CS47" s="18"/>
      <c r="CT47" s="18"/>
      <c r="CU47" s="18"/>
      <c r="CV47" s="18"/>
      <c r="CW47" s="18"/>
    </row>
    <row r="48">
      <c r="A48" s="18"/>
      <c r="C48" s="15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8"/>
      <c r="BK48" s="18"/>
      <c r="BL48" s="18"/>
      <c r="BM48" s="18"/>
      <c r="BN48" s="18"/>
      <c r="BO48" s="18"/>
      <c r="BP48" s="18"/>
      <c r="BQ48" s="18"/>
      <c r="BR48" s="18"/>
      <c r="BS48" s="18"/>
      <c r="BT48" s="18"/>
      <c r="BU48" s="18"/>
      <c r="BV48" s="18"/>
      <c r="BW48" s="18"/>
      <c r="BX48" s="18"/>
      <c r="BY48" s="18"/>
      <c r="BZ48" s="18"/>
      <c r="CA48" s="18"/>
      <c r="CB48" s="18"/>
      <c r="CC48" s="18"/>
      <c r="CD48" s="18"/>
      <c r="CE48" s="18"/>
      <c r="CF48" s="18"/>
      <c r="CG48" s="18"/>
      <c r="CH48" s="18"/>
      <c r="CI48" s="18"/>
      <c r="CJ48" s="18"/>
      <c r="CK48" s="18"/>
      <c r="CL48" s="18"/>
      <c r="CM48" s="18"/>
      <c r="CN48" s="18"/>
      <c r="CO48" s="18"/>
      <c r="CP48" s="18"/>
      <c r="CQ48" s="18"/>
      <c r="CR48" s="18"/>
      <c r="CS48" s="18"/>
      <c r="CT48" s="18"/>
      <c r="CU48" s="18"/>
      <c r="CV48" s="18"/>
      <c r="CW48" s="18"/>
    </row>
    <row r="49">
      <c r="A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18"/>
      <c r="BK49" s="18"/>
      <c r="BL49" s="18"/>
      <c r="BM49" s="18"/>
      <c r="BN49" s="18"/>
      <c r="BO49" s="18"/>
      <c r="BP49" s="18"/>
      <c r="BQ49" s="18"/>
      <c r="BR49" s="18"/>
      <c r="BS49" s="18"/>
      <c r="BT49" s="18"/>
      <c r="BU49" s="18"/>
      <c r="BV49" s="18"/>
      <c r="BW49" s="18"/>
      <c r="BX49" s="18"/>
      <c r="BY49" s="18"/>
      <c r="BZ49" s="18"/>
      <c r="CA49" s="18"/>
      <c r="CB49" s="18"/>
      <c r="CC49" s="18"/>
      <c r="CD49" s="18"/>
      <c r="CE49" s="18"/>
      <c r="CF49" s="18"/>
      <c r="CG49" s="18"/>
      <c r="CH49" s="18"/>
      <c r="CI49" s="18"/>
      <c r="CJ49" s="18"/>
      <c r="CK49" s="18"/>
      <c r="CL49" s="18"/>
      <c r="CM49" s="18"/>
      <c r="CN49" s="18"/>
      <c r="CO49" s="18"/>
      <c r="CP49" s="18"/>
      <c r="CQ49" s="18"/>
      <c r="CR49" s="18"/>
      <c r="CS49" s="18"/>
      <c r="CT49" s="18"/>
      <c r="CU49" s="18"/>
      <c r="CV49" s="18"/>
      <c r="CW49" s="18"/>
    </row>
    <row r="50">
      <c r="A50" s="18"/>
      <c r="B50" s="18"/>
      <c r="C50" s="19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  <c r="BM50" s="18"/>
      <c r="BN50" s="18"/>
      <c r="BO50" s="18"/>
      <c r="BP50" s="18"/>
      <c r="BQ50" s="18"/>
      <c r="BR50" s="18"/>
      <c r="BS50" s="18"/>
      <c r="BT50" s="18"/>
      <c r="BU50" s="18"/>
      <c r="BV50" s="18"/>
      <c r="BW50" s="18"/>
      <c r="BX50" s="18"/>
      <c r="BY50" s="18"/>
      <c r="BZ50" s="18"/>
      <c r="CA50" s="18"/>
      <c r="CB50" s="18"/>
      <c r="CC50" s="18"/>
      <c r="CD50" s="18"/>
      <c r="CE50" s="18"/>
      <c r="CF50" s="18"/>
      <c r="CG50" s="18"/>
      <c r="CH50" s="18"/>
      <c r="CI50" s="18"/>
      <c r="CJ50" s="18"/>
      <c r="CK50" s="18"/>
      <c r="CL50" s="18"/>
      <c r="CM50" s="18"/>
      <c r="CN50" s="18"/>
      <c r="CO50" s="18"/>
      <c r="CP50" s="18"/>
      <c r="CQ50" s="18"/>
      <c r="CR50" s="18"/>
      <c r="CS50" s="18"/>
      <c r="CT50" s="18"/>
      <c r="CU50" s="18"/>
      <c r="CV50" s="18"/>
      <c r="CW50" s="18"/>
    </row>
    <row r="51">
      <c r="A51" s="18"/>
      <c r="B51" s="18"/>
      <c r="C51" s="19"/>
      <c r="D51" s="22"/>
      <c r="E51" s="22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8"/>
      <c r="BQ51" s="18"/>
      <c r="BR51" s="18"/>
      <c r="BS51" s="18"/>
      <c r="BT51" s="18"/>
      <c r="BU51" s="18"/>
      <c r="BV51" s="18"/>
      <c r="BW51" s="18"/>
      <c r="BX51" s="18"/>
      <c r="BY51" s="18"/>
      <c r="BZ51" s="18"/>
      <c r="CA51" s="18"/>
      <c r="CB51" s="18"/>
      <c r="CC51" s="18"/>
      <c r="CD51" s="18"/>
      <c r="CE51" s="18"/>
      <c r="CF51" s="18"/>
      <c r="CG51" s="18"/>
      <c r="CH51" s="18"/>
      <c r="CI51" s="18"/>
      <c r="CJ51" s="18"/>
      <c r="CK51" s="18"/>
      <c r="CL51" s="18"/>
      <c r="CM51" s="18"/>
      <c r="CN51" s="18"/>
      <c r="CO51" s="18"/>
      <c r="CP51" s="18"/>
      <c r="CQ51" s="18"/>
      <c r="CR51" s="18"/>
      <c r="CS51" s="18"/>
      <c r="CT51" s="18"/>
      <c r="CU51" s="18"/>
      <c r="CV51" s="18"/>
      <c r="CW51" s="18"/>
    </row>
    <row r="52">
      <c r="A52" s="18"/>
      <c r="B52" s="18"/>
      <c r="C52" s="19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8"/>
      <c r="BQ52" s="18"/>
      <c r="BR52" s="18"/>
      <c r="BS52" s="18"/>
      <c r="BT52" s="18"/>
      <c r="BU52" s="18"/>
      <c r="BV52" s="18"/>
      <c r="BW52" s="18"/>
      <c r="BX52" s="18"/>
      <c r="BY52" s="18"/>
      <c r="BZ52" s="18"/>
      <c r="CA52" s="18"/>
      <c r="CB52" s="18"/>
      <c r="CC52" s="18"/>
      <c r="CD52" s="18"/>
      <c r="CE52" s="18"/>
      <c r="CF52" s="18"/>
      <c r="CG52" s="18"/>
      <c r="CH52" s="18"/>
      <c r="CI52" s="18"/>
      <c r="CJ52" s="18"/>
      <c r="CK52" s="18"/>
      <c r="CL52" s="18"/>
      <c r="CM52" s="18"/>
      <c r="CN52" s="18"/>
      <c r="CO52" s="18"/>
      <c r="CP52" s="18"/>
      <c r="CQ52" s="18"/>
      <c r="CR52" s="18"/>
      <c r="CS52" s="18"/>
      <c r="CT52" s="18"/>
      <c r="CU52" s="18"/>
      <c r="CV52" s="18"/>
      <c r="CW52" s="18"/>
    </row>
    <row r="53">
      <c r="A53" s="18"/>
      <c r="B53" s="18"/>
      <c r="C53" s="19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  <c r="BJ53" s="18"/>
      <c r="BK53" s="18"/>
      <c r="BL53" s="18"/>
      <c r="BM53" s="18"/>
      <c r="BN53" s="18"/>
      <c r="BO53" s="18"/>
      <c r="BP53" s="18"/>
      <c r="BQ53" s="18"/>
      <c r="BR53" s="18"/>
      <c r="BS53" s="18"/>
      <c r="BT53" s="18"/>
      <c r="BU53" s="18"/>
      <c r="BV53" s="18"/>
      <c r="BW53" s="18"/>
      <c r="BX53" s="18"/>
      <c r="BY53" s="18"/>
      <c r="BZ53" s="18"/>
      <c r="CA53" s="18"/>
      <c r="CB53" s="18"/>
      <c r="CC53" s="18"/>
      <c r="CD53" s="18"/>
      <c r="CE53" s="18"/>
      <c r="CF53" s="18"/>
      <c r="CG53" s="18"/>
      <c r="CH53" s="18"/>
      <c r="CI53" s="18"/>
      <c r="CJ53" s="18"/>
      <c r="CK53" s="18"/>
      <c r="CL53" s="18"/>
      <c r="CM53" s="18"/>
      <c r="CN53" s="18"/>
      <c r="CO53" s="18"/>
      <c r="CP53" s="18"/>
      <c r="CQ53" s="18"/>
      <c r="CR53" s="18"/>
      <c r="CS53" s="18"/>
      <c r="CT53" s="18"/>
      <c r="CU53" s="18"/>
      <c r="CV53" s="18"/>
      <c r="CW53" s="18"/>
    </row>
    <row r="54">
      <c r="A54" s="18"/>
      <c r="B54" s="18"/>
      <c r="C54" s="19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18"/>
      <c r="BK54" s="18"/>
      <c r="BL54" s="18"/>
      <c r="BM54" s="18"/>
      <c r="BN54" s="18"/>
      <c r="BO54" s="18"/>
      <c r="BP54" s="18"/>
      <c r="BQ54" s="18"/>
      <c r="BR54" s="18"/>
      <c r="BS54" s="18"/>
      <c r="BT54" s="18"/>
      <c r="BU54" s="18"/>
      <c r="BV54" s="18"/>
      <c r="BW54" s="18"/>
      <c r="BX54" s="18"/>
      <c r="BY54" s="18"/>
      <c r="BZ54" s="18"/>
      <c r="CA54" s="18"/>
      <c r="CB54" s="18"/>
      <c r="CC54" s="18"/>
      <c r="CD54" s="18"/>
      <c r="CE54" s="18"/>
      <c r="CF54" s="18"/>
      <c r="CG54" s="18"/>
      <c r="CH54" s="18"/>
      <c r="CI54" s="18"/>
      <c r="CJ54" s="18"/>
      <c r="CK54" s="18"/>
      <c r="CL54" s="18"/>
      <c r="CM54" s="18"/>
      <c r="CN54" s="18"/>
      <c r="CO54" s="18"/>
      <c r="CP54" s="18"/>
      <c r="CQ54" s="18"/>
      <c r="CR54" s="18"/>
      <c r="CS54" s="18"/>
      <c r="CT54" s="18"/>
      <c r="CU54" s="18"/>
      <c r="CV54" s="18"/>
      <c r="CW54" s="18"/>
    </row>
    <row r="55">
      <c r="A55" s="18"/>
      <c r="B55" s="18"/>
      <c r="C55" s="21"/>
      <c r="D55" s="25"/>
      <c r="E55" s="25"/>
      <c r="F55" s="24"/>
      <c r="G55" s="24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18"/>
      <c r="BK55" s="18"/>
      <c r="BL55" s="18"/>
      <c r="BM55" s="18"/>
      <c r="BN55" s="18"/>
      <c r="BO55" s="18"/>
      <c r="BP55" s="18"/>
      <c r="BQ55" s="18"/>
      <c r="BR55" s="18"/>
      <c r="BS55" s="18"/>
      <c r="BT55" s="18"/>
      <c r="BU55" s="18"/>
      <c r="BV55" s="18"/>
      <c r="BW55" s="18"/>
      <c r="BX55" s="18"/>
      <c r="BY55" s="18"/>
      <c r="BZ55" s="18"/>
      <c r="CA55" s="18"/>
      <c r="CB55" s="18"/>
      <c r="CC55" s="18"/>
      <c r="CD55" s="18"/>
      <c r="CE55" s="18"/>
      <c r="CF55" s="18"/>
      <c r="CG55" s="18"/>
      <c r="CH55" s="18"/>
      <c r="CI55" s="18"/>
      <c r="CJ55" s="18"/>
      <c r="CK55" s="18"/>
      <c r="CL55" s="18"/>
      <c r="CM55" s="18"/>
      <c r="CN55" s="18"/>
      <c r="CO55" s="18"/>
      <c r="CP55" s="18"/>
      <c r="CQ55" s="18"/>
      <c r="CR55" s="18"/>
      <c r="CS55" s="18"/>
      <c r="CT55" s="18"/>
      <c r="CU55" s="18"/>
      <c r="CV55" s="18"/>
      <c r="CW55" s="18"/>
    </row>
    <row r="56">
      <c r="A56" s="18"/>
      <c r="B56" s="18"/>
      <c r="C56" s="21"/>
      <c r="D56" s="25"/>
      <c r="E56" s="25"/>
      <c r="F56" s="24"/>
      <c r="G56" s="24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18"/>
      <c r="BK56" s="18"/>
      <c r="BL56" s="18"/>
      <c r="BM56" s="18"/>
      <c r="BN56" s="18"/>
      <c r="BO56" s="18"/>
      <c r="BP56" s="18"/>
      <c r="BQ56" s="18"/>
      <c r="BR56" s="18"/>
      <c r="BS56" s="18"/>
      <c r="BT56" s="18"/>
      <c r="BU56" s="18"/>
      <c r="BV56" s="18"/>
      <c r="BW56" s="18"/>
      <c r="BX56" s="18"/>
      <c r="BY56" s="18"/>
      <c r="BZ56" s="18"/>
      <c r="CA56" s="18"/>
      <c r="CB56" s="18"/>
      <c r="CC56" s="18"/>
      <c r="CD56" s="18"/>
      <c r="CE56" s="18"/>
      <c r="CF56" s="18"/>
      <c r="CG56" s="18"/>
      <c r="CH56" s="18"/>
      <c r="CI56" s="18"/>
      <c r="CJ56" s="18"/>
      <c r="CK56" s="18"/>
      <c r="CL56" s="18"/>
      <c r="CM56" s="18"/>
      <c r="CN56" s="18"/>
      <c r="CO56" s="18"/>
      <c r="CP56" s="18"/>
      <c r="CQ56" s="18"/>
      <c r="CR56" s="18"/>
      <c r="CS56" s="18"/>
      <c r="CT56" s="18"/>
      <c r="CU56" s="18"/>
      <c r="CV56" s="18"/>
      <c r="CW56" s="18"/>
    </row>
    <row r="57">
      <c r="A57" s="18"/>
      <c r="B57" s="18"/>
      <c r="C57" s="18"/>
      <c r="D57" s="21"/>
      <c r="E57" s="25"/>
      <c r="F57" s="24"/>
      <c r="G57" s="24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8"/>
      <c r="BL57" s="18"/>
      <c r="BM57" s="18"/>
      <c r="BN57" s="18"/>
      <c r="BO57" s="18"/>
      <c r="BP57" s="18"/>
      <c r="BQ57" s="18"/>
      <c r="BR57" s="18"/>
      <c r="BS57" s="18"/>
      <c r="BT57" s="18"/>
      <c r="BU57" s="18"/>
      <c r="BV57" s="18"/>
      <c r="BW57" s="18"/>
      <c r="BX57" s="18"/>
      <c r="BY57" s="18"/>
      <c r="BZ57" s="18"/>
      <c r="CA57" s="18"/>
      <c r="CB57" s="18"/>
      <c r="CC57" s="18"/>
      <c r="CD57" s="18"/>
      <c r="CE57" s="18"/>
      <c r="CF57" s="18"/>
      <c r="CG57" s="18"/>
      <c r="CH57" s="18"/>
      <c r="CI57" s="18"/>
      <c r="CJ57" s="18"/>
      <c r="CK57" s="18"/>
      <c r="CL57" s="18"/>
      <c r="CM57" s="18"/>
      <c r="CN57" s="18"/>
      <c r="CO57" s="18"/>
      <c r="CP57" s="18"/>
      <c r="CQ57" s="18"/>
      <c r="CR57" s="18"/>
      <c r="CS57" s="18"/>
      <c r="CT57" s="18"/>
      <c r="CU57" s="18"/>
      <c r="CV57" s="18"/>
      <c r="CW57" s="18"/>
    </row>
    <row r="58">
      <c r="A58" s="18"/>
      <c r="B58" s="26"/>
      <c r="C58" s="19"/>
      <c r="D58" s="19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/>
      <c r="BM58" s="18"/>
      <c r="BN58" s="18"/>
      <c r="BO58" s="18"/>
      <c r="BP58" s="18"/>
      <c r="BQ58" s="18"/>
      <c r="BR58" s="18"/>
      <c r="BS58" s="18"/>
      <c r="BT58" s="18"/>
      <c r="BU58" s="18"/>
      <c r="BV58" s="18"/>
      <c r="BW58" s="18"/>
      <c r="BX58" s="18"/>
      <c r="BY58" s="18"/>
      <c r="BZ58" s="18"/>
      <c r="CA58" s="18"/>
      <c r="CB58" s="18"/>
      <c r="CC58" s="18"/>
      <c r="CD58" s="18"/>
      <c r="CE58" s="18"/>
      <c r="CF58" s="18"/>
      <c r="CG58" s="18"/>
      <c r="CH58" s="18"/>
      <c r="CI58" s="18"/>
      <c r="CJ58" s="18"/>
      <c r="CK58" s="18"/>
      <c r="CL58" s="18"/>
      <c r="CM58" s="18"/>
      <c r="CN58" s="18"/>
      <c r="CO58" s="18"/>
      <c r="CP58" s="18"/>
      <c r="CQ58" s="18"/>
      <c r="CR58" s="18"/>
      <c r="CS58" s="18"/>
      <c r="CT58" s="18"/>
      <c r="CU58" s="18"/>
      <c r="CV58" s="18"/>
      <c r="CW58" s="18"/>
    </row>
    <row r="59">
      <c r="A59" s="18"/>
      <c r="B59" s="26"/>
      <c r="C59" s="19"/>
      <c r="D59" s="19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18"/>
      <c r="BK59" s="18"/>
      <c r="BL59" s="18"/>
      <c r="BM59" s="18"/>
      <c r="BN59" s="18"/>
      <c r="BO59" s="18"/>
      <c r="BP59" s="18"/>
      <c r="BQ59" s="18"/>
      <c r="BR59" s="18"/>
      <c r="BS59" s="18"/>
      <c r="BT59" s="18"/>
      <c r="BU59" s="18"/>
      <c r="BV59" s="18"/>
      <c r="BW59" s="18"/>
      <c r="BX59" s="18"/>
      <c r="BY59" s="18"/>
      <c r="BZ59" s="18"/>
      <c r="CA59" s="18"/>
      <c r="CB59" s="18"/>
      <c r="CC59" s="18"/>
      <c r="CD59" s="18"/>
      <c r="CE59" s="18"/>
      <c r="CF59" s="18"/>
      <c r="CG59" s="18"/>
      <c r="CH59" s="18"/>
      <c r="CI59" s="18"/>
      <c r="CJ59" s="18"/>
      <c r="CK59" s="18"/>
      <c r="CL59" s="18"/>
      <c r="CM59" s="18"/>
      <c r="CN59" s="18"/>
      <c r="CO59" s="18"/>
      <c r="CP59" s="18"/>
      <c r="CQ59" s="18"/>
      <c r="CR59" s="18"/>
      <c r="CS59" s="18"/>
      <c r="CT59" s="18"/>
      <c r="CU59" s="18"/>
      <c r="CV59" s="18"/>
      <c r="CW59" s="18"/>
    </row>
    <row r="60">
      <c r="A60" s="18"/>
      <c r="B60" s="26"/>
      <c r="C60" s="23"/>
      <c r="D60" s="23"/>
      <c r="E60" s="23"/>
      <c r="F60" s="23"/>
      <c r="G60" s="23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18"/>
      <c r="BK60" s="18"/>
      <c r="BL60" s="18"/>
      <c r="BM60" s="18"/>
      <c r="BN60" s="18"/>
      <c r="BO60" s="18"/>
      <c r="BP60" s="18"/>
      <c r="BQ60" s="18"/>
      <c r="BR60" s="18"/>
      <c r="BS60" s="18"/>
      <c r="BT60" s="18"/>
      <c r="BU60" s="18"/>
      <c r="BV60" s="18"/>
      <c r="BW60" s="18"/>
      <c r="BX60" s="18"/>
      <c r="BY60" s="18"/>
      <c r="BZ60" s="18"/>
      <c r="CA60" s="18"/>
      <c r="CB60" s="18"/>
      <c r="CC60" s="18"/>
      <c r="CD60" s="18"/>
      <c r="CE60" s="18"/>
      <c r="CF60" s="18"/>
      <c r="CG60" s="18"/>
      <c r="CH60" s="18"/>
      <c r="CI60" s="18"/>
      <c r="CJ60" s="18"/>
      <c r="CK60" s="18"/>
      <c r="CL60" s="18"/>
      <c r="CM60" s="18"/>
      <c r="CN60" s="18"/>
      <c r="CO60" s="18"/>
      <c r="CP60" s="18"/>
      <c r="CQ60" s="18"/>
      <c r="CR60" s="18"/>
      <c r="CS60" s="18"/>
      <c r="CT60" s="18"/>
      <c r="CU60" s="18"/>
      <c r="CV60" s="18"/>
      <c r="CW60" s="18"/>
    </row>
    <row r="61">
      <c r="A61" s="18"/>
      <c r="B61" s="26"/>
      <c r="C61" s="19"/>
      <c r="D61" s="21"/>
      <c r="E61" s="27"/>
      <c r="F61" s="27"/>
      <c r="G61" s="27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/>
      <c r="BQ61" s="18"/>
      <c r="BR61" s="18"/>
      <c r="BS61" s="18"/>
      <c r="BT61" s="18"/>
      <c r="BU61" s="18"/>
      <c r="BV61" s="18"/>
      <c r="BW61" s="18"/>
      <c r="BX61" s="18"/>
      <c r="BY61" s="18"/>
      <c r="BZ61" s="18"/>
      <c r="CA61" s="18"/>
      <c r="CB61" s="18"/>
      <c r="CC61" s="18"/>
      <c r="CD61" s="18"/>
      <c r="CE61" s="18"/>
      <c r="CF61" s="18"/>
      <c r="CG61" s="18"/>
      <c r="CH61" s="18"/>
      <c r="CI61" s="18"/>
      <c r="CJ61" s="18"/>
      <c r="CK61" s="18"/>
      <c r="CL61" s="18"/>
      <c r="CM61" s="18"/>
      <c r="CN61" s="18"/>
      <c r="CO61" s="18"/>
      <c r="CP61" s="18"/>
      <c r="CQ61" s="18"/>
      <c r="CR61" s="18"/>
      <c r="CS61" s="18"/>
      <c r="CT61" s="18"/>
      <c r="CU61" s="18"/>
      <c r="CV61" s="18"/>
      <c r="CW61" s="18"/>
    </row>
    <row r="62">
      <c r="A62" s="18"/>
      <c r="B62" s="18"/>
      <c r="C62" s="21"/>
      <c r="D62" s="18"/>
      <c r="E62" s="27"/>
      <c r="F62" s="27"/>
      <c r="G62" s="27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18"/>
      <c r="BK62" s="18"/>
      <c r="BL62" s="18"/>
      <c r="BM62" s="18"/>
      <c r="BN62" s="18"/>
      <c r="BO62" s="18"/>
      <c r="BP62" s="18"/>
      <c r="BQ62" s="18"/>
      <c r="BR62" s="18"/>
      <c r="BS62" s="18"/>
      <c r="BT62" s="18"/>
      <c r="BU62" s="18"/>
      <c r="BV62" s="18"/>
      <c r="BW62" s="18"/>
      <c r="BX62" s="18"/>
      <c r="BY62" s="18"/>
      <c r="BZ62" s="18"/>
      <c r="CA62" s="18"/>
      <c r="CB62" s="18"/>
      <c r="CC62" s="18"/>
      <c r="CD62" s="18"/>
      <c r="CE62" s="18"/>
      <c r="CF62" s="18"/>
      <c r="CG62" s="18"/>
      <c r="CH62" s="18"/>
      <c r="CI62" s="18"/>
      <c r="CJ62" s="18"/>
      <c r="CK62" s="18"/>
      <c r="CL62" s="18"/>
      <c r="CM62" s="18"/>
      <c r="CN62" s="18"/>
      <c r="CO62" s="18"/>
      <c r="CP62" s="18"/>
      <c r="CQ62" s="18"/>
      <c r="CR62" s="18"/>
      <c r="CS62" s="18"/>
      <c r="CT62" s="18"/>
      <c r="CU62" s="18"/>
      <c r="CV62" s="18"/>
      <c r="CW62" s="18"/>
    </row>
    <row r="63">
      <c r="A63" s="18"/>
      <c r="B63" s="18"/>
      <c r="C63" s="19"/>
      <c r="D63" s="18"/>
      <c r="E63" s="21"/>
      <c r="F63" s="28"/>
      <c r="G63" s="27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  <c r="BJ63" s="18"/>
      <c r="BK63" s="18"/>
      <c r="BL63" s="18"/>
      <c r="BM63" s="18"/>
      <c r="BN63" s="18"/>
      <c r="BO63" s="18"/>
      <c r="BP63" s="18"/>
      <c r="BQ63" s="18"/>
      <c r="BR63" s="18"/>
      <c r="BS63" s="18"/>
      <c r="BT63" s="18"/>
      <c r="BU63" s="18"/>
      <c r="BV63" s="18"/>
      <c r="BW63" s="18"/>
      <c r="BX63" s="18"/>
      <c r="BY63" s="18"/>
      <c r="BZ63" s="18"/>
      <c r="CA63" s="18"/>
      <c r="CB63" s="18"/>
      <c r="CC63" s="18"/>
      <c r="CD63" s="18"/>
      <c r="CE63" s="18"/>
      <c r="CF63" s="18"/>
      <c r="CG63" s="18"/>
      <c r="CH63" s="18"/>
      <c r="CI63" s="18"/>
      <c r="CJ63" s="18"/>
      <c r="CK63" s="18"/>
      <c r="CL63" s="18"/>
      <c r="CM63" s="18"/>
      <c r="CN63" s="18"/>
      <c r="CO63" s="18"/>
      <c r="CP63" s="18"/>
      <c r="CQ63" s="18"/>
      <c r="CR63" s="18"/>
      <c r="CS63" s="18"/>
      <c r="CT63" s="18"/>
      <c r="CU63" s="18"/>
      <c r="CV63" s="18"/>
      <c r="CW63" s="18"/>
    </row>
    <row r="64">
      <c r="A64" s="18"/>
      <c r="B64" s="18"/>
      <c r="C64" s="19"/>
      <c r="D64" s="18"/>
      <c r="E64" s="24"/>
      <c r="F64" s="29"/>
      <c r="G64" s="24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18"/>
      <c r="BZ64" s="18"/>
      <c r="CA64" s="18"/>
      <c r="CB64" s="18"/>
      <c r="CC64" s="18"/>
      <c r="CD64" s="18"/>
      <c r="CE64" s="18"/>
      <c r="CF64" s="18"/>
      <c r="CG64" s="18"/>
      <c r="CH64" s="18"/>
      <c r="CI64" s="18"/>
      <c r="CJ64" s="18"/>
      <c r="CK64" s="18"/>
      <c r="CL64" s="18"/>
      <c r="CM64" s="18"/>
      <c r="CN64" s="18"/>
      <c r="CO64" s="18"/>
      <c r="CP64" s="18"/>
      <c r="CQ64" s="18"/>
      <c r="CR64" s="18"/>
      <c r="CS64" s="18"/>
      <c r="CT64" s="18"/>
      <c r="CU64" s="18"/>
      <c r="CV64" s="18"/>
      <c r="CW64" s="18"/>
    </row>
    <row r="65">
      <c r="A65" s="18"/>
      <c r="B65" s="18"/>
      <c r="C65" s="19"/>
      <c r="D65" s="18"/>
      <c r="E65" s="24"/>
      <c r="F65" s="29"/>
      <c r="G65" s="29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18"/>
      <c r="BK65" s="18"/>
      <c r="BL65" s="18"/>
      <c r="BM65" s="18"/>
      <c r="BN65" s="18"/>
      <c r="BO65" s="18"/>
      <c r="BP65" s="18"/>
      <c r="BQ65" s="18"/>
      <c r="BR65" s="18"/>
      <c r="BS65" s="18"/>
      <c r="BT65" s="18"/>
      <c r="BU65" s="18"/>
      <c r="BV65" s="18"/>
      <c r="BW65" s="18"/>
      <c r="BX65" s="18"/>
      <c r="BY65" s="18"/>
      <c r="BZ65" s="18"/>
      <c r="CA65" s="18"/>
      <c r="CB65" s="18"/>
      <c r="CC65" s="18"/>
      <c r="CD65" s="18"/>
      <c r="CE65" s="18"/>
      <c r="CF65" s="18"/>
      <c r="CG65" s="18"/>
      <c r="CH65" s="18"/>
      <c r="CI65" s="18"/>
      <c r="CJ65" s="18"/>
      <c r="CK65" s="18"/>
      <c r="CL65" s="18"/>
      <c r="CM65" s="18"/>
      <c r="CN65" s="18"/>
      <c r="CO65" s="18"/>
      <c r="CP65" s="18"/>
      <c r="CQ65" s="18"/>
      <c r="CR65" s="18"/>
      <c r="CS65" s="18"/>
      <c r="CT65" s="18"/>
      <c r="CU65" s="18"/>
      <c r="CV65" s="18"/>
      <c r="CW65" s="18"/>
    </row>
    <row r="66">
      <c r="A66" s="18"/>
      <c r="B66" s="18"/>
      <c r="C66" s="19"/>
      <c r="D66" s="18"/>
      <c r="E66" s="24"/>
      <c r="F66" s="29"/>
      <c r="G66" s="29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18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8"/>
      <c r="BJ66" s="18"/>
      <c r="BK66" s="18"/>
      <c r="BL66" s="18"/>
      <c r="BM66" s="18"/>
      <c r="BN66" s="18"/>
      <c r="BO66" s="18"/>
      <c r="BP66" s="18"/>
      <c r="BQ66" s="18"/>
      <c r="BR66" s="18"/>
      <c r="BS66" s="18"/>
      <c r="BT66" s="18"/>
      <c r="BU66" s="18"/>
      <c r="BV66" s="18"/>
      <c r="BW66" s="18"/>
      <c r="BX66" s="18"/>
      <c r="BY66" s="18"/>
      <c r="BZ66" s="18"/>
      <c r="CA66" s="18"/>
      <c r="CB66" s="18"/>
      <c r="CC66" s="18"/>
      <c r="CD66" s="18"/>
      <c r="CE66" s="18"/>
      <c r="CF66" s="18"/>
      <c r="CG66" s="18"/>
      <c r="CH66" s="18"/>
      <c r="CI66" s="18"/>
      <c r="CJ66" s="18"/>
      <c r="CK66" s="18"/>
      <c r="CL66" s="18"/>
      <c r="CM66" s="18"/>
      <c r="CN66" s="18"/>
      <c r="CO66" s="18"/>
      <c r="CP66" s="18"/>
      <c r="CQ66" s="18"/>
      <c r="CR66" s="18"/>
      <c r="CS66" s="18"/>
      <c r="CT66" s="18"/>
      <c r="CU66" s="18"/>
      <c r="CV66" s="18"/>
      <c r="CW66" s="18"/>
    </row>
    <row r="67">
      <c r="A67" s="18"/>
      <c r="B67" s="18"/>
      <c r="C67" s="19"/>
      <c r="D67" s="18"/>
      <c r="E67" s="24"/>
      <c r="F67" s="29"/>
      <c r="G67" s="29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8"/>
      <c r="AX67" s="18"/>
      <c r="AY67" s="18"/>
      <c r="AZ67" s="18"/>
      <c r="BA67" s="18"/>
      <c r="BB67" s="18"/>
      <c r="BC67" s="18"/>
      <c r="BD67" s="18"/>
      <c r="BE67" s="18"/>
      <c r="BF67" s="18"/>
      <c r="BG67" s="18"/>
      <c r="BH67" s="18"/>
      <c r="BI67" s="18"/>
      <c r="BJ67" s="18"/>
      <c r="BK67" s="18"/>
      <c r="BL67" s="18"/>
      <c r="BM67" s="18"/>
      <c r="BN67" s="18"/>
      <c r="BO67" s="18"/>
      <c r="BP67" s="18"/>
      <c r="BQ67" s="18"/>
      <c r="BR67" s="18"/>
      <c r="BS67" s="18"/>
      <c r="BT67" s="18"/>
      <c r="BU67" s="18"/>
      <c r="BV67" s="18"/>
      <c r="BW67" s="18"/>
      <c r="BX67" s="18"/>
      <c r="BY67" s="18"/>
      <c r="BZ67" s="18"/>
      <c r="CA67" s="18"/>
      <c r="CB67" s="18"/>
      <c r="CC67" s="18"/>
      <c r="CD67" s="18"/>
      <c r="CE67" s="18"/>
      <c r="CF67" s="18"/>
      <c r="CG67" s="18"/>
      <c r="CH67" s="18"/>
      <c r="CI67" s="18"/>
      <c r="CJ67" s="18"/>
      <c r="CK67" s="18"/>
      <c r="CL67" s="18"/>
      <c r="CM67" s="18"/>
      <c r="CN67" s="18"/>
      <c r="CO67" s="18"/>
      <c r="CP67" s="18"/>
      <c r="CQ67" s="18"/>
      <c r="CR67" s="18"/>
      <c r="CS67" s="18"/>
      <c r="CT67" s="18"/>
      <c r="CU67" s="18"/>
      <c r="CV67" s="18"/>
      <c r="CW67" s="18"/>
    </row>
    <row r="68">
      <c r="A68" s="18"/>
      <c r="B68" s="18"/>
      <c r="C68" s="19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8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  <c r="BJ68" s="18"/>
      <c r="BK68" s="18"/>
      <c r="BL68" s="18"/>
      <c r="BM68" s="18"/>
      <c r="BN68" s="18"/>
      <c r="BO68" s="18"/>
      <c r="BP68" s="18"/>
      <c r="BQ68" s="18"/>
      <c r="BR68" s="18"/>
      <c r="BS68" s="18"/>
      <c r="BT68" s="18"/>
      <c r="BU68" s="18"/>
      <c r="BV68" s="18"/>
      <c r="BW68" s="18"/>
      <c r="BX68" s="18"/>
      <c r="BY68" s="18"/>
      <c r="BZ68" s="18"/>
      <c r="CA68" s="18"/>
      <c r="CB68" s="18"/>
      <c r="CC68" s="18"/>
      <c r="CD68" s="18"/>
      <c r="CE68" s="18"/>
      <c r="CF68" s="18"/>
      <c r="CG68" s="18"/>
      <c r="CH68" s="18"/>
      <c r="CI68" s="18"/>
      <c r="CJ68" s="18"/>
      <c r="CK68" s="18"/>
      <c r="CL68" s="18"/>
      <c r="CM68" s="18"/>
      <c r="CN68" s="18"/>
      <c r="CO68" s="18"/>
      <c r="CP68" s="18"/>
      <c r="CQ68" s="18"/>
      <c r="CR68" s="18"/>
      <c r="CS68" s="18"/>
      <c r="CT68" s="18"/>
      <c r="CU68" s="18"/>
      <c r="CV68" s="18"/>
      <c r="CW68" s="18"/>
    </row>
    <row r="69">
      <c r="A69" s="18"/>
      <c r="B69" s="18"/>
      <c r="C69" s="19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  <c r="BJ69" s="18"/>
      <c r="BK69" s="18"/>
      <c r="BL69" s="18"/>
      <c r="BM69" s="18"/>
      <c r="BN69" s="18"/>
      <c r="BO69" s="18"/>
      <c r="BP69" s="18"/>
      <c r="BQ69" s="18"/>
      <c r="BR69" s="18"/>
      <c r="BS69" s="18"/>
      <c r="BT69" s="18"/>
      <c r="BU69" s="18"/>
      <c r="BV69" s="18"/>
      <c r="BW69" s="18"/>
      <c r="BX69" s="18"/>
      <c r="BY69" s="18"/>
      <c r="BZ69" s="18"/>
      <c r="CA69" s="18"/>
      <c r="CB69" s="18"/>
      <c r="CC69" s="18"/>
      <c r="CD69" s="18"/>
      <c r="CE69" s="18"/>
      <c r="CF69" s="18"/>
      <c r="CG69" s="18"/>
      <c r="CH69" s="18"/>
      <c r="CI69" s="18"/>
      <c r="CJ69" s="18"/>
      <c r="CK69" s="18"/>
      <c r="CL69" s="18"/>
      <c r="CM69" s="18"/>
      <c r="CN69" s="18"/>
      <c r="CO69" s="18"/>
      <c r="CP69" s="18"/>
      <c r="CQ69" s="18"/>
      <c r="CR69" s="18"/>
      <c r="CS69" s="18"/>
      <c r="CT69" s="18"/>
      <c r="CU69" s="18"/>
      <c r="CV69" s="18"/>
      <c r="CW69" s="18"/>
    </row>
    <row r="70">
      <c r="A70" s="18"/>
      <c r="B70" s="18"/>
      <c r="C70" s="19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18"/>
      <c r="BK70" s="18"/>
      <c r="BL70" s="18"/>
      <c r="BM70" s="18"/>
      <c r="BN70" s="18"/>
      <c r="BO70" s="18"/>
      <c r="BP70" s="18"/>
      <c r="BQ70" s="18"/>
      <c r="BR70" s="18"/>
      <c r="BS70" s="18"/>
      <c r="BT70" s="18"/>
      <c r="BU70" s="18"/>
      <c r="BV70" s="18"/>
      <c r="BW70" s="18"/>
      <c r="BX70" s="18"/>
      <c r="BY70" s="18"/>
      <c r="BZ70" s="18"/>
      <c r="CA70" s="18"/>
      <c r="CB70" s="18"/>
      <c r="CC70" s="18"/>
      <c r="CD70" s="18"/>
      <c r="CE70" s="18"/>
      <c r="CF70" s="18"/>
      <c r="CG70" s="18"/>
      <c r="CH70" s="18"/>
      <c r="CI70" s="18"/>
      <c r="CJ70" s="18"/>
      <c r="CK70" s="18"/>
      <c r="CL70" s="18"/>
      <c r="CM70" s="18"/>
      <c r="CN70" s="18"/>
      <c r="CO70" s="18"/>
      <c r="CP70" s="18"/>
      <c r="CQ70" s="18"/>
      <c r="CR70" s="18"/>
      <c r="CS70" s="18"/>
      <c r="CT70" s="18"/>
      <c r="CU70" s="18"/>
      <c r="CV70" s="18"/>
      <c r="CW70" s="18"/>
    </row>
    <row r="71">
      <c r="A71" s="18"/>
      <c r="B71" s="18"/>
      <c r="C71" s="19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  <c r="BJ71" s="18"/>
      <c r="BK71" s="18"/>
      <c r="BL71" s="18"/>
      <c r="BM71" s="18"/>
      <c r="BN71" s="18"/>
      <c r="BO71" s="18"/>
      <c r="BP71" s="18"/>
      <c r="BQ71" s="18"/>
      <c r="BR71" s="18"/>
      <c r="BS71" s="18"/>
      <c r="BT71" s="18"/>
      <c r="BU71" s="18"/>
      <c r="BV71" s="18"/>
      <c r="BW71" s="18"/>
      <c r="BX71" s="18"/>
      <c r="BY71" s="18"/>
      <c r="BZ71" s="18"/>
      <c r="CA71" s="18"/>
      <c r="CB71" s="18"/>
      <c r="CC71" s="18"/>
      <c r="CD71" s="18"/>
      <c r="CE71" s="18"/>
      <c r="CF71" s="18"/>
      <c r="CG71" s="18"/>
      <c r="CH71" s="18"/>
      <c r="CI71" s="18"/>
      <c r="CJ71" s="18"/>
      <c r="CK71" s="18"/>
      <c r="CL71" s="18"/>
      <c r="CM71" s="18"/>
      <c r="CN71" s="18"/>
      <c r="CO71" s="18"/>
      <c r="CP71" s="18"/>
      <c r="CQ71" s="18"/>
      <c r="CR71" s="18"/>
      <c r="CS71" s="18"/>
      <c r="CT71" s="18"/>
      <c r="CU71" s="18"/>
      <c r="CV71" s="18"/>
      <c r="CW71" s="18"/>
    </row>
    <row r="72">
      <c r="A72" s="18"/>
      <c r="B72" s="18"/>
      <c r="C72" s="19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  <c r="AU72" s="18"/>
      <c r="AV72" s="18"/>
      <c r="AW72" s="18"/>
      <c r="AX72" s="18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8"/>
      <c r="BJ72" s="18"/>
      <c r="BK72" s="18"/>
      <c r="BL72" s="18"/>
      <c r="BM72" s="18"/>
      <c r="BN72" s="18"/>
      <c r="BO72" s="18"/>
      <c r="BP72" s="18"/>
      <c r="BQ72" s="18"/>
      <c r="BR72" s="18"/>
      <c r="BS72" s="18"/>
      <c r="BT72" s="18"/>
      <c r="BU72" s="18"/>
      <c r="BV72" s="18"/>
      <c r="BW72" s="18"/>
      <c r="BX72" s="18"/>
      <c r="BY72" s="18"/>
      <c r="BZ72" s="18"/>
      <c r="CA72" s="18"/>
      <c r="CB72" s="18"/>
      <c r="CC72" s="18"/>
      <c r="CD72" s="18"/>
      <c r="CE72" s="18"/>
      <c r="CF72" s="18"/>
      <c r="CG72" s="18"/>
      <c r="CH72" s="18"/>
      <c r="CI72" s="18"/>
      <c r="CJ72" s="18"/>
      <c r="CK72" s="18"/>
      <c r="CL72" s="18"/>
      <c r="CM72" s="18"/>
      <c r="CN72" s="18"/>
      <c r="CO72" s="18"/>
      <c r="CP72" s="18"/>
      <c r="CQ72" s="18"/>
      <c r="CR72" s="18"/>
      <c r="CS72" s="18"/>
      <c r="CT72" s="18"/>
      <c r="CU72" s="18"/>
      <c r="CV72" s="18"/>
      <c r="CW72" s="18"/>
    </row>
    <row r="73">
      <c r="A73" s="18"/>
      <c r="B73" s="18"/>
      <c r="C73" s="19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18"/>
      <c r="BK73" s="18"/>
      <c r="BL73" s="18"/>
      <c r="BM73" s="18"/>
      <c r="BN73" s="18"/>
      <c r="BO73" s="18"/>
      <c r="BP73" s="18"/>
      <c r="BQ73" s="18"/>
      <c r="BR73" s="18"/>
      <c r="BS73" s="18"/>
      <c r="BT73" s="18"/>
      <c r="BU73" s="18"/>
      <c r="BV73" s="18"/>
      <c r="BW73" s="18"/>
      <c r="BX73" s="18"/>
      <c r="BY73" s="18"/>
      <c r="BZ73" s="18"/>
      <c r="CA73" s="18"/>
      <c r="CB73" s="18"/>
      <c r="CC73" s="18"/>
      <c r="CD73" s="18"/>
      <c r="CE73" s="18"/>
      <c r="CF73" s="18"/>
      <c r="CG73" s="18"/>
      <c r="CH73" s="18"/>
      <c r="CI73" s="18"/>
      <c r="CJ73" s="18"/>
      <c r="CK73" s="18"/>
      <c r="CL73" s="18"/>
      <c r="CM73" s="18"/>
      <c r="CN73" s="18"/>
      <c r="CO73" s="18"/>
      <c r="CP73" s="18"/>
      <c r="CQ73" s="18"/>
      <c r="CR73" s="18"/>
      <c r="CS73" s="18"/>
      <c r="CT73" s="18"/>
      <c r="CU73" s="18"/>
      <c r="CV73" s="18"/>
      <c r="CW73" s="18"/>
    </row>
    <row r="74">
      <c r="A74" s="18"/>
      <c r="B74" s="18"/>
      <c r="C74" s="19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  <c r="BJ74" s="18"/>
      <c r="BK74" s="18"/>
      <c r="BL74" s="18"/>
      <c r="BM74" s="18"/>
      <c r="BN74" s="18"/>
      <c r="BO74" s="18"/>
      <c r="BP74" s="18"/>
      <c r="BQ74" s="18"/>
      <c r="BR74" s="18"/>
      <c r="BS74" s="18"/>
      <c r="BT74" s="18"/>
      <c r="BU74" s="18"/>
      <c r="BV74" s="18"/>
      <c r="BW74" s="18"/>
      <c r="BX74" s="18"/>
      <c r="BY74" s="18"/>
      <c r="BZ74" s="18"/>
      <c r="CA74" s="18"/>
      <c r="CB74" s="18"/>
      <c r="CC74" s="18"/>
      <c r="CD74" s="18"/>
      <c r="CE74" s="18"/>
      <c r="CF74" s="18"/>
      <c r="CG74" s="18"/>
      <c r="CH74" s="18"/>
      <c r="CI74" s="18"/>
      <c r="CJ74" s="18"/>
      <c r="CK74" s="18"/>
      <c r="CL74" s="18"/>
      <c r="CM74" s="18"/>
      <c r="CN74" s="18"/>
      <c r="CO74" s="18"/>
      <c r="CP74" s="18"/>
      <c r="CQ74" s="18"/>
      <c r="CR74" s="18"/>
      <c r="CS74" s="18"/>
      <c r="CT74" s="18"/>
      <c r="CU74" s="18"/>
      <c r="CV74" s="18"/>
      <c r="CW74" s="18"/>
    </row>
    <row r="75">
      <c r="A75" s="18"/>
      <c r="B75" s="18"/>
      <c r="C75" s="19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18"/>
      <c r="BK75" s="18"/>
      <c r="BL75" s="18"/>
      <c r="BM75" s="18"/>
      <c r="BN75" s="18"/>
      <c r="BO75" s="18"/>
      <c r="BP75" s="18"/>
      <c r="BQ75" s="18"/>
      <c r="BR75" s="18"/>
      <c r="BS75" s="18"/>
      <c r="BT75" s="18"/>
      <c r="BU75" s="18"/>
      <c r="BV75" s="18"/>
      <c r="BW75" s="18"/>
      <c r="BX75" s="18"/>
      <c r="BY75" s="18"/>
      <c r="BZ75" s="18"/>
      <c r="CA75" s="18"/>
      <c r="CB75" s="18"/>
      <c r="CC75" s="18"/>
      <c r="CD75" s="18"/>
      <c r="CE75" s="18"/>
      <c r="CF75" s="18"/>
      <c r="CG75" s="18"/>
      <c r="CH75" s="18"/>
      <c r="CI75" s="18"/>
      <c r="CJ75" s="18"/>
      <c r="CK75" s="18"/>
      <c r="CL75" s="18"/>
      <c r="CM75" s="18"/>
      <c r="CN75" s="18"/>
      <c r="CO75" s="18"/>
      <c r="CP75" s="18"/>
      <c r="CQ75" s="18"/>
      <c r="CR75" s="18"/>
      <c r="CS75" s="18"/>
      <c r="CT75" s="18"/>
      <c r="CU75" s="18"/>
      <c r="CV75" s="18"/>
      <c r="CW75" s="18"/>
    </row>
    <row r="76">
      <c r="A76" s="18"/>
      <c r="B76" s="18"/>
      <c r="C76" s="19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18"/>
      <c r="BK76" s="18"/>
      <c r="BL76" s="18"/>
      <c r="BM76" s="18"/>
      <c r="BN76" s="18"/>
      <c r="BO76" s="18"/>
      <c r="BP76" s="18"/>
      <c r="BQ76" s="18"/>
      <c r="BR76" s="18"/>
      <c r="BS76" s="18"/>
      <c r="BT76" s="18"/>
      <c r="BU76" s="18"/>
      <c r="BV76" s="18"/>
      <c r="BW76" s="18"/>
      <c r="BX76" s="18"/>
      <c r="BY76" s="18"/>
      <c r="BZ76" s="18"/>
      <c r="CA76" s="18"/>
      <c r="CB76" s="18"/>
      <c r="CC76" s="18"/>
      <c r="CD76" s="18"/>
      <c r="CE76" s="18"/>
      <c r="CF76" s="18"/>
      <c r="CG76" s="18"/>
      <c r="CH76" s="18"/>
      <c r="CI76" s="18"/>
      <c r="CJ76" s="18"/>
      <c r="CK76" s="18"/>
      <c r="CL76" s="18"/>
      <c r="CM76" s="18"/>
      <c r="CN76" s="18"/>
      <c r="CO76" s="18"/>
      <c r="CP76" s="18"/>
      <c r="CQ76" s="18"/>
      <c r="CR76" s="18"/>
      <c r="CS76" s="18"/>
      <c r="CT76" s="18"/>
      <c r="CU76" s="18"/>
      <c r="CV76" s="18"/>
      <c r="CW76" s="18"/>
    </row>
    <row r="77">
      <c r="A77" s="18"/>
      <c r="B77" s="18"/>
      <c r="C77" s="19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18"/>
      <c r="BK77" s="18"/>
      <c r="BL77" s="18"/>
      <c r="BM77" s="18"/>
      <c r="BN77" s="18"/>
      <c r="BO77" s="18"/>
      <c r="BP77" s="18"/>
      <c r="BQ77" s="18"/>
      <c r="BR77" s="18"/>
      <c r="BS77" s="18"/>
      <c r="BT77" s="18"/>
      <c r="BU77" s="18"/>
      <c r="BV77" s="18"/>
      <c r="BW77" s="18"/>
      <c r="BX77" s="18"/>
      <c r="BY77" s="18"/>
      <c r="BZ77" s="18"/>
      <c r="CA77" s="18"/>
      <c r="CB77" s="18"/>
      <c r="CC77" s="18"/>
      <c r="CD77" s="18"/>
      <c r="CE77" s="18"/>
      <c r="CF77" s="18"/>
      <c r="CG77" s="18"/>
      <c r="CH77" s="18"/>
      <c r="CI77" s="18"/>
      <c r="CJ77" s="18"/>
      <c r="CK77" s="18"/>
      <c r="CL77" s="18"/>
      <c r="CM77" s="18"/>
      <c r="CN77" s="18"/>
      <c r="CO77" s="18"/>
      <c r="CP77" s="18"/>
      <c r="CQ77" s="18"/>
      <c r="CR77" s="18"/>
      <c r="CS77" s="18"/>
      <c r="CT77" s="18"/>
      <c r="CU77" s="18"/>
      <c r="CV77" s="18"/>
      <c r="CW77" s="18"/>
    </row>
    <row r="78">
      <c r="A78" s="18"/>
      <c r="B78" s="18"/>
      <c r="C78" s="19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8"/>
      <c r="AQ78" s="18"/>
      <c r="AR78" s="18"/>
      <c r="AS78" s="18"/>
      <c r="AT78" s="18"/>
      <c r="AU78" s="18"/>
      <c r="AV78" s="18"/>
      <c r="AW78" s="18"/>
      <c r="AX78" s="18"/>
      <c r="AY78" s="18"/>
      <c r="AZ78" s="18"/>
      <c r="BA78" s="18"/>
      <c r="BB78" s="18"/>
      <c r="BC78" s="18"/>
      <c r="BD78" s="18"/>
      <c r="BE78" s="18"/>
      <c r="BF78" s="18"/>
      <c r="BG78" s="18"/>
      <c r="BH78" s="18"/>
      <c r="BI78" s="18"/>
      <c r="BJ78" s="18"/>
      <c r="BK78" s="18"/>
      <c r="BL78" s="18"/>
      <c r="BM78" s="18"/>
      <c r="BN78" s="18"/>
      <c r="BO78" s="18"/>
      <c r="BP78" s="18"/>
      <c r="BQ78" s="18"/>
      <c r="BR78" s="18"/>
      <c r="BS78" s="18"/>
      <c r="BT78" s="18"/>
      <c r="BU78" s="18"/>
      <c r="BV78" s="18"/>
      <c r="BW78" s="18"/>
      <c r="BX78" s="18"/>
      <c r="BY78" s="18"/>
      <c r="BZ78" s="18"/>
      <c r="CA78" s="18"/>
      <c r="CB78" s="18"/>
      <c r="CC78" s="18"/>
      <c r="CD78" s="18"/>
      <c r="CE78" s="18"/>
      <c r="CF78" s="18"/>
      <c r="CG78" s="18"/>
      <c r="CH78" s="18"/>
      <c r="CI78" s="18"/>
      <c r="CJ78" s="18"/>
      <c r="CK78" s="18"/>
      <c r="CL78" s="18"/>
      <c r="CM78" s="18"/>
      <c r="CN78" s="18"/>
      <c r="CO78" s="18"/>
      <c r="CP78" s="18"/>
      <c r="CQ78" s="18"/>
      <c r="CR78" s="18"/>
      <c r="CS78" s="18"/>
      <c r="CT78" s="18"/>
      <c r="CU78" s="18"/>
      <c r="CV78" s="18"/>
      <c r="CW78" s="18"/>
    </row>
    <row r="79">
      <c r="A79" s="18"/>
      <c r="B79" s="18"/>
      <c r="C79" s="19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  <c r="BJ79" s="18"/>
      <c r="BK79" s="18"/>
      <c r="BL79" s="18"/>
      <c r="BM79" s="18"/>
      <c r="BN79" s="18"/>
      <c r="BO79" s="18"/>
      <c r="BP79" s="18"/>
      <c r="BQ79" s="18"/>
      <c r="BR79" s="18"/>
      <c r="BS79" s="18"/>
      <c r="BT79" s="18"/>
      <c r="BU79" s="18"/>
      <c r="BV79" s="18"/>
      <c r="BW79" s="18"/>
      <c r="BX79" s="18"/>
      <c r="BY79" s="18"/>
      <c r="BZ79" s="18"/>
      <c r="CA79" s="18"/>
      <c r="CB79" s="18"/>
      <c r="CC79" s="18"/>
      <c r="CD79" s="18"/>
      <c r="CE79" s="18"/>
      <c r="CF79" s="18"/>
      <c r="CG79" s="18"/>
      <c r="CH79" s="18"/>
      <c r="CI79" s="18"/>
      <c r="CJ79" s="18"/>
      <c r="CK79" s="18"/>
      <c r="CL79" s="18"/>
      <c r="CM79" s="18"/>
      <c r="CN79" s="18"/>
      <c r="CO79" s="18"/>
      <c r="CP79" s="18"/>
      <c r="CQ79" s="18"/>
      <c r="CR79" s="18"/>
      <c r="CS79" s="18"/>
      <c r="CT79" s="18"/>
      <c r="CU79" s="18"/>
      <c r="CV79" s="18"/>
      <c r="CW79" s="18"/>
    </row>
    <row r="80">
      <c r="A80" s="18"/>
      <c r="B80" s="18"/>
      <c r="C80" s="19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  <c r="BJ80" s="18"/>
      <c r="BK80" s="18"/>
      <c r="BL80" s="18"/>
      <c r="BM80" s="18"/>
      <c r="BN80" s="18"/>
      <c r="BO80" s="18"/>
      <c r="BP80" s="18"/>
      <c r="BQ80" s="18"/>
      <c r="BR80" s="18"/>
      <c r="BS80" s="18"/>
      <c r="BT80" s="18"/>
      <c r="BU80" s="18"/>
      <c r="BV80" s="18"/>
      <c r="BW80" s="18"/>
      <c r="BX80" s="18"/>
      <c r="BY80" s="18"/>
      <c r="BZ80" s="18"/>
      <c r="CA80" s="18"/>
      <c r="CB80" s="18"/>
      <c r="CC80" s="18"/>
      <c r="CD80" s="18"/>
      <c r="CE80" s="18"/>
      <c r="CF80" s="18"/>
      <c r="CG80" s="18"/>
      <c r="CH80" s="18"/>
      <c r="CI80" s="18"/>
      <c r="CJ80" s="18"/>
      <c r="CK80" s="18"/>
      <c r="CL80" s="18"/>
      <c r="CM80" s="18"/>
      <c r="CN80" s="18"/>
      <c r="CO80" s="18"/>
      <c r="CP80" s="18"/>
      <c r="CQ80" s="18"/>
      <c r="CR80" s="18"/>
      <c r="CS80" s="18"/>
      <c r="CT80" s="18"/>
      <c r="CU80" s="18"/>
      <c r="CV80" s="18"/>
      <c r="CW80" s="18"/>
    </row>
    <row r="81">
      <c r="A81" s="18"/>
      <c r="B81" s="18"/>
      <c r="C81" s="19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  <c r="AU81" s="18"/>
      <c r="AV81" s="18"/>
      <c r="AW81" s="18"/>
      <c r="AX81" s="18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8"/>
      <c r="BJ81" s="18"/>
      <c r="BK81" s="18"/>
      <c r="BL81" s="18"/>
      <c r="BM81" s="18"/>
      <c r="BN81" s="18"/>
      <c r="BO81" s="18"/>
      <c r="BP81" s="18"/>
      <c r="BQ81" s="18"/>
      <c r="BR81" s="18"/>
      <c r="BS81" s="18"/>
      <c r="BT81" s="18"/>
      <c r="BU81" s="18"/>
      <c r="BV81" s="18"/>
      <c r="BW81" s="18"/>
      <c r="BX81" s="18"/>
      <c r="BY81" s="18"/>
      <c r="BZ81" s="18"/>
      <c r="CA81" s="18"/>
      <c r="CB81" s="18"/>
      <c r="CC81" s="18"/>
      <c r="CD81" s="18"/>
      <c r="CE81" s="18"/>
      <c r="CF81" s="18"/>
      <c r="CG81" s="18"/>
      <c r="CH81" s="18"/>
      <c r="CI81" s="18"/>
      <c r="CJ81" s="18"/>
      <c r="CK81" s="18"/>
      <c r="CL81" s="18"/>
      <c r="CM81" s="18"/>
      <c r="CN81" s="18"/>
      <c r="CO81" s="18"/>
      <c r="CP81" s="18"/>
      <c r="CQ81" s="18"/>
      <c r="CR81" s="18"/>
      <c r="CS81" s="18"/>
      <c r="CT81" s="18"/>
      <c r="CU81" s="18"/>
      <c r="CV81" s="18"/>
      <c r="CW81" s="18"/>
    </row>
    <row r="82">
      <c r="A82" s="18"/>
      <c r="B82" s="18"/>
      <c r="C82" s="19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  <c r="AU82" s="18"/>
      <c r="AV82" s="18"/>
      <c r="AW82" s="18"/>
      <c r="AX82" s="18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  <c r="BJ82" s="18"/>
      <c r="BK82" s="18"/>
      <c r="BL82" s="18"/>
      <c r="BM82" s="18"/>
      <c r="BN82" s="18"/>
      <c r="BO82" s="18"/>
      <c r="BP82" s="18"/>
      <c r="BQ82" s="18"/>
      <c r="BR82" s="18"/>
      <c r="BS82" s="18"/>
      <c r="BT82" s="18"/>
      <c r="BU82" s="18"/>
      <c r="BV82" s="18"/>
      <c r="BW82" s="18"/>
      <c r="BX82" s="18"/>
      <c r="BY82" s="18"/>
      <c r="BZ82" s="18"/>
      <c r="CA82" s="18"/>
      <c r="CB82" s="18"/>
      <c r="CC82" s="18"/>
      <c r="CD82" s="18"/>
      <c r="CE82" s="18"/>
      <c r="CF82" s="18"/>
      <c r="CG82" s="18"/>
      <c r="CH82" s="18"/>
      <c r="CI82" s="18"/>
      <c r="CJ82" s="18"/>
      <c r="CK82" s="18"/>
      <c r="CL82" s="18"/>
      <c r="CM82" s="18"/>
      <c r="CN82" s="18"/>
      <c r="CO82" s="18"/>
      <c r="CP82" s="18"/>
      <c r="CQ82" s="18"/>
      <c r="CR82" s="18"/>
      <c r="CS82" s="18"/>
      <c r="CT82" s="18"/>
      <c r="CU82" s="18"/>
      <c r="CV82" s="18"/>
      <c r="CW82" s="18"/>
    </row>
    <row r="83">
      <c r="A83" s="18"/>
      <c r="B83" s="18"/>
      <c r="C83" s="19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  <c r="BJ83" s="18"/>
      <c r="BK83" s="18"/>
      <c r="BL83" s="18"/>
      <c r="BM83" s="18"/>
      <c r="BN83" s="18"/>
      <c r="BO83" s="18"/>
      <c r="BP83" s="18"/>
      <c r="BQ83" s="18"/>
      <c r="BR83" s="18"/>
      <c r="BS83" s="18"/>
      <c r="BT83" s="18"/>
      <c r="BU83" s="18"/>
      <c r="BV83" s="18"/>
      <c r="BW83" s="18"/>
      <c r="BX83" s="18"/>
      <c r="BY83" s="18"/>
      <c r="BZ83" s="18"/>
      <c r="CA83" s="18"/>
      <c r="CB83" s="18"/>
      <c r="CC83" s="18"/>
      <c r="CD83" s="18"/>
      <c r="CE83" s="18"/>
      <c r="CF83" s="18"/>
      <c r="CG83" s="18"/>
      <c r="CH83" s="18"/>
      <c r="CI83" s="18"/>
      <c r="CJ83" s="18"/>
      <c r="CK83" s="18"/>
      <c r="CL83" s="18"/>
      <c r="CM83" s="18"/>
      <c r="CN83" s="18"/>
      <c r="CO83" s="18"/>
      <c r="CP83" s="18"/>
      <c r="CQ83" s="18"/>
      <c r="CR83" s="18"/>
      <c r="CS83" s="18"/>
      <c r="CT83" s="18"/>
      <c r="CU83" s="18"/>
      <c r="CV83" s="18"/>
      <c r="CW83" s="18"/>
    </row>
    <row r="84">
      <c r="A84" s="18"/>
      <c r="B84" s="18"/>
      <c r="C84" s="19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8"/>
      <c r="AQ84" s="18"/>
      <c r="AR84" s="18"/>
      <c r="AS84" s="18"/>
      <c r="AT84" s="18"/>
      <c r="AU84" s="18"/>
      <c r="AV84" s="18"/>
      <c r="AW84" s="18"/>
      <c r="AX84" s="18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  <c r="BJ84" s="18"/>
      <c r="BK84" s="18"/>
      <c r="BL84" s="18"/>
      <c r="BM84" s="18"/>
      <c r="BN84" s="18"/>
      <c r="BO84" s="18"/>
      <c r="BP84" s="18"/>
      <c r="BQ84" s="18"/>
      <c r="BR84" s="18"/>
      <c r="BS84" s="18"/>
      <c r="BT84" s="18"/>
      <c r="BU84" s="18"/>
      <c r="BV84" s="18"/>
      <c r="BW84" s="18"/>
      <c r="BX84" s="18"/>
      <c r="BY84" s="18"/>
      <c r="BZ84" s="18"/>
      <c r="CA84" s="18"/>
      <c r="CB84" s="18"/>
      <c r="CC84" s="18"/>
      <c r="CD84" s="18"/>
      <c r="CE84" s="18"/>
      <c r="CF84" s="18"/>
      <c r="CG84" s="18"/>
      <c r="CH84" s="18"/>
      <c r="CI84" s="18"/>
      <c r="CJ84" s="18"/>
      <c r="CK84" s="18"/>
      <c r="CL84" s="18"/>
      <c r="CM84" s="18"/>
      <c r="CN84" s="18"/>
      <c r="CO84" s="18"/>
      <c r="CP84" s="18"/>
      <c r="CQ84" s="18"/>
      <c r="CR84" s="18"/>
      <c r="CS84" s="18"/>
      <c r="CT84" s="18"/>
      <c r="CU84" s="18"/>
      <c r="CV84" s="18"/>
      <c r="CW84" s="18"/>
    </row>
    <row r="85">
      <c r="A85" s="18"/>
      <c r="B85" s="18"/>
      <c r="C85" s="19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/>
      <c r="AP85" s="18"/>
      <c r="AQ85" s="18"/>
      <c r="AR85" s="18"/>
      <c r="AS85" s="18"/>
      <c r="AT85" s="18"/>
      <c r="AU85" s="18"/>
      <c r="AV85" s="18"/>
      <c r="AW85" s="18"/>
      <c r="AX85" s="18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  <c r="BJ85" s="18"/>
      <c r="BK85" s="18"/>
      <c r="BL85" s="18"/>
      <c r="BM85" s="18"/>
      <c r="BN85" s="18"/>
      <c r="BO85" s="18"/>
      <c r="BP85" s="18"/>
      <c r="BQ85" s="18"/>
      <c r="BR85" s="18"/>
      <c r="BS85" s="18"/>
      <c r="BT85" s="18"/>
      <c r="BU85" s="18"/>
      <c r="BV85" s="18"/>
      <c r="BW85" s="18"/>
      <c r="BX85" s="18"/>
      <c r="BY85" s="18"/>
      <c r="BZ85" s="18"/>
      <c r="CA85" s="18"/>
      <c r="CB85" s="18"/>
      <c r="CC85" s="18"/>
      <c r="CD85" s="18"/>
      <c r="CE85" s="18"/>
      <c r="CF85" s="18"/>
      <c r="CG85" s="18"/>
      <c r="CH85" s="18"/>
      <c r="CI85" s="18"/>
      <c r="CJ85" s="18"/>
      <c r="CK85" s="18"/>
      <c r="CL85" s="18"/>
      <c r="CM85" s="18"/>
      <c r="CN85" s="18"/>
      <c r="CO85" s="18"/>
      <c r="CP85" s="18"/>
      <c r="CQ85" s="18"/>
      <c r="CR85" s="18"/>
      <c r="CS85" s="18"/>
      <c r="CT85" s="18"/>
      <c r="CU85" s="18"/>
      <c r="CV85" s="18"/>
      <c r="CW85" s="18"/>
    </row>
    <row r="86">
      <c r="A86" s="18"/>
      <c r="B86" s="18"/>
      <c r="C86" s="19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8"/>
      <c r="AP86" s="18"/>
      <c r="AQ86" s="18"/>
      <c r="AR86" s="18"/>
      <c r="AS86" s="18"/>
      <c r="AT86" s="18"/>
      <c r="AU86" s="18"/>
      <c r="AV86" s="18"/>
      <c r="AW86" s="18"/>
      <c r="AX86" s="18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  <c r="BJ86" s="18"/>
      <c r="BK86" s="18"/>
      <c r="BL86" s="18"/>
      <c r="BM86" s="18"/>
      <c r="BN86" s="18"/>
      <c r="BO86" s="18"/>
      <c r="BP86" s="18"/>
      <c r="BQ86" s="18"/>
      <c r="BR86" s="18"/>
      <c r="BS86" s="18"/>
      <c r="BT86" s="18"/>
      <c r="BU86" s="18"/>
      <c r="BV86" s="18"/>
      <c r="BW86" s="18"/>
      <c r="BX86" s="18"/>
      <c r="BY86" s="18"/>
      <c r="BZ86" s="18"/>
      <c r="CA86" s="18"/>
      <c r="CB86" s="18"/>
      <c r="CC86" s="18"/>
      <c r="CD86" s="18"/>
      <c r="CE86" s="18"/>
      <c r="CF86" s="18"/>
      <c r="CG86" s="18"/>
      <c r="CH86" s="18"/>
      <c r="CI86" s="18"/>
      <c r="CJ86" s="18"/>
      <c r="CK86" s="18"/>
      <c r="CL86" s="18"/>
      <c r="CM86" s="18"/>
      <c r="CN86" s="18"/>
      <c r="CO86" s="18"/>
      <c r="CP86" s="18"/>
      <c r="CQ86" s="18"/>
      <c r="CR86" s="18"/>
      <c r="CS86" s="18"/>
      <c r="CT86" s="18"/>
      <c r="CU86" s="18"/>
      <c r="CV86" s="18"/>
      <c r="CW86" s="18"/>
    </row>
    <row r="87">
      <c r="A87" s="18"/>
      <c r="B87" s="18"/>
      <c r="C87" s="19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18"/>
      <c r="AM87" s="18"/>
      <c r="AN87" s="18"/>
      <c r="AO87" s="18"/>
      <c r="AP87" s="18"/>
      <c r="AQ87" s="18"/>
      <c r="AR87" s="18"/>
      <c r="AS87" s="18"/>
      <c r="AT87" s="18"/>
      <c r="AU87" s="18"/>
      <c r="AV87" s="18"/>
      <c r="AW87" s="18"/>
      <c r="AX87" s="18"/>
      <c r="AY87" s="18"/>
      <c r="AZ87" s="18"/>
      <c r="BA87" s="18"/>
      <c r="BB87" s="18"/>
      <c r="BC87" s="18"/>
      <c r="BD87" s="18"/>
      <c r="BE87" s="18"/>
      <c r="BF87" s="18"/>
      <c r="BG87" s="18"/>
      <c r="BH87" s="18"/>
      <c r="BI87" s="18"/>
      <c r="BJ87" s="18"/>
      <c r="BK87" s="18"/>
      <c r="BL87" s="18"/>
      <c r="BM87" s="18"/>
      <c r="BN87" s="18"/>
      <c r="BO87" s="18"/>
      <c r="BP87" s="18"/>
      <c r="BQ87" s="18"/>
      <c r="BR87" s="18"/>
      <c r="BS87" s="18"/>
      <c r="BT87" s="18"/>
      <c r="BU87" s="18"/>
      <c r="BV87" s="18"/>
      <c r="BW87" s="18"/>
      <c r="BX87" s="18"/>
      <c r="BY87" s="18"/>
      <c r="BZ87" s="18"/>
      <c r="CA87" s="18"/>
      <c r="CB87" s="18"/>
      <c r="CC87" s="18"/>
      <c r="CD87" s="18"/>
      <c r="CE87" s="18"/>
      <c r="CF87" s="18"/>
      <c r="CG87" s="18"/>
      <c r="CH87" s="18"/>
      <c r="CI87" s="18"/>
      <c r="CJ87" s="18"/>
      <c r="CK87" s="18"/>
      <c r="CL87" s="18"/>
      <c r="CM87" s="18"/>
      <c r="CN87" s="18"/>
      <c r="CO87" s="18"/>
      <c r="CP87" s="18"/>
      <c r="CQ87" s="18"/>
      <c r="CR87" s="18"/>
      <c r="CS87" s="18"/>
      <c r="CT87" s="18"/>
      <c r="CU87" s="18"/>
      <c r="CV87" s="18"/>
      <c r="CW87" s="18"/>
    </row>
    <row r="88">
      <c r="A88" s="18"/>
      <c r="B88" s="18"/>
      <c r="C88" s="19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  <c r="AU88" s="18"/>
      <c r="AV88" s="18"/>
      <c r="AW88" s="18"/>
      <c r="AX88" s="18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  <c r="BJ88" s="18"/>
      <c r="BK88" s="18"/>
      <c r="BL88" s="18"/>
      <c r="BM88" s="18"/>
      <c r="BN88" s="18"/>
      <c r="BO88" s="18"/>
      <c r="BP88" s="18"/>
      <c r="BQ88" s="18"/>
      <c r="BR88" s="18"/>
      <c r="BS88" s="18"/>
      <c r="BT88" s="18"/>
      <c r="BU88" s="18"/>
      <c r="BV88" s="18"/>
      <c r="BW88" s="18"/>
      <c r="BX88" s="18"/>
      <c r="BY88" s="18"/>
      <c r="BZ88" s="18"/>
      <c r="CA88" s="18"/>
      <c r="CB88" s="18"/>
      <c r="CC88" s="18"/>
      <c r="CD88" s="18"/>
      <c r="CE88" s="18"/>
      <c r="CF88" s="18"/>
      <c r="CG88" s="18"/>
      <c r="CH88" s="18"/>
      <c r="CI88" s="18"/>
      <c r="CJ88" s="18"/>
      <c r="CK88" s="18"/>
      <c r="CL88" s="18"/>
      <c r="CM88" s="18"/>
      <c r="CN88" s="18"/>
      <c r="CO88" s="18"/>
      <c r="CP88" s="18"/>
      <c r="CQ88" s="18"/>
      <c r="CR88" s="18"/>
      <c r="CS88" s="18"/>
      <c r="CT88" s="18"/>
      <c r="CU88" s="18"/>
      <c r="CV88" s="18"/>
      <c r="CW88" s="18"/>
    </row>
    <row r="89">
      <c r="A89" s="18"/>
      <c r="B89" s="18"/>
      <c r="C89" s="19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  <c r="AU89" s="18"/>
      <c r="AV89" s="18"/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  <c r="BJ89" s="18"/>
      <c r="BK89" s="18"/>
      <c r="BL89" s="18"/>
      <c r="BM89" s="18"/>
      <c r="BN89" s="18"/>
      <c r="BO89" s="18"/>
      <c r="BP89" s="18"/>
      <c r="BQ89" s="18"/>
      <c r="BR89" s="18"/>
      <c r="BS89" s="18"/>
      <c r="BT89" s="18"/>
      <c r="BU89" s="18"/>
      <c r="BV89" s="18"/>
      <c r="BW89" s="18"/>
      <c r="BX89" s="18"/>
      <c r="BY89" s="18"/>
      <c r="BZ89" s="18"/>
      <c r="CA89" s="18"/>
      <c r="CB89" s="18"/>
      <c r="CC89" s="18"/>
      <c r="CD89" s="18"/>
      <c r="CE89" s="18"/>
      <c r="CF89" s="18"/>
      <c r="CG89" s="18"/>
      <c r="CH89" s="18"/>
      <c r="CI89" s="18"/>
      <c r="CJ89" s="18"/>
      <c r="CK89" s="18"/>
      <c r="CL89" s="18"/>
      <c r="CM89" s="18"/>
      <c r="CN89" s="18"/>
      <c r="CO89" s="18"/>
      <c r="CP89" s="18"/>
      <c r="CQ89" s="18"/>
      <c r="CR89" s="18"/>
      <c r="CS89" s="18"/>
      <c r="CT89" s="18"/>
      <c r="CU89" s="18"/>
      <c r="CV89" s="18"/>
      <c r="CW89" s="18"/>
    </row>
    <row r="90">
      <c r="A90" s="18"/>
      <c r="B90" s="18"/>
      <c r="C90" s="19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18"/>
      <c r="AS90" s="18"/>
      <c r="AT90" s="18"/>
      <c r="AU90" s="18"/>
      <c r="AV90" s="18"/>
      <c r="AW90" s="18"/>
      <c r="AX90" s="18"/>
      <c r="AY90" s="18"/>
      <c r="AZ90" s="18"/>
      <c r="BA90" s="18"/>
      <c r="BB90" s="18"/>
      <c r="BC90" s="18"/>
      <c r="BD90" s="18"/>
      <c r="BE90" s="18"/>
      <c r="BF90" s="18"/>
      <c r="BG90" s="18"/>
      <c r="BH90" s="18"/>
      <c r="BI90" s="18"/>
      <c r="BJ90" s="18"/>
      <c r="BK90" s="18"/>
      <c r="BL90" s="18"/>
      <c r="BM90" s="18"/>
      <c r="BN90" s="18"/>
      <c r="BO90" s="18"/>
      <c r="BP90" s="18"/>
      <c r="BQ90" s="18"/>
      <c r="BR90" s="18"/>
      <c r="BS90" s="18"/>
      <c r="BT90" s="18"/>
      <c r="BU90" s="18"/>
      <c r="BV90" s="18"/>
      <c r="BW90" s="18"/>
      <c r="BX90" s="18"/>
      <c r="BY90" s="18"/>
      <c r="BZ90" s="18"/>
      <c r="CA90" s="18"/>
      <c r="CB90" s="18"/>
      <c r="CC90" s="18"/>
      <c r="CD90" s="18"/>
      <c r="CE90" s="18"/>
      <c r="CF90" s="18"/>
      <c r="CG90" s="18"/>
      <c r="CH90" s="18"/>
      <c r="CI90" s="18"/>
      <c r="CJ90" s="18"/>
      <c r="CK90" s="18"/>
      <c r="CL90" s="18"/>
      <c r="CM90" s="18"/>
      <c r="CN90" s="18"/>
      <c r="CO90" s="18"/>
      <c r="CP90" s="18"/>
      <c r="CQ90" s="18"/>
      <c r="CR90" s="18"/>
      <c r="CS90" s="18"/>
      <c r="CT90" s="18"/>
      <c r="CU90" s="18"/>
      <c r="CV90" s="18"/>
      <c r="CW90" s="18"/>
    </row>
    <row r="91">
      <c r="A91" s="18"/>
      <c r="B91" s="18"/>
      <c r="C91" s="19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18"/>
      <c r="AT91" s="18"/>
      <c r="AU91" s="18"/>
      <c r="AV91" s="18"/>
      <c r="AW91" s="18"/>
      <c r="AX91" s="18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  <c r="BJ91" s="18"/>
      <c r="BK91" s="18"/>
      <c r="BL91" s="18"/>
      <c r="BM91" s="18"/>
      <c r="BN91" s="18"/>
      <c r="BO91" s="18"/>
      <c r="BP91" s="18"/>
      <c r="BQ91" s="18"/>
      <c r="BR91" s="18"/>
      <c r="BS91" s="18"/>
      <c r="BT91" s="18"/>
      <c r="BU91" s="18"/>
      <c r="BV91" s="18"/>
      <c r="BW91" s="18"/>
      <c r="BX91" s="18"/>
      <c r="BY91" s="18"/>
      <c r="BZ91" s="18"/>
      <c r="CA91" s="18"/>
      <c r="CB91" s="18"/>
      <c r="CC91" s="18"/>
      <c r="CD91" s="18"/>
      <c r="CE91" s="18"/>
      <c r="CF91" s="18"/>
      <c r="CG91" s="18"/>
      <c r="CH91" s="18"/>
      <c r="CI91" s="18"/>
      <c r="CJ91" s="18"/>
      <c r="CK91" s="18"/>
      <c r="CL91" s="18"/>
      <c r="CM91" s="18"/>
      <c r="CN91" s="18"/>
      <c r="CO91" s="18"/>
      <c r="CP91" s="18"/>
      <c r="CQ91" s="18"/>
      <c r="CR91" s="18"/>
      <c r="CS91" s="18"/>
      <c r="CT91" s="18"/>
      <c r="CU91" s="18"/>
      <c r="CV91" s="18"/>
      <c r="CW91" s="18"/>
    </row>
    <row r="92">
      <c r="A92" s="18"/>
      <c r="B92" s="18"/>
      <c r="C92" s="19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  <c r="AU92" s="18"/>
      <c r="AV92" s="18"/>
      <c r="AW92" s="18"/>
      <c r="AX92" s="18"/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18"/>
      <c r="BJ92" s="18"/>
      <c r="BK92" s="18"/>
      <c r="BL92" s="18"/>
      <c r="BM92" s="18"/>
      <c r="BN92" s="18"/>
      <c r="BO92" s="18"/>
      <c r="BP92" s="18"/>
      <c r="BQ92" s="18"/>
      <c r="BR92" s="18"/>
      <c r="BS92" s="18"/>
      <c r="BT92" s="18"/>
      <c r="BU92" s="18"/>
      <c r="BV92" s="18"/>
      <c r="BW92" s="18"/>
      <c r="BX92" s="18"/>
      <c r="BY92" s="18"/>
      <c r="BZ92" s="18"/>
      <c r="CA92" s="18"/>
      <c r="CB92" s="18"/>
      <c r="CC92" s="18"/>
      <c r="CD92" s="18"/>
      <c r="CE92" s="18"/>
      <c r="CF92" s="18"/>
      <c r="CG92" s="18"/>
      <c r="CH92" s="18"/>
      <c r="CI92" s="18"/>
      <c r="CJ92" s="18"/>
      <c r="CK92" s="18"/>
      <c r="CL92" s="18"/>
      <c r="CM92" s="18"/>
      <c r="CN92" s="18"/>
      <c r="CO92" s="18"/>
      <c r="CP92" s="18"/>
      <c r="CQ92" s="18"/>
      <c r="CR92" s="18"/>
      <c r="CS92" s="18"/>
      <c r="CT92" s="18"/>
      <c r="CU92" s="18"/>
      <c r="CV92" s="18"/>
      <c r="CW92" s="18"/>
    </row>
    <row r="93">
      <c r="A93" s="18"/>
      <c r="B93" s="18"/>
      <c r="C93" s="19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/>
      <c r="AT93" s="18"/>
      <c r="AU93" s="18"/>
      <c r="AV93" s="18"/>
      <c r="AW93" s="18"/>
      <c r="AX93" s="18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  <c r="BJ93" s="18"/>
      <c r="BK93" s="18"/>
      <c r="BL93" s="18"/>
      <c r="BM93" s="18"/>
      <c r="BN93" s="18"/>
      <c r="BO93" s="18"/>
      <c r="BP93" s="18"/>
      <c r="BQ93" s="18"/>
      <c r="BR93" s="18"/>
      <c r="BS93" s="18"/>
      <c r="BT93" s="18"/>
      <c r="BU93" s="18"/>
      <c r="BV93" s="18"/>
      <c r="BW93" s="18"/>
      <c r="BX93" s="18"/>
      <c r="BY93" s="18"/>
      <c r="BZ93" s="18"/>
      <c r="CA93" s="18"/>
      <c r="CB93" s="18"/>
      <c r="CC93" s="18"/>
      <c r="CD93" s="18"/>
      <c r="CE93" s="18"/>
      <c r="CF93" s="18"/>
      <c r="CG93" s="18"/>
      <c r="CH93" s="18"/>
      <c r="CI93" s="18"/>
      <c r="CJ93" s="18"/>
      <c r="CK93" s="18"/>
      <c r="CL93" s="18"/>
      <c r="CM93" s="18"/>
      <c r="CN93" s="18"/>
      <c r="CO93" s="18"/>
      <c r="CP93" s="18"/>
      <c r="CQ93" s="18"/>
      <c r="CR93" s="18"/>
      <c r="CS93" s="18"/>
      <c r="CT93" s="18"/>
      <c r="CU93" s="18"/>
      <c r="CV93" s="18"/>
      <c r="CW93" s="18"/>
    </row>
    <row r="94">
      <c r="A94" s="18"/>
      <c r="B94" s="18"/>
      <c r="C94" s="19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18"/>
      <c r="AU94" s="18"/>
      <c r="AV94" s="18"/>
      <c r="AW94" s="18"/>
      <c r="AX94" s="18"/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18"/>
      <c r="BJ94" s="18"/>
      <c r="BK94" s="18"/>
      <c r="BL94" s="18"/>
      <c r="BM94" s="18"/>
      <c r="BN94" s="18"/>
      <c r="BO94" s="18"/>
      <c r="BP94" s="18"/>
      <c r="BQ94" s="18"/>
      <c r="BR94" s="18"/>
      <c r="BS94" s="18"/>
      <c r="BT94" s="18"/>
      <c r="BU94" s="18"/>
      <c r="BV94" s="18"/>
      <c r="BW94" s="18"/>
      <c r="BX94" s="18"/>
      <c r="BY94" s="18"/>
      <c r="BZ94" s="18"/>
      <c r="CA94" s="18"/>
      <c r="CB94" s="18"/>
      <c r="CC94" s="18"/>
      <c r="CD94" s="18"/>
      <c r="CE94" s="18"/>
      <c r="CF94" s="18"/>
      <c r="CG94" s="18"/>
      <c r="CH94" s="18"/>
      <c r="CI94" s="18"/>
      <c r="CJ94" s="18"/>
      <c r="CK94" s="18"/>
      <c r="CL94" s="18"/>
      <c r="CM94" s="18"/>
      <c r="CN94" s="18"/>
      <c r="CO94" s="18"/>
      <c r="CP94" s="18"/>
      <c r="CQ94" s="18"/>
      <c r="CR94" s="18"/>
      <c r="CS94" s="18"/>
      <c r="CT94" s="18"/>
      <c r="CU94" s="18"/>
      <c r="CV94" s="18"/>
      <c r="CW94" s="18"/>
    </row>
    <row r="95">
      <c r="A95" s="18"/>
      <c r="B95" s="18"/>
      <c r="C95" s="19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8"/>
      <c r="AO95" s="18"/>
      <c r="AP95" s="18"/>
      <c r="AQ95" s="18"/>
      <c r="AR95" s="18"/>
      <c r="AS95" s="18"/>
      <c r="AT95" s="18"/>
      <c r="AU95" s="18"/>
      <c r="AV95" s="18"/>
      <c r="AW95" s="18"/>
      <c r="AX95" s="18"/>
      <c r="AY95" s="18"/>
      <c r="AZ95" s="18"/>
      <c r="BA95" s="18"/>
      <c r="BB95" s="18"/>
      <c r="BC95" s="18"/>
      <c r="BD95" s="18"/>
      <c r="BE95" s="18"/>
      <c r="BF95" s="18"/>
      <c r="BG95" s="18"/>
      <c r="BH95" s="18"/>
      <c r="BI95" s="18"/>
      <c r="BJ95" s="18"/>
      <c r="BK95" s="18"/>
      <c r="BL95" s="18"/>
      <c r="BM95" s="18"/>
      <c r="BN95" s="18"/>
      <c r="BO95" s="18"/>
      <c r="BP95" s="18"/>
      <c r="BQ95" s="18"/>
      <c r="BR95" s="18"/>
      <c r="BS95" s="18"/>
      <c r="BT95" s="18"/>
      <c r="BU95" s="18"/>
      <c r="BV95" s="18"/>
      <c r="BW95" s="18"/>
      <c r="BX95" s="18"/>
      <c r="BY95" s="18"/>
      <c r="BZ95" s="18"/>
      <c r="CA95" s="18"/>
      <c r="CB95" s="18"/>
      <c r="CC95" s="18"/>
      <c r="CD95" s="18"/>
      <c r="CE95" s="18"/>
      <c r="CF95" s="18"/>
      <c r="CG95" s="18"/>
      <c r="CH95" s="18"/>
      <c r="CI95" s="18"/>
      <c r="CJ95" s="18"/>
      <c r="CK95" s="18"/>
      <c r="CL95" s="18"/>
      <c r="CM95" s="18"/>
      <c r="CN95" s="18"/>
      <c r="CO95" s="18"/>
      <c r="CP95" s="18"/>
      <c r="CQ95" s="18"/>
      <c r="CR95" s="18"/>
      <c r="CS95" s="18"/>
      <c r="CT95" s="18"/>
      <c r="CU95" s="18"/>
      <c r="CV95" s="18"/>
      <c r="CW95" s="18"/>
    </row>
    <row r="96">
      <c r="A96" s="18"/>
      <c r="B96" s="18"/>
      <c r="C96" s="19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18"/>
      <c r="AM96" s="18"/>
      <c r="AN96" s="18"/>
      <c r="AO96" s="18"/>
      <c r="AP96" s="18"/>
      <c r="AQ96" s="18"/>
      <c r="AR96" s="18"/>
      <c r="AS96" s="18"/>
      <c r="AT96" s="18"/>
      <c r="AU96" s="18"/>
      <c r="AV96" s="18"/>
      <c r="AW96" s="18"/>
      <c r="AX96" s="18"/>
      <c r="AY96" s="18"/>
      <c r="AZ96" s="18"/>
      <c r="BA96" s="18"/>
      <c r="BB96" s="18"/>
      <c r="BC96" s="18"/>
      <c r="BD96" s="18"/>
      <c r="BE96" s="18"/>
      <c r="BF96" s="18"/>
      <c r="BG96" s="18"/>
      <c r="BH96" s="18"/>
      <c r="BI96" s="18"/>
      <c r="BJ96" s="18"/>
      <c r="BK96" s="18"/>
      <c r="BL96" s="18"/>
      <c r="BM96" s="18"/>
      <c r="BN96" s="18"/>
      <c r="BO96" s="18"/>
      <c r="BP96" s="18"/>
      <c r="BQ96" s="18"/>
      <c r="BR96" s="18"/>
      <c r="BS96" s="18"/>
      <c r="BT96" s="18"/>
      <c r="BU96" s="18"/>
      <c r="BV96" s="18"/>
      <c r="BW96" s="18"/>
      <c r="BX96" s="18"/>
      <c r="BY96" s="18"/>
      <c r="BZ96" s="18"/>
      <c r="CA96" s="18"/>
      <c r="CB96" s="18"/>
      <c r="CC96" s="18"/>
      <c r="CD96" s="18"/>
      <c r="CE96" s="18"/>
      <c r="CF96" s="18"/>
      <c r="CG96" s="18"/>
      <c r="CH96" s="18"/>
      <c r="CI96" s="18"/>
      <c r="CJ96" s="18"/>
      <c r="CK96" s="18"/>
      <c r="CL96" s="18"/>
      <c r="CM96" s="18"/>
      <c r="CN96" s="18"/>
      <c r="CO96" s="18"/>
      <c r="CP96" s="18"/>
      <c r="CQ96" s="18"/>
      <c r="CR96" s="18"/>
      <c r="CS96" s="18"/>
      <c r="CT96" s="18"/>
      <c r="CU96" s="18"/>
      <c r="CV96" s="18"/>
      <c r="CW96" s="18"/>
    </row>
    <row r="97">
      <c r="A97" s="18"/>
      <c r="B97" s="18"/>
      <c r="C97" s="19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18"/>
      <c r="BJ97" s="18"/>
      <c r="BK97" s="18"/>
      <c r="BL97" s="18"/>
      <c r="BM97" s="18"/>
      <c r="BN97" s="18"/>
      <c r="BO97" s="18"/>
      <c r="BP97" s="18"/>
      <c r="BQ97" s="18"/>
      <c r="BR97" s="18"/>
      <c r="BS97" s="18"/>
      <c r="BT97" s="18"/>
      <c r="BU97" s="18"/>
      <c r="BV97" s="18"/>
      <c r="BW97" s="18"/>
      <c r="BX97" s="18"/>
      <c r="BY97" s="18"/>
      <c r="BZ97" s="18"/>
      <c r="CA97" s="18"/>
      <c r="CB97" s="18"/>
      <c r="CC97" s="18"/>
      <c r="CD97" s="18"/>
      <c r="CE97" s="18"/>
      <c r="CF97" s="18"/>
      <c r="CG97" s="18"/>
      <c r="CH97" s="18"/>
      <c r="CI97" s="18"/>
      <c r="CJ97" s="18"/>
      <c r="CK97" s="18"/>
      <c r="CL97" s="18"/>
      <c r="CM97" s="18"/>
      <c r="CN97" s="18"/>
      <c r="CO97" s="18"/>
      <c r="CP97" s="18"/>
      <c r="CQ97" s="18"/>
      <c r="CR97" s="18"/>
      <c r="CS97" s="18"/>
      <c r="CT97" s="18"/>
      <c r="CU97" s="18"/>
      <c r="CV97" s="18"/>
      <c r="CW97" s="18"/>
    </row>
    <row r="98">
      <c r="A98" s="18"/>
      <c r="B98" s="18"/>
      <c r="C98" s="19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  <c r="AL98" s="18"/>
      <c r="AM98" s="18"/>
      <c r="AN98" s="18"/>
      <c r="AO98" s="18"/>
      <c r="AP98" s="18"/>
      <c r="AQ98" s="18"/>
      <c r="AR98" s="18"/>
      <c r="AS98" s="18"/>
      <c r="AT98" s="18"/>
      <c r="AU98" s="18"/>
      <c r="AV98" s="18"/>
      <c r="AW98" s="18"/>
      <c r="AX98" s="18"/>
      <c r="AY98" s="18"/>
      <c r="AZ98" s="18"/>
      <c r="BA98" s="18"/>
      <c r="BB98" s="18"/>
      <c r="BC98" s="18"/>
      <c r="BD98" s="18"/>
      <c r="BE98" s="18"/>
      <c r="BF98" s="18"/>
      <c r="BG98" s="18"/>
      <c r="BH98" s="18"/>
      <c r="BI98" s="18"/>
      <c r="BJ98" s="18"/>
      <c r="BK98" s="18"/>
      <c r="BL98" s="18"/>
      <c r="BM98" s="18"/>
      <c r="BN98" s="18"/>
      <c r="BO98" s="18"/>
      <c r="BP98" s="18"/>
      <c r="BQ98" s="18"/>
      <c r="BR98" s="18"/>
      <c r="BS98" s="18"/>
      <c r="BT98" s="18"/>
      <c r="BU98" s="18"/>
      <c r="BV98" s="18"/>
      <c r="BW98" s="18"/>
      <c r="BX98" s="18"/>
      <c r="BY98" s="18"/>
      <c r="BZ98" s="18"/>
      <c r="CA98" s="18"/>
      <c r="CB98" s="18"/>
      <c r="CC98" s="18"/>
      <c r="CD98" s="18"/>
      <c r="CE98" s="18"/>
      <c r="CF98" s="18"/>
      <c r="CG98" s="18"/>
      <c r="CH98" s="18"/>
      <c r="CI98" s="18"/>
      <c r="CJ98" s="18"/>
      <c r="CK98" s="18"/>
      <c r="CL98" s="18"/>
      <c r="CM98" s="18"/>
      <c r="CN98" s="18"/>
      <c r="CO98" s="18"/>
      <c r="CP98" s="18"/>
      <c r="CQ98" s="18"/>
      <c r="CR98" s="18"/>
      <c r="CS98" s="18"/>
      <c r="CT98" s="18"/>
      <c r="CU98" s="18"/>
      <c r="CV98" s="18"/>
      <c r="CW98" s="18"/>
    </row>
    <row r="99">
      <c r="A99" s="18"/>
      <c r="B99" s="18"/>
      <c r="C99" s="19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8"/>
      <c r="AO99" s="18"/>
      <c r="AP99" s="18"/>
      <c r="AQ99" s="18"/>
      <c r="AR99" s="18"/>
      <c r="AS99" s="18"/>
      <c r="AT99" s="18"/>
      <c r="AU99" s="18"/>
      <c r="AV99" s="18"/>
      <c r="AW99" s="18"/>
      <c r="AX99" s="18"/>
      <c r="AY99" s="18"/>
      <c r="AZ99" s="18"/>
      <c r="BA99" s="18"/>
      <c r="BB99" s="18"/>
      <c r="BC99" s="18"/>
      <c r="BD99" s="18"/>
      <c r="BE99" s="18"/>
      <c r="BF99" s="18"/>
      <c r="BG99" s="18"/>
      <c r="BH99" s="18"/>
      <c r="BI99" s="18"/>
      <c r="BJ99" s="18"/>
      <c r="BK99" s="18"/>
      <c r="BL99" s="18"/>
      <c r="BM99" s="18"/>
      <c r="BN99" s="18"/>
      <c r="BO99" s="18"/>
      <c r="BP99" s="18"/>
      <c r="BQ99" s="18"/>
      <c r="BR99" s="18"/>
      <c r="BS99" s="18"/>
      <c r="BT99" s="18"/>
      <c r="BU99" s="18"/>
      <c r="BV99" s="18"/>
      <c r="BW99" s="18"/>
      <c r="BX99" s="18"/>
      <c r="BY99" s="18"/>
      <c r="BZ99" s="18"/>
      <c r="CA99" s="18"/>
      <c r="CB99" s="18"/>
      <c r="CC99" s="18"/>
      <c r="CD99" s="18"/>
      <c r="CE99" s="18"/>
      <c r="CF99" s="18"/>
      <c r="CG99" s="18"/>
      <c r="CH99" s="18"/>
      <c r="CI99" s="18"/>
      <c r="CJ99" s="18"/>
      <c r="CK99" s="18"/>
      <c r="CL99" s="18"/>
      <c r="CM99" s="18"/>
      <c r="CN99" s="18"/>
      <c r="CO99" s="18"/>
      <c r="CP99" s="18"/>
      <c r="CQ99" s="18"/>
      <c r="CR99" s="18"/>
      <c r="CS99" s="18"/>
      <c r="CT99" s="18"/>
      <c r="CU99" s="18"/>
      <c r="CV99" s="18"/>
      <c r="CW99" s="18"/>
    </row>
    <row r="100">
      <c r="A100" s="18"/>
      <c r="B100" s="18"/>
      <c r="C100" s="19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18"/>
      <c r="AM100" s="18"/>
      <c r="AN100" s="18"/>
      <c r="AO100" s="18"/>
      <c r="AP100" s="18"/>
      <c r="AQ100" s="18"/>
      <c r="AR100" s="18"/>
      <c r="AS100" s="18"/>
      <c r="AT100" s="18"/>
      <c r="AU100" s="18"/>
      <c r="AV100" s="18"/>
      <c r="AW100" s="18"/>
      <c r="AX100" s="18"/>
      <c r="AY100" s="18"/>
      <c r="AZ100" s="18"/>
      <c r="BA100" s="18"/>
      <c r="BB100" s="18"/>
      <c r="BC100" s="18"/>
      <c r="BD100" s="18"/>
      <c r="BE100" s="18"/>
      <c r="BF100" s="18"/>
      <c r="BG100" s="18"/>
      <c r="BH100" s="18"/>
      <c r="BI100" s="18"/>
      <c r="BJ100" s="18"/>
      <c r="BK100" s="18"/>
      <c r="BL100" s="18"/>
      <c r="BM100" s="18"/>
      <c r="BN100" s="18"/>
      <c r="BO100" s="18"/>
      <c r="BP100" s="18"/>
      <c r="BQ100" s="18"/>
      <c r="BR100" s="18"/>
      <c r="BS100" s="18"/>
      <c r="BT100" s="18"/>
      <c r="BU100" s="18"/>
      <c r="BV100" s="18"/>
      <c r="BW100" s="18"/>
      <c r="BX100" s="18"/>
      <c r="BY100" s="18"/>
      <c r="BZ100" s="18"/>
      <c r="CA100" s="18"/>
      <c r="CB100" s="18"/>
      <c r="CC100" s="18"/>
      <c r="CD100" s="18"/>
      <c r="CE100" s="18"/>
      <c r="CF100" s="18"/>
      <c r="CG100" s="18"/>
      <c r="CH100" s="18"/>
      <c r="CI100" s="18"/>
      <c r="CJ100" s="18"/>
      <c r="CK100" s="18"/>
      <c r="CL100" s="18"/>
      <c r="CM100" s="18"/>
      <c r="CN100" s="18"/>
      <c r="CO100" s="18"/>
      <c r="CP100" s="18"/>
      <c r="CQ100" s="18"/>
      <c r="CR100" s="18"/>
      <c r="CS100" s="18"/>
      <c r="CT100" s="18"/>
      <c r="CU100" s="18"/>
      <c r="CV100" s="18"/>
      <c r="CW100" s="18"/>
    </row>
    <row r="101">
      <c r="A101" s="18"/>
      <c r="B101" s="18"/>
      <c r="C101" s="19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8"/>
      <c r="AO101" s="18"/>
      <c r="AP101" s="18"/>
      <c r="AQ101" s="18"/>
      <c r="AR101" s="18"/>
      <c r="AS101" s="18"/>
      <c r="AT101" s="18"/>
      <c r="AU101" s="18"/>
      <c r="AV101" s="18"/>
      <c r="AW101" s="18"/>
      <c r="AX101" s="18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18"/>
      <c r="BJ101" s="18"/>
      <c r="BK101" s="18"/>
      <c r="BL101" s="18"/>
      <c r="BM101" s="18"/>
      <c r="BN101" s="18"/>
      <c r="BO101" s="18"/>
      <c r="BP101" s="18"/>
      <c r="BQ101" s="18"/>
      <c r="BR101" s="18"/>
      <c r="BS101" s="18"/>
      <c r="BT101" s="18"/>
      <c r="BU101" s="18"/>
      <c r="BV101" s="18"/>
      <c r="BW101" s="18"/>
      <c r="BX101" s="18"/>
      <c r="BY101" s="18"/>
      <c r="BZ101" s="18"/>
      <c r="CA101" s="18"/>
      <c r="CB101" s="18"/>
      <c r="CC101" s="18"/>
      <c r="CD101" s="18"/>
      <c r="CE101" s="18"/>
      <c r="CF101" s="18"/>
      <c r="CG101" s="18"/>
      <c r="CH101" s="18"/>
      <c r="CI101" s="18"/>
      <c r="CJ101" s="18"/>
      <c r="CK101" s="18"/>
      <c r="CL101" s="18"/>
      <c r="CM101" s="18"/>
      <c r="CN101" s="18"/>
      <c r="CO101" s="18"/>
      <c r="CP101" s="18"/>
      <c r="CQ101" s="18"/>
      <c r="CR101" s="18"/>
      <c r="CS101" s="18"/>
      <c r="CT101" s="18"/>
      <c r="CU101" s="18"/>
      <c r="CV101" s="18"/>
      <c r="CW101" s="18"/>
    </row>
    <row r="102">
      <c r="A102" s="18"/>
      <c r="B102" s="18"/>
      <c r="C102" s="19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18"/>
      <c r="AM102" s="18"/>
      <c r="AN102" s="18"/>
      <c r="AO102" s="18"/>
      <c r="AP102" s="18"/>
      <c r="AQ102" s="18"/>
      <c r="AR102" s="18"/>
      <c r="AS102" s="18"/>
      <c r="AT102" s="18"/>
      <c r="AU102" s="18"/>
      <c r="AV102" s="18"/>
      <c r="AW102" s="18"/>
      <c r="AX102" s="18"/>
      <c r="AY102" s="18"/>
      <c r="AZ102" s="18"/>
      <c r="BA102" s="18"/>
      <c r="BB102" s="18"/>
      <c r="BC102" s="18"/>
      <c r="BD102" s="18"/>
      <c r="BE102" s="18"/>
      <c r="BF102" s="18"/>
      <c r="BG102" s="18"/>
      <c r="BH102" s="18"/>
      <c r="BI102" s="18"/>
      <c r="BJ102" s="18"/>
      <c r="BK102" s="18"/>
      <c r="BL102" s="18"/>
      <c r="BM102" s="18"/>
      <c r="BN102" s="18"/>
      <c r="BO102" s="18"/>
      <c r="BP102" s="18"/>
      <c r="BQ102" s="18"/>
      <c r="BR102" s="18"/>
      <c r="BS102" s="18"/>
      <c r="BT102" s="18"/>
      <c r="BU102" s="18"/>
      <c r="BV102" s="18"/>
      <c r="BW102" s="18"/>
      <c r="BX102" s="18"/>
      <c r="BY102" s="18"/>
      <c r="BZ102" s="18"/>
      <c r="CA102" s="18"/>
      <c r="CB102" s="18"/>
      <c r="CC102" s="18"/>
      <c r="CD102" s="18"/>
      <c r="CE102" s="18"/>
      <c r="CF102" s="18"/>
      <c r="CG102" s="18"/>
      <c r="CH102" s="18"/>
      <c r="CI102" s="18"/>
      <c r="CJ102" s="18"/>
      <c r="CK102" s="18"/>
      <c r="CL102" s="18"/>
      <c r="CM102" s="18"/>
      <c r="CN102" s="18"/>
      <c r="CO102" s="18"/>
      <c r="CP102" s="18"/>
      <c r="CQ102" s="18"/>
      <c r="CR102" s="18"/>
      <c r="CS102" s="18"/>
      <c r="CT102" s="18"/>
      <c r="CU102" s="18"/>
      <c r="CV102" s="18"/>
      <c r="CW102" s="18"/>
    </row>
    <row r="103">
      <c r="A103" s="18"/>
      <c r="B103" s="18"/>
      <c r="C103" s="19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18"/>
      <c r="AT103" s="18"/>
      <c r="AU103" s="18"/>
      <c r="AV103" s="18"/>
      <c r="AW103" s="18"/>
      <c r="AX103" s="18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/>
      <c r="BI103" s="18"/>
      <c r="BJ103" s="18"/>
      <c r="BK103" s="18"/>
      <c r="BL103" s="18"/>
      <c r="BM103" s="18"/>
      <c r="BN103" s="18"/>
      <c r="BO103" s="18"/>
      <c r="BP103" s="18"/>
      <c r="BQ103" s="18"/>
      <c r="BR103" s="18"/>
      <c r="BS103" s="18"/>
      <c r="BT103" s="18"/>
      <c r="BU103" s="18"/>
      <c r="BV103" s="18"/>
      <c r="BW103" s="18"/>
      <c r="BX103" s="18"/>
      <c r="BY103" s="18"/>
      <c r="BZ103" s="18"/>
      <c r="CA103" s="18"/>
      <c r="CB103" s="18"/>
      <c r="CC103" s="18"/>
      <c r="CD103" s="18"/>
      <c r="CE103" s="18"/>
      <c r="CF103" s="18"/>
      <c r="CG103" s="18"/>
      <c r="CH103" s="18"/>
      <c r="CI103" s="18"/>
      <c r="CJ103" s="18"/>
      <c r="CK103" s="18"/>
      <c r="CL103" s="18"/>
      <c r="CM103" s="18"/>
      <c r="CN103" s="18"/>
      <c r="CO103" s="18"/>
      <c r="CP103" s="18"/>
      <c r="CQ103" s="18"/>
      <c r="CR103" s="18"/>
      <c r="CS103" s="18"/>
      <c r="CT103" s="18"/>
      <c r="CU103" s="18"/>
      <c r="CV103" s="18"/>
      <c r="CW103" s="18"/>
    </row>
    <row r="104">
      <c r="A104" s="18"/>
      <c r="B104" s="18"/>
      <c r="C104" s="19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  <c r="AP104" s="18"/>
      <c r="AQ104" s="18"/>
      <c r="AR104" s="18"/>
      <c r="AS104" s="18"/>
      <c r="AT104" s="18"/>
      <c r="AU104" s="18"/>
      <c r="AV104" s="18"/>
      <c r="AW104" s="18"/>
      <c r="AX104" s="18"/>
      <c r="AY104" s="18"/>
      <c r="AZ104" s="18"/>
      <c r="BA104" s="18"/>
      <c r="BB104" s="18"/>
      <c r="BC104" s="18"/>
      <c r="BD104" s="18"/>
      <c r="BE104" s="18"/>
      <c r="BF104" s="18"/>
      <c r="BG104" s="18"/>
      <c r="BH104" s="18"/>
      <c r="BI104" s="18"/>
      <c r="BJ104" s="18"/>
      <c r="BK104" s="18"/>
      <c r="BL104" s="18"/>
      <c r="BM104" s="18"/>
      <c r="BN104" s="18"/>
      <c r="BO104" s="18"/>
      <c r="BP104" s="18"/>
      <c r="BQ104" s="18"/>
      <c r="BR104" s="18"/>
      <c r="BS104" s="18"/>
      <c r="BT104" s="18"/>
      <c r="BU104" s="18"/>
      <c r="BV104" s="18"/>
      <c r="BW104" s="18"/>
      <c r="BX104" s="18"/>
      <c r="BY104" s="18"/>
      <c r="BZ104" s="18"/>
      <c r="CA104" s="18"/>
      <c r="CB104" s="18"/>
      <c r="CC104" s="18"/>
      <c r="CD104" s="18"/>
      <c r="CE104" s="18"/>
      <c r="CF104" s="18"/>
      <c r="CG104" s="18"/>
      <c r="CH104" s="18"/>
      <c r="CI104" s="18"/>
      <c r="CJ104" s="18"/>
      <c r="CK104" s="18"/>
      <c r="CL104" s="18"/>
      <c r="CM104" s="18"/>
      <c r="CN104" s="18"/>
      <c r="CO104" s="18"/>
      <c r="CP104" s="18"/>
      <c r="CQ104" s="18"/>
      <c r="CR104" s="18"/>
      <c r="CS104" s="18"/>
      <c r="CT104" s="18"/>
      <c r="CU104" s="18"/>
      <c r="CV104" s="18"/>
      <c r="CW104" s="18"/>
    </row>
    <row r="105">
      <c r="A105" s="18"/>
      <c r="B105" s="18"/>
      <c r="C105" s="19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18"/>
      <c r="AL105" s="18"/>
      <c r="AM105" s="18"/>
      <c r="AN105" s="18"/>
      <c r="AO105" s="18"/>
      <c r="AP105" s="18"/>
      <c r="AQ105" s="18"/>
      <c r="AR105" s="18"/>
      <c r="AS105" s="18"/>
      <c r="AT105" s="18"/>
      <c r="AU105" s="18"/>
      <c r="AV105" s="18"/>
      <c r="AW105" s="18"/>
      <c r="AX105" s="18"/>
      <c r="AY105" s="18"/>
      <c r="AZ105" s="18"/>
      <c r="BA105" s="18"/>
      <c r="BB105" s="18"/>
      <c r="BC105" s="18"/>
      <c r="BD105" s="18"/>
      <c r="BE105" s="18"/>
      <c r="BF105" s="18"/>
      <c r="BG105" s="18"/>
      <c r="BH105" s="18"/>
      <c r="BI105" s="18"/>
      <c r="BJ105" s="18"/>
      <c r="BK105" s="18"/>
      <c r="BL105" s="18"/>
      <c r="BM105" s="18"/>
      <c r="BN105" s="18"/>
      <c r="BO105" s="18"/>
      <c r="BP105" s="18"/>
      <c r="BQ105" s="18"/>
      <c r="BR105" s="18"/>
      <c r="BS105" s="18"/>
      <c r="BT105" s="18"/>
      <c r="BU105" s="18"/>
      <c r="BV105" s="18"/>
      <c r="BW105" s="18"/>
      <c r="BX105" s="18"/>
      <c r="BY105" s="18"/>
      <c r="BZ105" s="18"/>
      <c r="CA105" s="18"/>
      <c r="CB105" s="18"/>
      <c r="CC105" s="18"/>
      <c r="CD105" s="18"/>
      <c r="CE105" s="18"/>
      <c r="CF105" s="18"/>
      <c r="CG105" s="18"/>
      <c r="CH105" s="18"/>
      <c r="CI105" s="18"/>
      <c r="CJ105" s="18"/>
      <c r="CK105" s="18"/>
      <c r="CL105" s="18"/>
      <c r="CM105" s="18"/>
      <c r="CN105" s="18"/>
      <c r="CO105" s="18"/>
      <c r="CP105" s="18"/>
      <c r="CQ105" s="18"/>
      <c r="CR105" s="18"/>
      <c r="CS105" s="18"/>
      <c r="CT105" s="18"/>
      <c r="CU105" s="18"/>
      <c r="CV105" s="18"/>
      <c r="CW105" s="18"/>
    </row>
    <row r="106">
      <c r="A106" s="18"/>
      <c r="B106" s="18"/>
      <c r="C106" s="19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  <c r="AK106" s="18"/>
      <c r="AL106" s="18"/>
      <c r="AM106" s="18"/>
      <c r="AN106" s="18"/>
      <c r="AO106" s="18"/>
      <c r="AP106" s="18"/>
      <c r="AQ106" s="18"/>
      <c r="AR106" s="18"/>
      <c r="AS106" s="18"/>
      <c r="AT106" s="18"/>
      <c r="AU106" s="18"/>
      <c r="AV106" s="18"/>
      <c r="AW106" s="18"/>
      <c r="AX106" s="18"/>
      <c r="AY106" s="18"/>
      <c r="AZ106" s="18"/>
      <c r="BA106" s="18"/>
      <c r="BB106" s="18"/>
      <c r="BC106" s="18"/>
      <c r="BD106" s="18"/>
      <c r="BE106" s="18"/>
      <c r="BF106" s="18"/>
      <c r="BG106" s="18"/>
      <c r="BH106" s="18"/>
      <c r="BI106" s="18"/>
      <c r="BJ106" s="18"/>
      <c r="BK106" s="18"/>
      <c r="BL106" s="18"/>
      <c r="BM106" s="18"/>
      <c r="BN106" s="18"/>
      <c r="BO106" s="18"/>
      <c r="BP106" s="18"/>
      <c r="BQ106" s="18"/>
      <c r="BR106" s="18"/>
      <c r="BS106" s="18"/>
      <c r="BT106" s="18"/>
      <c r="BU106" s="18"/>
      <c r="BV106" s="18"/>
      <c r="BW106" s="18"/>
      <c r="BX106" s="18"/>
      <c r="BY106" s="18"/>
      <c r="BZ106" s="18"/>
      <c r="CA106" s="18"/>
      <c r="CB106" s="18"/>
      <c r="CC106" s="18"/>
      <c r="CD106" s="18"/>
      <c r="CE106" s="18"/>
      <c r="CF106" s="18"/>
      <c r="CG106" s="18"/>
      <c r="CH106" s="18"/>
      <c r="CI106" s="18"/>
      <c r="CJ106" s="18"/>
      <c r="CK106" s="18"/>
      <c r="CL106" s="18"/>
      <c r="CM106" s="18"/>
      <c r="CN106" s="18"/>
      <c r="CO106" s="18"/>
      <c r="CP106" s="18"/>
      <c r="CQ106" s="18"/>
      <c r="CR106" s="18"/>
      <c r="CS106" s="18"/>
      <c r="CT106" s="18"/>
      <c r="CU106" s="18"/>
      <c r="CV106" s="18"/>
      <c r="CW106" s="18"/>
    </row>
    <row r="107">
      <c r="A107" s="18"/>
      <c r="B107" s="18"/>
      <c r="C107" s="19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  <c r="AX107" s="18"/>
      <c r="AY107" s="18"/>
      <c r="AZ107" s="18"/>
      <c r="BA107" s="18"/>
      <c r="BB107" s="18"/>
      <c r="BC107" s="18"/>
      <c r="BD107" s="18"/>
      <c r="BE107" s="18"/>
      <c r="BF107" s="18"/>
      <c r="BG107" s="18"/>
      <c r="BH107" s="18"/>
      <c r="BI107" s="18"/>
      <c r="BJ107" s="18"/>
      <c r="BK107" s="18"/>
      <c r="BL107" s="18"/>
      <c r="BM107" s="18"/>
      <c r="BN107" s="18"/>
      <c r="BO107" s="18"/>
      <c r="BP107" s="18"/>
      <c r="BQ107" s="18"/>
      <c r="BR107" s="18"/>
      <c r="BS107" s="18"/>
      <c r="BT107" s="18"/>
      <c r="BU107" s="18"/>
      <c r="BV107" s="18"/>
      <c r="BW107" s="18"/>
      <c r="BX107" s="18"/>
      <c r="BY107" s="18"/>
      <c r="BZ107" s="18"/>
      <c r="CA107" s="18"/>
      <c r="CB107" s="18"/>
      <c r="CC107" s="18"/>
      <c r="CD107" s="18"/>
      <c r="CE107" s="18"/>
      <c r="CF107" s="18"/>
      <c r="CG107" s="18"/>
      <c r="CH107" s="18"/>
      <c r="CI107" s="18"/>
      <c r="CJ107" s="18"/>
      <c r="CK107" s="18"/>
      <c r="CL107" s="18"/>
      <c r="CM107" s="18"/>
      <c r="CN107" s="18"/>
      <c r="CO107" s="18"/>
      <c r="CP107" s="18"/>
      <c r="CQ107" s="18"/>
      <c r="CR107" s="18"/>
      <c r="CS107" s="18"/>
      <c r="CT107" s="18"/>
      <c r="CU107" s="18"/>
      <c r="CV107" s="18"/>
      <c r="CW107" s="18"/>
    </row>
    <row r="108">
      <c r="A108" s="18"/>
      <c r="B108" s="18"/>
      <c r="C108" s="19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18"/>
      <c r="AM108" s="18"/>
      <c r="AN108" s="18"/>
      <c r="AO108" s="18"/>
      <c r="AP108" s="18"/>
      <c r="AQ108" s="18"/>
      <c r="AR108" s="18"/>
      <c r="AS108" s="18"/>
      <c r="AT108" s="18"/>
      <c r="AU108" s="18"/>
      <c r="AV108" s="18"/>
      <c r="AW108" s="18"/>
      <c r="AX108" s="18"/>
      <c r="AY108" s="18"/>
      <c r="AZ108" s="18"/>
      <c r="BA108" s="18"/>
      <c r="BB108" s="18"/>
      <c r="BC108" s="18"/>
      <c r="BD108" s="18"/>
      <c r="BE108" s="18"/>
      <c r="BF108" s="18"/>
      <c r="BG108" s="18"/>
      <c r="BH108" s="18"/>
      <c r="BI108" s="18"/>
      <c r="BJ108" s="18"/>
      <c r="BK108" s="18"/>
      <c r="BL108" s="18"/>
      <c r="BM108" s="18"/>
      <c r="BN108" s="18"/>
      <c r="BO108" s="18"/>
      <c r="BP108" s="18"/>
      <c r="BQ108" s="18"/>
      <c r="BR108" s="18"/>
      <c r="BS108" s="18"/>
      <c r="BT108" s="18"/>
      <c r="BU108" s="18"/>
      <c r="BV108" s="18"/>
      <c r="BW108" s="18"/>
      <c r="BX108" s="18"/>
      <c r="BY108" s="18"/>
      <c r="BZ108" s="18"/>
      <c r="CA108" s="18"/>
      <c r="CB108" s="18"/>
      <c r="CC108" s="18"/>
      <c r="CD108" s="18"/>
      <c r="CE108" s="18"/>
      <c r="CF108" s="18"/>
      <c r="CG108" s="18"/>
      <c r="CH108" s="18"/>
      <c r="CI108" s="18"/>
      <c r="CJ108" s="18"/>
      <c r="CK108" s="18"/>
      <c r="CL108" s="18"/>
      <c r="CM108" s="18"/>
      <c r="CN108" s="18"/>
      <c r="CO108" s="18"/>
      <c r="CP108" s="18"/>
      <c r="CQ108" s="18"/>
      <c r="CR108" s="18"/>
      <c r="CS108" s="18"/>
      <c r="CT108" s="18"/>
      <c r="CU108" s="18"/>
      <c r="CV108" s="18"/>
      <c r="CW108" s="18"/>
    </row>
    <row r="109">
      <c r="A109" s="18"/>
      <c r="B109" s="18"/>
      <c r="C109" s="19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8"/>
      <c r="AO109" s="18"/>
      <c r="AP109" s="18"/>
      <c r="AQ109" s="18"/>
      <c r="AR109" s="18"/>
      <c r="AS109" s="18"/>
      <c r="AT109" s="18"/>
      <c r="AU109" s="18"/>
      <c r="AV109" s="18"/>
      <c r="AW109" s="18"/>
      <c r="AX109" s="18"/>
      <c r="AY109" s="18"/>
      <c r="AZ109" s="18"/>
      <c r="BA109" s="18"/>
      <c r="BB109" s="18"/>
      <c r="BC109" s="18"/>
      <c r="BD109" s="18"/>
      <c r="BE109" s="18"/>
      <c r="BF109" s="18"/>
      <c r="BG109" s="18"/>
      <c r="BH109" s="18"/>
      <c r="BI109" s="18"/>
      <c r="BJ109" s="18"/>
      <c r="BK109" s="18"/>
      <c r="BL109" s="18"/>
      <c r="BM109" s="18"/>
      <c r="BN109" s="18"/>
      <c r="BO109" s="18"/>
      <c r="BP109" s="18"/>
      <c r="BQ109" s="18"/>
      <c r="BR109" s="18"/>
      <c r="BS109" s="18"/>
      <c r="BT109" s="18"/>
      <c r="BU109" s="18"/>
      <c r="BV109" s="18"/>
      <c r="BW109" s="18"/>
      <c r="BX109" s="18"/>
      <c r="BY109" s="18"/>
      <c r="BZ109" s="18"/>
      <c r="CA109" s="18"/>
      <c r="CB109" s="18"/>
      <c r="CC109" s="18"/>
      <c r="CD109" s="18"/>
      <c r="CE109" s="18"/>
      <c r="CF109" s="18"/>
      <c r="CG109" s="18"/>
      <c r="CH109" s="18"/>
      <c r="CI109" s="18"/>
      <c r="CJ109" s="18"/>
      <c r="CK109" s="18"/>
      <c r="CL109" s="18"/>
      <c r="CM109" s="18"/>
      <c r="CN109" s="18"/>
      <c r="CO109" s="18"/>
      <c r="CP109" s="18"/>
      <c r="CQ109" s="18"/>
      <c r="CR109" s="18"/>
      <c r="CS109" s="18"/>
      <c r="CT109" s="18"/>
      <c r="CU109" s="18"/>
      <c r="CV109" s="18"/>
      <c r="CW109" s="18"/>
    </row>
    <row r="110">
      <c r="A110" s="18"/>
      <c r="B110" s="18"/>
      <c r="C110" s="19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18"/>
      <c r="AM110" s="18"/>
      <c r="AN110" s="18"/>
      <c r="AO110" s="18"/>
      <c r="AP110" s="18"/>
      <c r="AQ110" s="18"/>
      <c r="AR110" s="18"/>
      <c r="AS110" s="18"/>
      <c r="AT110" s="18"/>
      <c r="AU110" s="18"/>
      <c r="AV110" s="18"/>
      <c r="AW110" s="18"/>
      <c r="AX110" s="18"/>
      <c r="AY110" s="18"/>
      <c r="AZ110" s="18"/>
      <c r="BA110" s="18"/>
      <c r="BB110" s="18"/>
      <c r="BC110" s="18"/>
      <c r="BD110" s="18"/>
      <c r="BE110" s="18"/>
      <c r="BF110" s="18"/>
      <c r="BG110" s="18"/>
      <c r="BH110" s="18"/>
      <c r="BI110" s="18"/>
      <c r="BJ110" s="18"/>
      <c r="BK110" s="18"/>
      <c r="BL110" s="18"/>
      <c r="BM110" s="18"/>
      <c r="BN110" s="18"/>
      <c r="BO110" s="18"/>
      <c r="BP110" s="18"/>
      <c r="BQ110" s="18"/>
      <c r="BR110" s="18"/>
      <c r="BS110" s="18"/>
      <c r="BT110" s="18"/>
      <c r="BU110" s="18"/>
      <c r="BV110" s="18"/>
      <c r="BW110" s="18"/>
      <c r="BX110" s="18"/>
      <c r="BY110" s="18"/>
      <c r="BZ110" s="18"/>
      <c r="CA110" s="18"/>
      <c r="CB110" s="18"/>
      <c r="CC110" s="18"/>
      <c r="CD110" s="18"/>
      <c r="CE110" s="18"/>
      <c r="CF110" s="18"/>
      <c r="CG110" s="18"/>
      <c r="CH110" s="18"/>
      <c r="CI110" s="18"/>
      <c r="CJ110" s="18"/>
      <c r="CK110" s="18"/>
      <c r="CL110" s="18"/>
      <c r="CM110" s="18"/>
      <c r="CN110" s="18"/>
      <c r="CO110" s="18"/>
      <c r="CP110" s="18"/>
      <c r="CQ110" s="18"/>
      <c r="CR110" s="18"/>
      <c r="CS110" s="18"/>
      <c r="CT110" s="18"/>
      <c r="CU110" s="18"/>
      <c r="CV110" s="18"/>
      <c r="CW110" s="18"/>
    </row>
    <row r="111">
      <c r="A111" s="18"/>
      <c r="B111" s="18"/>
      <c r="C111" s="19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18"/>
      <c r="AL111" s="18"/>
      <c r="AM111" s="18"/>
      <c r="AN111" s="18"/>
      <c r="AO111" s="18"/>
      <c r="AP111" s="18"/>
      <c r="AQ111" s="18"/>
      <c r="AR111" s="18"/>
      <c r="AS111" s="18"/>
      <c r="AT111" s="18"/>
      <c r="AU111" s="18"/>
      <c r="AV111" s="18"/>
      <c r="AW111" s="18"/>
      <c r="AX111" s="18"/>
      <c r="AY111" s="18"/>
      <c r="AZ111" s="18"/>
      <c r="BA111" s="18"/>
      <c r="BB111" s="18"/>
      <c r="BC111" s="18"/>
      <c r="BD111" s="18"/>
      <c r="BE111" s="18"/>
      <c r="BF111" s="18"/>
      <c r="BG111" s="18"/>
      <c r="BH111" s="18"/>
      <c r="BI111" s="18"/>
      <c r="BJ111" s="18"/>
      <c r="BK111" s="18"/>
      <c r="BL111" s="18"/>
      <c r="BM111" s="18"/>
      <c r="BN111" s="18"/>
      <c r="BO111" s="18"/>
      <c r="BP111" s="18"/>
      <c r="BQ111" s="18"/>
      <c r="BR111" s="18"/>
      <c r="BS111" s="18"/>
      <c r="BT111" s="18"/>
      <c r="BU111" s="18"/>
      <c r="BV111" s="18"/>
      <c r="BW111" s="18"/>
      <c r="BX111" s="18"/>
      <c r="BY111" s="18"/>
      <c r="BZ111" s="18"/>
      <c r="CA111" s="18"/>
      <c r="CB111" s="18"/>
      <c r="CC111" s="18"/>
      <c r="CD111" s="18"/>
      <c r="CE111" s="18"/>
      <c r="CF111" s="18"/>
      <c r="CG111" s="18"/>
      <c r="CH111" s="18"/>
      <c r="CI111" s="18"/>
      <c r="CJ111" s="18"/>
      <c r="CK111" s="18"/>
      <c r="CL111" s="18"/>
      <c r="CM111" s="18"/>
      <c r="CN111" s="18"/>
      <c r="CO111" s="18"/>
      <c r="CP111" s="18"/>
      <c r="CQ111" s="18"/>
      <c r="CR111" s="18"/>
      <c r="CS111" s="18"/>
      <c r="CT111" s="18"/>
      <c r="CU111" s="18"/>
      <c r="CV111" s="18"/>
      <c r="CW111" s="18"/>
    </row>
    <row r="112">
      <c r="A112" s="18"/>
      <c r="B112" s="18"/>
      <c r="C112" s="19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8"/>
      <c r="AO112" s="18"/>
      <c r="AP112" s="18"/>
      <c r="AQ112" s="18"/>
      <c r="AR112" s="18"/>
      <c r="AS112" s="18"/>
      <c r="AT112" s="18"/>
      <c r="AU112" s="18"/>
      <c r="AV112" s="18"/>
      <c r="AW112" s="18"/>
      <c r="AX112" s="18"/>
      <c r="AY112" s="18"/>
      <c r="AZ112" s="18"/>
      <c r="BA112" s="18"/>
      <c r="BB112" s="18"/>
      <c r="BC112" s="18"/>
      <c r="BD112" s="18"/>
      <c r="BE112" s="18"/>
      <c r="BF112" s="18"/>
      <c r="BG112" s="18"/>
      <c r="BH112" s="18"/>
      <c r="BI112" s="18"/>
      <c r="BJ112" s="18"/>
      <c r="BK112" s="18"/>
      <c r="BL112" s="18"/>
      <c r="BM112" s="18"/>
      <c r="BN112" s="18"/>
      <c r="BO112" s="18"/>
      <c r="BP112" s="18"/>
      <c r="BQ112" s="18"/>
      <c r="BR112" s="18"/>
      <c r="BS112" s="18"/>
      <c r="BT112" s="18"/>
      <c r="BU112" s="18"/>
      <c r="BV112" s="18"/>
      <c r="BW112" s="18"/>
      <c r="BX112" s="18"/>
      <c r="BY112" s="18"/>
      <c r="BZ112" s="18"/>
      <c r="CA112" s="18"/>
      <c r="CB112" s="18"/>
      <c r="CC112" s="18"/>
      <c r="CD112" s="18"/>
      <c r="CE112" s="18"/>
      <c r="CF112" s="18"/>
      <c r="CG112" s="18"/>
      <c r="CH112" s="18"/>
      <c r="CI112" s="18"/>
      <c r="CJ112" s="18"/>
      <c r="CK112" s="18"/>
      <c r="CL112" s="18"/>
      <c r="CM112" s="18"/>
      <c r="CN112" s="18"/>
      <c r="CO112" s="18"/>
      <c r="CP112" s="18"/>
      <c r="CQ112" s="18"/>
      <c r="CR112" s="18"/>
      <c r="CS112" s="18"/>
      <c r="CT112" s="18"/>
      <c r="CU112" s="18"/>
      <c r="CV112" s="18"/>
      <c r="CW112" s="18"/>
    </row>
    <row r="113">
      <c r="A113" s="18"/>
      <c r="B113" s="18"/>
      <c r="C113" s="19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/>
      <c r="AO113" s="18"/>
      <c r="AP113" s="18"/>
      <c r="AQ113" s="18"/>
      <c r="AR113" s="18"/>
      <c r="AS113" s="18"/>
      <c r="AT113" s="18"/>
      <c r="AU113" s="18"/>
      <c r="AV113" s="18"/>
      <c r="AW113" s="18"/>
      <c r="AX113" s="18"/>
      <c r="AY113" s="18"/>
      <c r="AZ113" s="18"/>
      <c r="BA113" s="18"/>
      <c r="BB113" s="18"/>
      <c r="BC113" s="18"/>
      <c r="BD113" s="18"/>
      <c r="BE113" s="18"/>
      <c r="BF113" s="18"/>
      <c r="BG113" s="18"/>
      <c r="BH113" s="18"/>
      <c r="BI113" s="18"/>
      <c r="BJ113" s="18"/>
      <c r="BK113" s="18"/>
      <c r="BL113" s="18"/>
      <c r="BM113" s="18"/>
      <c r="BN113" s="18"/>
      <c r="BO113" s="18"/>
      <c r="BP113" s="18"/>
      <c r="BQ113" s="18"/>
      <c r="BR113" s="18"/>
      <c r="BS113" s="18"/>
      <c r="BT113" s="18"/>
      <c r="BU113" s="18"/>
      <c r="BV113" s="18"/>
      <c r="BW113" s="18"/>
      <c r="BX113" s="18"/>
      <c r="BY113" s="18"/>
      <c r="BZ113" s="18"/>
      <c r="CA113" s="18"/>
      <c r="CB113" s="18"/>
      <c r="CC113" s="18"/>
      <c r="CD113" s="18"/>
      <c r="CE113" s="18"/>
      <c r="CF113" s="18"/>
      <c r="CG113" s="18"/>
      <c r="CH113" s="18"/>
      <c r="CI113" s="18"/>
      <c r="CJ113" s="18"/>
      <c r="CK113" s="18"/>
      <c r="CL113" s="18"/>
      <c r="CM113" s="18"/>
      <c r="CN113" s="18"/>
      <c r="CO113" s="18"/>
      <c r="CP113" s="18"/>
      <c r="CQ113" s="18"/>
      <c r="CR113" s="18"/>
      <c r="CS113" s="18"/>
      <c r="CT113" s="18"/>
      <c r="CU113" s="18"/>
      <c r="CV113" s="18"/>
      <c r="CW113" s="18"/>
    </row>
    <row r="114">
      <c r="A114" s="18"/>
      <c r="B114" s="18"/>
      <c r="C114" s="19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18"/>
      <c r="AM114" s="18"/>
      <c r="AN114" s="18"/>
      <c r="AO114" s="18"/>
      <c r="AP114" s="18"/>
      <c r="AQ114" s="18"/>
      <c r="AR114" s="18"/>
      <c r="AS114" s="18"/>
      <c r="AT114" s="18"/>
      <c r="AU114" s="18"/>
      <c r="AV114" s="18"/>
      <c r="AW114" s="18"/>
      <c r="AX114" s="18"/>
      <c r="AY114" s="18"/>
      <c r="AZ114" s="18"/>
      <c r="BA114" s="18"/>
      <c r="BB114" s="18"/>
      <c r="BC114" s="18"/>
      <c r="BD114" s="18"/>
      <c r="BE114" s="18"/>
      <c r="BF114" s="18"/>
      <c r="BG114" s="18"/>
      <c r="BH114" s="18"/>
      <c r="BI114" s="18"/>
      <c r="BJ114" s="18"/>
      <c r="BK114" s="18"/>
      <c r="BL114" s="18"/>
      <c r="BM114" s="18"/>
      <c r="BN114" s="18"/>
      <c r="BO114" s="18"/>
      <c r="BP114" s="18"/>
      <c r="BQ114" s="18"/>
      <c r="BR114" s="18"/>
      <c r="BS114" s="18"/>
      <c r="BT114" s="18"/>
      <c r="BU114" s="18"/>
      <c r="BV114" s="18"/>
      <c r="BW114" s="18"/>
      <c r="BX114" s="18"/>
      <c r="BY114" s="18"/>
      <c r="BZ114" s="18"/>
      <c r="CA114" s="18"/>
      <c r="CB114" s="18"/>
      <c r="CC114" s="18"/>
      <c r="CD114" s="18"/>
      <c r="CE114" s="18"/>
      <c r="CF114" s="18"/>
      <c r="CG114" s="18"/>
      <c r="CH114" s="18"/>
      <c r="CI114" s="18"/>
      <c r="CJ114" s="18"/>
      <c r="CK114" s="18"/>
      <c r="CL114" s="18"/>
      <c r="CM114" s="18"/>
      <c r="CN114" s="18"/>
      <c r="CO114" s="18"/>
      <c r="CP114" s="18"/>
      <c r="CQ114" s="18"/>
      <c r="CR114" s="18"/>
      <c r="CS114" s="18"/>
      <c r="CT114" s="18"/>
      <c r="CU114" s="18"/>
      <c r="CV114" s="18"/>
      <c r="CW114" s="18"/>
    </row>
    <row r="115">
      <c r="A115" s="18"/>
      <c r="B115" s="18"/>
      <c r="C115" s="19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8"/>
      <c r="AO115" s="18"/>
      <c r="AP115" s="18"/>
      <c r="AQ115" s="18"/>
      <c r="AR115" s="18"/>
      <c r="AS115" s="18"/>
      <c r="AT115" s="18"/>
      <c r="AU115" s="18"/>
      <c r="AV115" s="18"/>
      <c r="AW115" s="18"/>
      <c r="AX115" s="18"/>
      <c r="AY115" s="18"/>
      <c r="AZ115" s="18"/>
      <c r="BA115" s="18"/>
      <c r="BB115" s="18"/>
      <c r="BC115" s="18"/>
      <c r="BD115" s="18"/>
      <c r="BE115" s="18"/>
      <c r="BF115" s="18"/>
      <c r="BG115" s="18"/>
      <c r="BH115" s="18"/>
      <c r="BI115" s="18"/>
      <c r="BJ115" s="18"/>
      <c r="BK115" s="18"/>
      <c r="BL115" s="18"/>
      <c r="BM115" s="18"/>
      <c r="BN115" s="18"/>
      <c r="BO115" s="18"/>
      <c r="BP115" s="18"/>
      <c r="BQ115" s="18"/>
      <c r="BR115" s="18"/>
      <c r="BS115" s="18"/>
      <c r="BT115" s="18"/>
      <c r="BU115" s="18"/>
      <c r="BV115" s="18"/>
      <c r="BW115" s="18"/>
      <c r="BX115" s="18"/>
      <c r="BY115" s="18"/>
      <c r="BZ115" s="18"/>
      <c r="CA115" s="18"/>
      <c r="CB115" s="18"/>
      <c r="CC115" s="18"/>
      <c r="CD115" s="18"/>
      <c r="CE115" s="18"/>
      <c r="CF115" s="18"/>
      <c r="CG115" s="18"/>
      <c r="CH115" s="18"/>
      <c r="CI115" s="18"/>
      <c r="CJ115" s="18"/>
      <c r="CK115" s="18"/>
      <c r="CL115" s="18"/>
      <c r="CM115" s="18"/>
      <c r="CN115" s="18"/>
      <c r="CO115" s="18"/>
      <c r="CP115" s="18"/>
      <c r="CQ115" s="18"/>
      <c r="CR115" s="18"/>
      <c r="CS115" s="18"/>
      <c r="CT115" s="18"/>
      <c r="CU115" s="18"/>
      <c r="CV115" s="18"/>
      <c r="CW115" s="18"/>
    </row>
    <row r="116">
      <c r="A116" s="18"/>
      <c r="B116" s="18"/>
      <c r="C116" s="19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8"/>
      <c r="AO116" s="18"/>
      <c r="AP116" s="18"/>
      <c r="AQ116" s="18"/>
      <c r="AR116" s="18"/>
      <c r="AS116" s="18"/>
      <c r="AT116" s="18"/>
      <c r="AU116" s="18"/>
      <c r="AV116" s="18"/>
      <c r="AW116" s="18"/>
      <c r="AX116" s="18"/>
      <c r="AY116" s="18"/>
      <c r="AZ116" s="18"/>
      <c r="BA116" s="18"/>
      <c r="BB116" s="18"/>
      <c r="BC116" s="18"/>
      <c r="BD116" s="18"/>
      <c r="BE116" s="18"/>
      <c r="BF116" s="18"/>
      <c r="BG116" s="18"/>
      <c r="BH116" s="18"/>
      <c r="BI116" s="18"/>
      <c r="BJ116" s="18"/>
      <c r="BK116" s="18"/>
      <c r="BL116" s="18"/>
      <c r="BM116" s="18"/>
      <c r="BN116" s="18"/>
      <c r="BO116" s="18"/>
      <c r="BP116" s="18"/>
      <c r="BQ116" s="18"/>
      <c r="BR116" s="18"/>
      <c r="BS116" s="18"/>
      <c r="BT116" s="18"/>
      <c r="BU116" s="18"/>
      <c r="BV116" s="18"/>
      <c r="BW116" s="18"/>
      <c r="BX116" s="18"/>
      <c r="BY116" s="18"/>
      <c r="BZ116" s="18"/>
      <c r="CA116" s="18"/>
      <c r="CB116" s="18"/>
      <c r="CC116" s="18"/>
      <c r="CD116" s="18"/>
      <c r="CE116" s="18"/>
      <c r="CF116" s="18"/>
      <c r="CG116" s="18"/>
      <c r="CH116" s="18"/>
      <c r="CI116" s="18"/>
      <c r="CJ116" s="18"/>
      <c r="CK116" s="18"/>
      <c r="CL116" s="18"/>
      <c r="CM116" s="18"/>
      <c r="CN116" s="18"/>
      <c r="CO116" s="18"/>
      <c r="CP116" s="18"/>
      <c r="CQ116" s="18"/>
      <c r="CR116" s="18"/>
      <c r="CS116" s="18"/>
      <c r="CT116" s="18"/>
      <c r="CU116" s="18"/>
      <c r="CV116" s="18"/>
      <c r="CW116" s="18"/>
    </row>
    <row r="117">
      <c r="A117" s="18"/>
      <c r="B117" s="18"/>
      <c r="C117" s="19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18"/>
      <c r="AM117" s="18"/>
      <c r="AN117" s="18"/>
      <c r="AO117" s="18"/>
      <c r="AP117" s="18"/>
      <c r="AQ117" s="18"/>
      <c r="AR117" s="18"/>
      <c r="AS117" s="18"/>
      <c r="AT117" s="18"/>
      <c r="AU117" s="18"/>
      <c r="AV117" s="18"/>
      <c r="AW117" s="18"/>
      <c r="AX117" s="18"/>
      <c r="AY117" s="18"/>
      <c r="AZ117" s="18"/>
      <c r="BA117" s="18"/>
      <c r="BB117" s="18"/>
      <c r="BC117" s="18"/>
      <c r="BD117" s="18"/>
      <c r="BE117" s="18"/>
      <c r="BF117" s="18"/>
      <c r="BG117" s="18"/>
      <c r="BH117" s="18"/>
      <c r="BI117" s="18"/>
      <c r="BJ117" s="18"/>
      <c r="BK117" s="18"/>
      <c r="BL117" s="18"/>
      <c r="BM117" s="18"/>
      <c r="BN117" s="18"/>
      <c r="BO117" s="18"/>
      <c r="BP117" s="18"/>
      <c r="BQ117" s="18"/>
      <c r="BR117" s="18"/>
      <c r="BS117" s="18"/>
      <c r="BT117" s="18"/>
      <c r="BU117" s="18"/>
      <c r="BV117" s="18"/>
      <c r="BW117" s="18"/>
      <c r="BX117" s="18"/>
      <c r="BY117" s="18"/>
      <c r="BZ117" s="18"/>
      <c r="CA117" s="18"/>
      <c r="CB117" s="18"/>
      <c r="CC117" s="18"/>
      <c r="CD117" s="18"/>
      <c r="CE117" s="18"/>
      <c r="CF117" s="18"/>
      <c r="CG117" s="18"/>
      <c r="CH117" s="18"/>
      <c r="CI117" s="18"/>
      <c r="CJ117" s="18"/>
      <c r="CK117" s="18"/>
      <c r="CL117" s="18"/>
      <c r="CM117" s="18"/>
      <c r="CN117" s="18"/>
      <c r="CO117" s="18"/>
      <c r="CP117" s="18"/>
      <c r="CQ117" s="18"/>
      <c r="CR117" s="18"/>
      <c r="CS117" s="18"/>
      <c r="CT117" s="18"/>
      <c r="CU117" s="18"/>
      <c r="CV117" s="18"/>
      <c r="CW117" s="18"/>
    </row>
    <row r="118">
      <c r="A118" s="18"/>
      <c r="B118" s="18"/>
      <c r="C118" s="19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  <c r="AN118" s="18"/>
      <c r="AO118" s="18"/>
      <c r="AP118" s="18"/>
      <c r="AQ118" s="18"/>
      <c r="AR118" s="18"/>
      <c r="AS118" s="18"/>
      <c r="AT118" s="18"/>
      <c r="AU118" s="18"/>
      <c r="AV118" s="18"/>
      <c r="AW118" s="18"/>
      <c r="AX118" s="18"/>
      <c r="AY118" s="18"/>
      <c r="AZ118" s="18"/>
      <c r="BA118" s="18"/>
      <c r="BB118" s="18"/>
      <c r="BC118" s="18"/>
      <c r="BD118" s="18"/>
      <c r="BE118" s="18"/>
      <c r="BF118" s="18"/>
      <c r="BG118" s="18"/>
      <c r="BH118" s="18"/>
      <c r="BI118" s="18"/>
      <c r="BJ118" s="18"/>
      <c r="BK118" s="18"/>
      <c r="BL118" s="18"/>
      <c r="BM118" s="18"/>
      <c r="BN118" s="18"/>
      <c r="BO118" s="18"/>
      <c r="BP118" s="18"/>
      <c r="BQ118" s="18"/>
      <c r="BR118" s="18"/>
      <c r="BS118" s="18"/>
      <c r="BT118" s="18"/>
      <c r="BU118" s="18"/>
      <c r="BV118" s="18"/>
      <c r="BW118" s="18"/>
      <c r="BX118" s="18"/>
      <c r="BY118" s="18"/>
      <c r="BZ118" s="18"/>
      <c r="CA118" s="18"/>
      <c r="CB118" s="18"/>
      <c r="CC118" s="18"/>
      <c r="CD118" s="18"/>
      <c r="CE118" s="18"/>
      <c r="CF118" s="18"/>
      <c r="CG118" s="18"/>
      <c r="CH118" s="18"/>
      <c r="CI118" s="18"/>
      <c r="CJ118" s="18"/>
      <c r="CK118" s="18"/>
      <c r="CL118" s="18"/>
      <c r="CM118" s="18"/>
      <c r="CN118" s="18"/>
      <c r="CO118" s="18"/>
      <c r="CP118" s="18"/>
      <c r="CQ118" s="18"/>
      <c r="CR118" s="18"/>
      <c r="CS118" s="18"/>
      <c r="CT118" s="18"/>
      <c r="CU118" s="18"/>
      <c r="CV118" s="18"/>
      <c r="CW118" s="18"/>
    </row>
    <row r="119">
      <c r="A119" s="18"/>
      <c r="B119" s="18"/>
      <c r="C119" s="19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18"/>
      <c r="AM119" s="18"/>
      <c r="AN119" s="18"/>
      <c r="AO119" s="18"/>
      <c r="AP119" s="18"/>
      <c r="AQ119" s="18"/>
      <c r="AR119" s="18"/>
      <c r="AS119" s="18"/>
      <c r="AT119" s="18"/>
      <c r="AU119" s="18"/>
      <c r="AV119" s="18"/>
      <c r="AW119" s="18"/>
      <c r="AX119" s="18"/>
      <c r="AY119" s="18"/>
      <c r="AZ119" s="18"/>
      <c r="BA119" s="18"/>
      <c r="BB119" s="18"/>
      <c r="BC119" s="18"/>
      <c r="BD119" s="18"/>
      <c r="BE119" s="18"/>
      <c r="BF119" s="18"/>
      <c r="BG119" s="18"/>
      <c r="BH119" s="18"/>
      <c r="BI119" s="18"/>
      <c r="BJ119" s="18"/>
      <c r="BK119" s="18"/>
      <c r="BL119" s="18"/>
      <c r="BM119" s="18"/>
      <c r="BN119" s="18"/>
      <c r="BO119" s="18"/>
      <c r="BP119" s="18"/>
      <c r="BQ119" s="18"/>
      <c r="BR119" s="18"/>
      <c r="BS119" s="18"/>
      <c r="BT119" s="18"/>
      <c r="BU119" s="18"/>
      <c r="BV119" s="18"/>
      <c r="BW119" s="18"/>
      <c r="BX119" s="18"/>
      <c r="BY119" s="18"/>
      <c r="BZ119" s="18"/>
      <c r="CA119" s="18"/>
      <c r="CB119" s="18"/>
      <c r="CC119" s="18"/>
      <c r="CD119" s="18"/>
      <c r="CE119" s="18"/>
      <c r="CF119" s="18"/>
      <c r="CG119" s="18"/>
      <c r="CH119" s="18"/>
      <c r="CI119" s="18"/>
      <c r="CJ119" s="18"/>
      <c r="CK119" s="18"/>
      <c r="CL119" s="18"/>
      <c r="CM119" s="18"/>
      <c r="CN119" s="18"/>
      <c r="CO119" s="18"/>
      <c r="CP119" s="18"/>
      <c r="CQ119" s="18"/>
      <c r="CR119" s="18"/>
      <c r="CS119" s="18"/>
      <c r="CT119" s="18"/>
      <c r="CU119" s="18"/>
      <c r="CV119" s="18"/>
      <c r="CW119" s="18"/>
    </row>
    <row r="120">
      <c r="A120" s="18"/>
      <c r="B120" s="18"/>
      <c r="C120" s="19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18"/>
      <c r="AM120" s="18"/>
      <c r="AN120" s="18"/>
      <c r="AO120" s="18"/>
      <c r="AP120" s="18"/>
      <c r="AQ120" s="18"/>
      <c r="AR120" s="18"/>
      <c r="AS120" s="18"/>
      <c r="AT120" s="18"/>
      <c r="AU120" s="18"/>
      <c r="AV120" s="18"/>
      <c r="AW120" s="18"/>
      <c r="AX120" s="18"/>
      <c r="AY120" s="18"/>
      <c r="AZ120" s="18"/>
      <c r="BA120" s="18"/>
      <c r="BB120" s="18"/>
      <c r="BC120" s="18"/>
      <c r="BD120" s="18"/>
      <c r="BE120" s="18"/>
      <c r="BF120" s="18"/>
      <c r="BG120" s="18"/>
      <c r="BH120" s="18"/>
      <c r="BI120" s="18"/>
      <c r="BJ120" s="18"/>
      <c r="BK120" s="18"/>
      <c r="BL120" s="18"/>
      <c r="BM120" s="18"/>
      <c r="BN120" s="18"/>
      <c r="BO120" s="18"/>
      <c r="BP120" s="18"/>
      <c r="BQ120" s="18"/>
      <c r="BR120" s="18"/>
      <c r="BS120" s="18"/>
      <c r="BT120" s="18"/>
      <c r="BU120" s="18"/>
      <c r="BV120" s="18"/>
      <c r="BW120" s="18"/>
      <c r="BX120" s="18"/>
      <c r="BY120" s="18"/>
      <c r="BZ120" s="18"/>
      <c r="CA120" s="18"/>
      <c r="CB120" s="18"/>
      <c r="CC120" s="18"/>
      <c r="CD120" s="18"/>
      <c r="CE120" s="18"/>
      <c r="CF120" s="18"/>
      <c r="CG120" s="18"/>
      <c r="CH120" s="18"/>
      <c r="CI120" s="18"/>
      <c r="CJ120" s="18"/>
      <c r="CK120" s="18"/>
      <c r="CL120" s="18"/>
      <c r="CM120" s="18"/>
      <c r="CN120" s="18"/>
      <c r="CO120" s="18"/>
      <c r="CP120" s="18"/>
      <c r="CQ120" s="18"/>
      <c r="CR120" s="18"/>
      <c r="CS120" s="18"/>
      <c r="CT120" s="18"/>
      <c r="CU120" s="18"/>
      <c r="CV120" s="18"/>
      <c r="CW120" s="18"/>
    </row>
    <row r="121">
      <c r="A121" s="18"/>
      <c r="B121" s="18"/>
      <c r="C121" s="19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8"/>
      <c r="AO121" s="18"/>
      <c r="AP121" s="18"/>
      <c r="AQ121" s="18"/>
      <c r="AR121" s="18"/>
      <c r="AS121" s="18"/>
      <c r="AT121" s="18"/>
      <c r="AU121" s="18"/>
      <c r="AV121" s="18"/>
      <c r="AW121" s="18"/>
      <c r="AX121" s="18"/>
      <c r="AY121" s="18"/>
      <c r="AZ121" s="18"/>
      <c r="BA121" s="18"/>
      <c r="BB121" s="18"/>
      <c r="BC121" s="18"/>
      <c r="BD121" s="18"/>
      <c r="BE121" s="18"/>
      <c r="BF121" s="18"/>
      <c r="BG121" s="18"/>
      <c r="BH121" s="18"/>
      <c r="BI121" s="18"/>
      <c r="BJ121" s="18"/>
      <c r="BK121" s="18"/>
      <c r="BL121" s="18"/>
      <c r="BM121" s="18"/>
      <c r="BN121" s="18"/>
      <c r="BO121" s="18"/>
      <c r="BP121" s="18"/>
      <c r="BQ121" s="18"/>
      <c r="BR121" s="18"/>
      <c r="BS121" s="18"/>
      <c r="BT121" s="18"/>
      <c r="BU121" s="18"/>
      <c r="BV121" s="18"/>
      <c r="BW121" s="18"/>
      <c r="BX121" s="18"/>
      <c r="BY121" s="18"/>
      <c r="BZ121" s="18"/>
      <c r="CA121" s="18"/>
      <c r="CB121" s="18"/>
      <c r="CC121" s="18"/>
      <c r="CD121" s="18"/>
      <c r="CE121" s="18"/>
      <c r="CF121" s="18"/>
      <c r="CG121" s="18"/>
      <c r="CH121" s="18"/>
      <c r="CI121" s="18"/>
      <c r="CJ121" s="18"/>
      <c r="CK121" s="18"/>
      <c r="CL121" s="18"/>
      <c r="CM121" s="18"/>
      <c r="CN121" s="18"/>
      <c r="CO121" s="18"/>
      <c r="CP121" s="18"/>
      <c r="CQ121" s="18"/>
      <c r="CR121" s="18"/>
      <c r="CS121" s="18"/>
      <c r="CT121" s="18"/>
      <c r="CU121" s="18"/>
      <c r="CV121" s="18"/>
      <c r="CW121" s="18"/>
    </row>
    <row r="122">
      <c r="A122" s="18"/>
      <c r="B122" s="18"/>
      <c r="C122" s="19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  <c r="AH122" s="18"/>
      <c r="AI122" s="18"/>
      <c r="AJ122" s="18"/>
      <c r="AK122" s="18"/>
      <c r="AL122" s="18"/>
      <c r="AM122" s="18"/>
      <c r="AN122" s="18"/>
      <c r="AO122" s="18"/>
      <c r="AP122" s="18"/>
      <c r="AQ122" s="18"/>
      <c r="AR122" s="18"/>
      <c r="AS122" s="18"/>
      <c r="AT122" s="18"/>
      <c r="AU122" s="18"/>
      <c r="AV122" s="18"/>
      <c r="AW122" s="18"/>
      <c r="AX122" s="18"/>
      <c r="AY122" s="18"/>
      <c r="AZ122" s="18"/>
      <c r="BA122" s="18"/>
      <c r="BB122" s="18"/>
      <c r="BC122" s="18"/>
      <c r="BD122" s="18"/>
      <c r="BE122" s="18"/>
      <c r="BF122" s="18"/>
      <c r="BG122" s="18"/>
      <c r="BH122" s="18"/>
      <c r="BI122" s="18"/>
      <c r="BJ122" s="18"/>
      <c r="BK122" s="18"/>
      <c r="BL122" s="18"/>
      <c r="BM122" s="18"/>
      <c r="BN122" s="18"/>
      <c r="BO122" s="18"/>
      <c r="BP122" s="18"/>
      <c r="BQ122" s="18"/>
      <c r="BR122" s="18"/>
      <c r="BS122" s="18"/>
      <c r="BT122" s="18"/>
      <c r="BU122" s="18"/>
      <c r="BV122" s="18"/>
      <c r="BW122" s="18"/>
      <c r="BX122" s="18"/>
      <c r="BY122" s="18"/>
      <c r="BZ122" s="18"/>
      <c r="CA122" s="18"/>
      <c r="CB122" s="18"/>
      <c r="CC122" s="18"/>
      <c r="CD122" s="18"/>
      <c r="CE122" s="18"/>
      <c r="CF122" s="18"/>
      <c r="CG122" s="18"/>
      <c r="CH122" s="18"/>
      <c r="CI122" s="18"/>
      <c r="CJ122" s="18"/>
      <c r="CK122" s="18"/>
      <c r="CL122" s="18"/>
      <c r="CM122" s="18"/>
      <c r="CN122" s="18"/>
      <c r="CO122" s="18"/>
      <c r="CP122" s="18"/>
      <c r="CQ122" s="18"/>
      <c r="CR122" s="18"/>
      <c r="CS122" s="18"/>
      <c r="CT122" s="18"/>
      <c r="CU122" s="18"/>
      <c r="CV122" s="18"/>
      <c r="CW122" s="18"/>
    </row>
    <row r="123">
      <c r="A123" s="18"/>
      <c r="B123" s="18"/>
      <c r="C123" s="19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18"/>
      <c r="AL123" s="18"/>
      <c r="AM123" s="18"/>
      <c r="AN123" s="18"/>
      <c r="AO123" s="18"/>
      <c r="AP123" s="18"/>
      <c r="AQ123" s="18"/>
      <c r="AR123" s="18"/>
      <c r="AS123" s="18"/>
      <c r="AT123" s="18"/>
      <c r="AU123" s="18"/>
      <c r="AV123" s="18"/>
      <c r="AW123" s="18"/>
      <c r="AX123" s="18"/>
      <c r="AY123" s="18"/>
      <c r="AZ123" s="18"/>
      <c r="BA123" s="18"/>
      <c r="BB123" s="18"/>
      <c r="BC123" s="18"/>
      <c r="BD123" s="18"/>
      <c r="BE123" s="18"/>
      <c r="BF123" s="18"/>
      <c r="BG123" s="18"/>
      <c r="BH123" s="18"/>
      <c r="BI123" s="18"/>
      <c r="BJ123" s="18"/>
      <c r="BK123" s="18"/>
      <c r="BL123" s="18"/>
      <c r="BM123" s="18"/>
      <c r="BN123" s="18"/>
      <c r="BO123" s="18"/>
      <c r="BP123" s="18"/>
      <c r="BQ123" s="18"/>
      <c r="BR123" s="18"/>
      <c r="BS123" s="18"/>
      <c r="BT123" s="18"/>
      <c r="BU123" s="18"/>
      <c r="BV123" s="18"/>
      <c r="BW123" s="18"/>
      <c r="BX123" s="18"/>
      <c r="BY123" s="18"/>
      <c r="BZ123" s="18"/>
      <c r="CA123" s="18"/>
      <c r="CB123" s="18"/>
      <c r="CC123" s="18"/>
      <c r="CD123" s="18"/>
      <c r="CE123" s="18"/>
      <c r="CF123" s="18"/>
      <c r="CG123" s="18"/>
      <c r="CH123" s="18"/>
      <c r="CI123" s="18"/>
      <c r="CJ123" s="18"/>
      <c r="CK123" s="18"/>
      <c r="CL123" s="18"/>
      <c r="CM123" s="18"/>
      <c r="CN123" s="18"/>
      <c r="CO123" s="18"/>
      <c r="CP123" s="18"/>
      <c r="CQ123" s="18"/>
      <c r="CR123" s="18"/>
      <c r="CS123" s="18"/>
      <c r="CT123" s="18"/>
      <c r="CU123" s="18"/>
      <c r="CV123" s="18"/>
      <c r="CW123" s="18"/>
    </row>
    <row r="124">
      <c r="A124" s="18"/>
      <c r="B124" s="18"/>
      <c r="C124" s="19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18"/>
      <c r="AF124" s="18"/>
      <c r="AG124" s="18"/>
      <c r="AH124" s="18"/>
      <c r="AI124" s="18"/>
      <c r="AJ124" s="18"/>
      <c r="AK124" s="18"/>
      <c r="AL124" s="18"/>
      <c r="AM124" s="18"/>
      <c r="AN124" s="18"/>
      <c r="AO124" s="18"/>
      <c r="AP124" s="18"/>
      <c r="AQ124" s="18"/>
      <c r="AR124" s="18"/>
      <c r="AS124" s="18"/>
      <c r="AT124" s="18"/>
      <c r="AU124" s="18"/>
      <c r="AV124" s="18"/>
      <c r="AW124" s="18"/>
      <c r="AX124" s="18"/>
      <c r="AY124" s="18"/>
      <c r="AZ124" s="18"/>
      <c r="BA124" s="18"/>
      <c r="BB124" s="18"/>
      <c r="BC124" s="18"/>
      <c r="BD124" s="18"/>
      <c r="BE124" s="18"/>
      <c r="BF124" s="18"/>
      <c r="BG124" s="18"/>
      <c r="BH124" s="18"/>
      <c r="BI124" s="18"/>
      <c r="BJ124" s="18"/>
      <c r="BK124" s="18"/>
      <c r="BL124" s="18"/>
      <c r="BM124" s="18"/>
      <c r="BN124" s="18"/>
      <c r="BO124" s="18"/>
      <c r="BP124" s="18"/>
      <c r="BQ124" s="18"/>
      <c r="BR124" s="18"/>
      <c r="BS124" s="18"/>
      <c r="BT124" s="18"/>
      <c r="BU124" s="18"/>
      <c r="BV124" s="18"/>
      <c r="BW124" s="18"/>
      <c r="BX124" s="18"/>
      <c r="BY124" s="18"/>
      <c r="BZ124" s="18"/>
      <c r="CA124" s="18"/>
      <c r="CB124" s="18"/>
      <c r="CC124" s="18"/>
      <c r="CD124" s="18"/>
      <c r="CE124" s="18"/>
      <c r="CF124" s="18"/>
      <c r="CG124" s="18"/>
      <c r="CH124" s="18"/>
      <c r="CI124" s="18"/>
      <c r="CJ124" s="18"/>
      <c r="CK124" s="18"/>
      <c r="CL124" s="18"/>
      <c r="CM124" s="18"/>
      <c r="CN124" s="18"/>
      <c r="CO124" s="18"/>
      <c r="CP124" s="18"/>
      <c r="CQ124" s="18"/>
      <c r="CR124" s="18"/>
      <c r="CS124" s="18"/>
      <c r="CT124" s="18"/>
      <c r="CU124" s="18"/>
      <c r="CV124" s="18"/>
      <c r="CW124" s="18"/>
    </row>
    <row r="125">
      <c r="A125" s="18"/>
      <c r="B125" s="18"/>
      <c r="C125" s="19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18"/>
      <c r="AG125" s="18"/>
      <c r="AH125" s="18"/>
      <c r="AI125" s="18"/>
      <c r="AJ125" s="18"/>
      <c r="AK125" s="18"/>
      <c r="AL125" s="18"/>
      <c r="AM125" s="18"/>
      <c r="AN125" s="18"/>
      <c r="AO125" s="18"/>
      <c r="AP125" s="18"/>
      <c r="AQ125" s="18"/>
      <c r="AR125" s="18"/>
      <c r="AS125" s="18"/>
      <c r="AT125" s="18"/>
      <c r="AU125" s="18"/>
      <c r="AV125" s="18"/>
      <c r="AW125" s="18"/>
      <c r="AX125" s="18"/>
      <c r="AY125" s="18"/>
      <c r="AZ125" s="18"/>
      <c r="BA125" s="18"/>
      <c r="BB125" s="18"/>
      <c r="BC125" s="18"/>
      <c r="BD125" s="18"/>
      <c r="BE125" s="18"/>
      <c r="BF125" s="18"/>
      <c r="BG125" s="18"/>
      <c r="BH125" s="18"/>
      <c r="BI125" s="18"/>
      <c r="BJ125" s="18"/>
      <c r="BK125" s="18"/>
      <c r="BL125" s="18"/>
      <c r="BM125" s="18"/>
      <c r="BN125" s="18"/>
      <c r="BO125" s="18"/>
      <c r="BP125" s="18"/>
      <c r="BQ125" s="18"/>
      <c r="BR125" s="18"/>
      <c r="BS125" s="18"/>
      <c r="BT125" s="18"/>
      <c r="BU125" s="18"/>
      <c r="BV125" s="18"/>
      <c r="BW125" s="18"/>
      <c r="BX125" s="18"/>
      <c r="BY125" s="18"/>
      <c r="BZ125" s="18"/>
      <c r="CA125" s="18"/>
      <c r="CB125" s="18"/>
      <c r="CC125" s="18"/>
      <c r="CD125" s="18"/>
      <c r="CE125" s="18"/>
      <c r="CF125" s="18"/>
      <c r="CG125" s="18"/>
      <c r="CH125" s="18"/>
      <c r="CI125" s="18"/>
      <c r="CJ125" s="18"/>
      <c r="CK125" s="18"/>
      <c r="CL125" s="18"/>
      <c r="CM125" s="18"/>
      <c r="CN125" s="18"/>
      <c r="CO125" s="18"/>
      <c r="CP125" s="18"/>
      <c r="CQ125" s="18"/>
      <c r="CR125" s="18"/>
      <c r="CS125" s="18"/>
      <c r="CT125" s="18"/>
      <c r="CU125" s="18"/>
      <c r="CV125" s="18"/>
      <c r="CW125" s="18"/>
    </row>
    <row r="126">
      <c r="A126" s="18"/>
      <c r="B126" s="18"/>
      <c r="C126" s="19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  <c r="AI126" s="18"/>
      <c r="AJ126" s="18"/>
      <c r="AK126" s="18"/>
      <c r="AL126" s="18"/>
      <c r="AM126" s="18"/>
      <c r="AN126" s="18"/>
      <c r="AO126" s="18"/>
      <c r="AP126" s="18"/>
      <c r="AQ126" s="18"/>
      <c r="AR126" s="18"/>
      <c r="AS126" s="18"/>
      <c r="AT126" s="18"/>
      <c r="AU126" s="18"/>
      <c r="AV126" s="18"/>
      <c r="AW126" s="18"/>
      <c r="AX126" s="18"/>
      <c r="AY126" s="18"/>
      <c r="AZ126" s="18"/>
      <c r="BA126" s="18"/>
      <c r="BB126" s="18"/>
      <c r="BC126" s="18"/>
      <c r="BD126" s="18"/>
      <c r="BE126" s="18"/>
      <c r="BF126" s="18"/>
      <c r="BG126" s="18"/>
      <c r="BH126" s="18"/>
      <c r="BI126" s="18"/>
      <c r="BJ126" s="18"/>
      <c r="BK126" s="18"/>
      <c r="BL126" s="18"/>
      <c r="BM126" s="18"/>
      <c r="BN126" s="18"/>
      <c r="BO126" s="18"/>
      <c r="BP126" s="18"/>
      <c r="BQ126" s="18"/>
      <c r="BR126" s="18"/>
      <c r="BS126" s="18"/>
      <c r="BT126" s="18"/>
      <c r="BU126" s="18"/>
      <c r="BV126" s="18"/>
      <c r="BW126" s="18"/>
      <c r="BX126" s="18"/>
      <c r="BY126" s="18"/>
      <c r="BZ126" s="18"/>
      <c r="CA126" s="18"/>
      <c r="CB126" s="18"/>
      <c r="CC126" s="18"/>
      <c r="CD126" s="18"/>
      <c r="CE126" s="18"/>
      <c r="CF126" s="18"/>
      <c r="CG126" s="18"/>
      <c r="CH126" s="18"/>
      <c r="CI126" s="18"/>
      <c r="CJ126" s="18"/>
      <c r="CK126" s="18"/>
      <c r="CL126" s="18"/>
      <c r="CM126" s="18"/>
      <c r="CN126" s="18"/>
      <c r="CO126" s="18"/>
      <c r="CP126" s="18"/>
      <c r="CQ126" s="18"/>
      <c r="CR126" s="18"/>
      <c r="CS126" s="18"/>
      <c r="CT126" s="18"/>
      <c r="CU126" s="18"/>
      <c r="CV126" s="18"/>
      <c r="CW126" s="18"/>
    </row>
    <row r="127">
      <c r="A127" s="18"/>
      <c r="B127" s="18"/>
      <c r="C127" s="19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18"/>
      <c r="AG127" s="18"/>
      <c r="AH127" s="18"/>
      <c r="AI127" s="18"/>
      <c r="AJ127" s="18"/>
      <c r="AK127" s="18"/>
      <c r="AL127" s="18"/>
      <c r="AM127" s="18"/>
      <c r="AN127" s="18"/>
      <c r="AO127" s="18"/>
      <c r="AP127" s="18"/>
      <c r="AQ127" s="18"/>
      <c r="AR127" s="18"/>
      <c r="AS127" s="18"/>
      <c r="AT127" s="18"/>
      <c r="AU127" s="18"/>
      <c r="AV127" s="18"/>
      <c r="AW127" s="18"/>
      <c r="AX127" s="18"/>
      <c r="AY127" s="18"/>
      <c r="AZ127" s="18"/>
      <c r="BA127" s="18"/>
      <c r="BB127" s="18"/>
      <c r="BC127" s="18"/>
      <c r="BD127" s="18"/>
      <c r="BE127" s="18"/>
      <c r="BF127" s="18"/>
      <c r="BG127" s="18"/>
      <c r="BH127" s="18"/>
      <c r="BI127" s="18"/>
      <c r="BJ127" s="18"/>
      <c r="BK127" s="18"/>
      <c r="BL127" s="18"/>
      <c r="BM127" s="18"/>
      <c r="BN127" s="18"/>
      <c r="BO127" s="18"/>
      <c r="BP127" s="18"/>
      <c r="BQ127" s="18"/>
      <c r="BR127" s="18"/>
      <c r="BS127" s="18"/>
      <c r="BT127" s="18"/>
      <c r="BU127" s="18"/>
      <c r="BV127" s="18"/>
      <c r="BW127" s="18"/>
      <c r="BX127" s="18"/>
      <c r="BY127" s="18"/>
      <c r="BZ127" s="18"/>
      <c r="CA127" s="18"/>
      <c r="CB127" s="18"/>
      <c r="CC127" s="18"/>
      <c r="CD127" s="18"/>
      <c r="CE127" s="18"/>
      <c r="CF127" s="18"/>
      <c r="CG127" s="18"/>
      <c r="CH127" s="18"/>
      <c r="CI127" s="18"/>
      <c r="CJ127" s="18"/>
      <c r="CK127" s="18"/>
      <c r="CL127" s="18"/>
      <c r="CM127" s="18"/>
      <c r="CN127" s="18"/>
      <c r="CO127" s="18"/>
      <c r="CP127" s="18"/>
      <c r="CQ127" s="18"/>
      <c r="CR127" s="18"/>
      <c r="CS127" s="18"/>
      <c r="CT127" s="18"/>
      <c r="CU127" s="18"/>
      <c r="CV127" s="18"/>
      <c r="CW127" s="18"/>
    </row>
    <row r="128">
      <c r="A128" s="18"/>
      <c r="B128" s="18"/>
      <c r="C128" s="19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  <c r="AH128" s="18"/>
      <c r="AI128" s="18"/>
      <c r="AJ128" s="18"/>
      <c r="AK128" s="18"/>
      <c r="AL128" s="18"/>
      <c r="AM128" s="18"/>
      <c r="AN128" s="18"/>
      <c r="AO128" s="18"/>
      <c r="AP128" s="18"/>
      <c r="AQ128" s="18"/>
      <c r="AR128" s="18"/>
      <c r="AS128" s="18"/>
      <c r="AT128" s="18"/>
      <c r="AU128" s="18"/>
      <c r="AV128" s="18"/>
      <c r="AW128" s="18"/>
      <c r="AX128" s="18"/>
      <c r="AY128" s="18"/>
      <c r="AZ128" s="18"/>
      <c r="BA128" s="18"/>
      <c r="BB128" s="18"/>
      <c r="BC128" s="18"/>
      <c r="BD128" s="18"/>
      <c r="BE128" s="18"/>
      <c r="BF128" s="18"/>
      <c r="BG128" s="18"/>
      <c r="BH128" s="18"/>
      <c r="BI128" s="18"/>
      <c r="BJ128" s="18"/>
      <c r="BK128" s="18"/>
      <c r="BL128" s="18"/>
      <c r="BM128" s="18"/>
      <c r="BN128" s="18"/>
      <c r="BO128" s="18"/>
      <c r="BP128" s="18"/>
      <c r="BQ128" s="18"/>
      <c r="BR128" s="18"/>
      <c r="BS128" s="18"/>
      <c r="BT128" s="18"/>
      <c r="BU128" s="18"/>
      <c r="BV128" s="18"/>
      <c r="BW128" s="18"/>
      <c r="BX128" s="18"/>
      <c r="BY128" s="18"/>
      <c r="BZ128" s="18"/>
      <c r="CA128" s="18"/>
      <c r="CB128" s="18"/>
      <c r="CC128" s="18"/>
      <c r="CD128" s="18"/>
      <c r="CE128" s="18"/>
      <c r="CF128" s="18"/>
      <c r="CG128" s="18"/>
      <c r="CH128" s="18"/>
      <c r="CI128" s="18"/>
      <c r="CJ128" s="18"/>
      <c r="CK128" s="18"/>
      <c r="CL128" s="18"/>
      <c r="CM128" s="18"/>
      <c r="CN128" s="18"/>
      <c r="CO128" s="18"/>
      <c r="CP128" s="18"/>
      <c r="CQ128" s="18"/>
      <c r="CR128" s="18"/>
      <c r="CS128" s="18"/>
      <c r="CT128" s="18"/>
      <c r="CU128" s="18"/>
      <c r="CV128" s="18"/>
      <c r="CW128" s="18"/>
    </row>
    <row r="129">
      <c r="A129" s="18"/>
      <c r="B129" s="18"/>
      <c r="C129" s="19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  <c r="AH129" s="18"/>
      <c r="AI129" s="18"/>
      <c r="AJ129" s="18"/>
      <c r="AK129" s="18"/>
      <c r="AL129" s="18"/>
      <c r="AM129" s="18"/>
      <c r="AN129" s="18"/>
      <c r="AO129" s="18"/>
      <c r="AP129" s="18"/>
      <c r="AQ129" s="18"/>
      <c r="AR129" s="18"/>
      <c r="AS129" s="18"/>
      <c r="AT129" s="18"/>
      <c r="AU129" s="18"/>
      <c r="AV129" s="18"/>
      <c r="AW129" s="18"/>
      <c r="AX129" s="18"/>
      <c r="AY129" s="18"/>
      <c r="AZ129" s="18"/>
      <c r="BA129" s="18"/>
      <c r="BB129" s="18"/>
      <c r="BC129" s="18"/>
      <c r="BD129" s="18"/>
      <c r="BE129" s="18"/>
      <c r="BF129" s="18"/>
      <c r="BG129" s="18"/>
      <c r="BH129" s="18"/>
      <c r="BI129" s="18"/>
      <c r="BJ129" s="18"/>
      <c r="BK129" s="18"/>
      <c r="BL129" s="18"/>
      <c r="BM129" s="18"/>
      <c r="BN129" s="18"/>
      <c r="BO129" s="18"/>
      <c r="BP129" s="18"/>
      <c r="BQ129" s="18"/>
      <c r="BR129" s="18"/>
      <c r="BS129" s="18"/>
      <c r="BT129" s="18"/>
      <c r="BU129" s="18"/>
      <c r="BV129" s="18"/>
      <c r="BW129" s="18"/>
      <c r="BX129" s="18"/>
      <c r="BY129" s="18"/>
      <c r="BZ129" s="18"/>
      <c r="CA129" s="18"/>
      <c r="CB129" s="18"/>
      <c r="CC129" s="18"/>
      <c r="CD129" s="18"/>
      <c r="CE129" s="18"/>
      <c r="CF129" s="18"/>
      <c r="CG129" s="18"/>
      <c r="CH129" s="18"/>
      <c r="CI129" s="18"/>
      <c r="CJ129" s="18"/>
      <c r="CK129" s="18"/>
      <c r="CL129" s="18"/>
      <c r="CM129" s="18"/>
      <c r="CN129" s="18"/>
      <c r="CO129" s="18"/>
      <c r="CP129" s="18"/>
      <c r="CQ129" s="18"/>
      <c r="CR129" s="18"/>
      <c r="CS129" s="18"/>
      <c r="CT129" s="18"/>
      <c r="CU129" s="18"/>
      <c r="CV129" s="18"/>
      <c r="CW129" s="18"/>
    </row>
    <row r="130">
      <c r="A130" s="18"/>
      <c r="B130" s="18"/>
      <c r="C130" s="19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  <c r="AG130" s="18"/>
      <c r="AH130" s="18"/>
      <c r="AI130" s="18"/>
      <c r="AJ130" s="18"/>
      <c r="AK130" s="18"/>
      <c r="AL130" s="18"/>
      <c r="AM130" s="18"/>
      <c r="AN130" s="18"/>
      <c r="AO130" s="18"/>
      <c r="AP130" s="18"/>
      <c r="AQ130" s="18"/>
      <c r="AR130" s="18"/>
      <c r="AS130" s="18"/>
      <c r="AT130" s="18"/>
      <c r="AU130" s="18"/>
      <c r="AV130" s="18"/>
      <c r="AW130" s="18"/>
      <c r="AX130" s="18"/>
      <c r="AY130" s="18"/>
      <c r="AZ130" s="18"/>
      <c r="BA130" s="18"/>
      <c r="BB130" s="18"/>
      <c r="BC130" s="18"/>
      <c r="BD130" s="18"/>
      <c r="BE130" s="18"/>
      <c r="BF130" s="18"/>
      <c r="BG130" s="18"/>
      <c r="BH130" s="18"/>
      <c r="BI130" s="18"/>
      <c r="BJ130" s="18"/>
      <c r="BK130" s="18"/>
      <c r="BL130" s="18"/>
      <c r="BM130" s="18"/>
      <c r="BN130" s="18"/>
      <c r="BO130" s="18"/>
      <c r="BP130" s="18"/>
      <c r="BQ130" s="18"/>
      <c r="BR130" s="18"/>
      <c r="BS130" s="18"/>
      <c r="BT130" s="18"/>
      <c r="BU130" s="18"/>
      <c r="BV130" s="18"/>
      <c r="BW130" s="18"/>
      <c r="BX130" s="18"/>
      <c r="BY130" s="18"/>
      <c r="BZ130" s="18"/>
      <c r="CA130" s="18"/>
      <c r="CB130" s="18"/>
      <c r="CC130" s="18"/>
      <c r="CD130" s="18"/>
      <c r="CE130" s="18"/>
      <c r="CF130" s="18"/>
      <c r="CG130" s="18"/>
      <c r="CH130" s="18"/>
      <c r="CI130" s="18"/>
      <c r="CJ130" s="18"/>
      <c r="CK130" s="18"/>
      <c r="CL130" s="18"/>
      <c r="CM130" s="18"/>
      <c r="CN130" s="18"/>
      <c r="CO130" s="18"/>
      <c r="CP130" s="18"/>
      <c r="CQ130" s="18"/>
      <c r="CR130" s="18"/>
      <c r="CS130" s="18"/>
      <c r="CT130" s="18"/>
      <c r="CU130" s="18"/>
      <c r="CV130" s="18"/>
      <c r="CW130" s="18"/>
    </row>
    <row r="131">
      <c r="A131" s="18"/>
      <c r="B131" s="18"/>
      <c r="C131" s="19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  <c r="AI131" s="18"/>
      <c r="AJ131" s="18"/>
      <c r="AK131" s="18"/>
      <c r="AL131" s="18"/>
      <c r="AM131" s="18"/>
      <c r="AN131" s="18"/>
      <c r="AO131" s="18"/>
      <c r="AP131" s="18"/>
      <c r="AQ131" s="18"/>
      <c r="AR131" s="18"/>
      <c r="AS131" s="18"/>
      <c r="AT131" s="18"/>
      <c r="AU131" s="18"/>
      <c r="AV131" s="18"/>
      <c r="AW131" s="18"/>
      <c r="AX131" s="18"/>
      <c r="AY131" s="18"/>
      <c r="AZ131" s="18"/>
      <c r="BA131" s="18"/>
      <c r="BB131" s="18"/>
      <c r="BC131" s="18"/>
      <c r="BD131" s="18"/>
      <c r="BE131" s="18"/>
      <c r="BF131" s="18"/>
      <c r="BG131" s="18"/>
      <c r="BH131" s="18"/>
      <c r="BI131" s="18"/>
      <c r="BJ131" s="18"/>
      <c r="BK131" s="18"/>
      <c r="BL131" s="18"/>
      <c r="BM131" s="18"/>
      <c r="BN131" s="18"/>
      <c r="BO131" s="18"/>
      <c r="BP131" s="18"/>
      <c r="BQ131" s="18"/>
      <c r="BR131" s="18"/>
      <c r="BS131" s="18"/>
      <c r="BT131" s="18"/>
      <c r="BU131" s="18"/>
      <c r="BV131" s="18"/>
      <c r="BW131" s="18"/>
      <c r="BX131" s="18"/>
      <c r="BY131" s="18"/>
      <c r="BZ131" s="18"/>
      <c r="CA131" s="18"/>
      <c r="CB131" s="18"/>
      <c r="CC131" s="18"/>
      <c r="CD131" s="18"/>
      <c r="CE131" s="18"/>
      <c r="CF131" s="18"/>
      <c r="CG131" s="18"/>
      <c r="CH131" s="18"/>
      <c r="CI131" s="18"/>
      <c r="CJ131" s="18"/>
      <c r="CK131" s="18"/>
      <c r="CL131" s="18"/>
      <c r="CM131" s="18"/>
      <c r="CN131" s="18"/>
      <c r="CO131" s="18"/>
      <c r="CP131" s="18"/>
      <c r="CQ131" s="18"/>
      <c r="CR131" s="18"/>
      <c r="CS131" s="18"/>
      <c r="CT131" s="18"/>
      <c r="CU131" s="18"/>
      <c r="CV131" s="18"/>
      <c r="CW131" s="18"/>
    </row>
    <row r="132">
      <c r="A132" s="18"/>
      <c r="B132" s="18"/>
      <c r="C132" s="19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  <c r="AD132" s="18"/>
      <c r="AE132" s="18"/>
      <c r="AF132" s="18"/>
      <c r="AG132" s="18"/>
      <c r="AH132" s="18"/>
      <c r="AI132" s="18"/>
      <c r="AJ132" s="18"/>
      <c r="AK132" s="18"/>
      <c r="AL132" s="18"/>
      <c r="AM132" s="18"/>
      <c r="AN132" s="18"/>
      <c r="AO132" s="18"/>
      <c r="AP132" s="18"/>
      <c r="AQ132" s="18"/>
      <c r="AR132" s="18"/>
      <c r="AS132" s="18"/>
      <c r="AT132" s="18"/>
      <c r="AU132" s="18"/>
      <c r="AV132" s="18"/>
      <c r="AW132" s="18"/>
      <c r="AX132" s="18"/>
      <c r="AY132" s="18"/>
      <c r="AZ132" s="18"/>
      <c r="BA132" s="18"/>
      <c r="BB132" s="18"/>
      <c r="BC132" s="18"/>
      <c r="BD132" s="18"/>
      <c r="BE132" s="18"/>
      <c r="BF132" s="18"/>
      <c r="BG132" s="18"/>
      <c r="BH132" s="18"/>
      <c r="BI132" s="18"/>
      <c r="BJ132" s="18"/>
      <c r="BK132" s="18"/>
      <c r="BL132" s="18"/>
      <c r="BM132" s="18"/>
      <c r="BN132" s="18"/>
      <c r="BO132" s="18"/>
      <c r="BP132" s="18"/>
      <c r="BQ132" s="18"/>
      <c r="BR132" s="18"/>
      <c r="BS132" s="18"/>
      <c r="BT132" s="18"/>
      <c r="BU132" s="18"/>
      <c r="BV132" s="18"/>
      <c r="BW132" s="18"/>
      <c r="BX132" s="18"/>
      <c r="BY132" s="18"/>
      <c r="BZ132" s="18"/>
      <c r="CA132" s="18"/>
      <c r="CB132" s="18"/>
      <c r="CC132" s="18"/>
      <c r="CD132" s="18"/>
      <c r="CE132" s="18"/>
      <c r="CF132" s="18"/>
      <c r="CG132" s="18"/>
      <c r="CH132" s="18"/>
      <c r="CI132" s="18"/>
      <c r="CJ132" s="18"/>
      <c r="CK132" s="18"/>
      <c r="CL132" s="18"/>
      <c r="CM132" s="18"/>
      <c r="CN132" s="18"/>
      <c r="CO132" s="18"/>
      <c r="CP132" s="18"/>
      <c r="CQ132" s="18"/>
      <c r="CR132" s="18"/>
      <c r="CS132" s="18"/>
      <c r="CT132" s="18"/>
      <c r="CU132" s="18"/>
      <c r="CV132" s="18"/>
      <c r="CW132" s="18"/>
    </row>
    <row r="133">
      <c r="A133" s="18"/>
      <c r="B133" s="18"/>
      <c r="C133" s="19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  <c r="AH133" s="18"/>
      <c r="AI133" s="18"/>
      <c r="AJ133" s="18"/>
      <c r="AK133" s="18"/>
      <c r="AL133" s="18"/>
      <c r="AM133" s="18"/>
      <c r="AN133" s="18"/>
      <c r="AO133" s="18"/>
      <c r="AP133" s="18"/>
      <c r="AQ133" s="18"/>
      <c r="AR133" s="18"/>
      <c r="AS133" s="18"/>
      <c r="AT133" s="18"/>
      <c r="AU133" s="18"/>
      <c r="AV133" s="18"/>
      <c r="AW133" s="18"/>
      <c r="AX133" s="18"/>
      <c r="AY133" s="18"/>
      <c r="AZ133" s="18"/>
      <c r="BA133" s="18"/>
      <c r="BB133" s="18"/>
      <c r="BC133" s="18"/>
      <c r="BD133" s="18"/>
      <c r="BE133" s="18"/>
      <c r="BF133" s="18"/>
      <c r="BG133" s="18"/>
      <c r="BH133" s="18"/>
      <c r="BI133" s="18"/>
      <c r="BJ133" s="18"/>
      <c r="BK133" s="18"/>
      <c r="BL133" s="18"/>
      <c r="BM133" s="18"/>
      <c r="BN133" s="18"/>
      <c r="BO133" s="18"/>
      <c r="BP133" s="18"/>
      <c r="BQ133" s="18"/>
      <c r="BR133" s="18"/>
      <c r="BS133" s="18"/>
      <c r="BT133" s="18"/>
      <c r="BU133" s="18"/>
      <c r="BV133" s="18"/>
      <c r="BW133" s="18"/>
      <c r="BX133" s="18"/>
      <c r="BY133" s="18"/>
      <c r="BZ133" s="18"/>
      <c r="CA133" s="18"/>
      <c r="CB133" s="18"/>
      <c r="CC133" s="18"/>
      <c r="CD133" s="18"/>
      <c r="CE133" s="18"/>
      <c r="CF133" s="18"/>
      <c r="CG133" s="18"/>
      <c r="CH133" s="18"/>
      <c r="CI133" s="18"/>
      <c r="CJ133" s="18"/>
      <c r="CK133" s="18"/>
      <c r="CL133" s="18"/>
      <c r="CM133" s="18"/>
      <c r="CN133" s="18"/>
      <c r="CO133" s="18"/>
      <c r="CP133" s="18"/>
      <c r="CQ133" s="18"/>
      <c r="CR133" s="18"/>
      <c r="CS133" s="18"/>
      <c r="CT133" s="18"/>
      <c r="CU133" s="18"/>
      <c r="CV133" s="18"/>
      <c r="CW133" s="18"/>
    </row>
    <row r="134">
      <c r="A134" s="18"/>
      <c r="B134" s="18"/>
      <c r="C134" s="19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  <c r="AD134" s="18"/>
      <c r="AE134" s="18"/>
      <c r="AF134" s="18"/>
      <c r="AG134" s="18"/>
      <c r="AH134" s="18"/>
      <c r="AI134" s="18"/>
      <c r="AJ134" s="18"/>
      <c r="AK134" s="18"/>
      <c r="AL134" s="18"/>
      <c r="AM134" s="18"/>
      <c r="AN134" s="18"/>
      <c r="AO134" s="18"/>
      <c r="AP134" s="18"/>
      <c r="AQ134" s="18"/>
      <c r="AR134" s="18"/>
      <c r="AS134" s="18"/>
      <c r="AT134" s="18"/>
      <c r="AU134" s="18"/>
      <c r="AV134" s="18"/>
      <c r="AW134" s="18"/>
      <c r="AX134" s="18"/>
      <c r="AY134" s="18"/>
      <c r="AZ134" s="18"/>
      <c r="BA134" s="18"/>
      <c r="BB134" s="18"/>
      <c r="BC134" s="18"/>
      <c r="BD134" s="18"/>
      <c r="BE134" s="18"/>
      <c r="BF134" s="18"/>
      <c r="BG134" s="18"/>
      <c r="BH134" s="18"/>
      <c r="BI134" s="18"/>
      <c r="BJ134" s="18"/>
      <c r="BK134" s="18"/>
      <c r="BL134" s="18"/>
      <c r="BM134" s="18"/>
      <c r="BN134" s="18"/>
      <c r="BO134" s="18"/>
      <c r="BP134" s="18"/>
      <c r="BQ134" s="18"/>
      <c r="BR134" s="18"/>
      <c r="BS134" s="18"/>
      <c r="BT134" s="18"/>
      <c r="BU134" s="18"/>
      <c r="BV134" s="18"/>
      <c r="BW134" s="18"/>
      <c r="BX134" s="18"/>
      <c r="BY134" s="18"/>
      <c r="BZ134" s="18"/>
      <c r="CA134" s="18"/>
      <c r="CB134" s="18"/>
      <c r="CC134" s="18"/>
      <c r="CD134" s="18"/>
      <c r="CE134" s="18"/>
      <c r="CF134" s="18"/>
      <c r="CG134" s="18"/>
      <c r="CH134" s="18"/>
      <c r="CI134" s="18"/>
      <c r="CJ134" s="18"/>
      <c r="CK134" s="18"/>
      <c r="CL134" s="18"/>
      <c r="CM134" s="18"/>
      <c r="CN134" s="18"/>
      <c r="CO134" s="18"/>
      <c r="CP134" s="18"/>
      <c r="CQ134" s="18"/>
      <c r="CR134" s="18"/>
      <c r="CS134" s="18"/>
      <c r="CT134" s="18"/>
      <c r="CU134" s="18"/>
      <c r="CV134" s="18"/>
      <c r="CW134" s="18"/>
    </row>
    <row r="135">
      <c r="A135" s="18"/>
      <c r="B135" s="18"/>
      <c r="C135" s="19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  <c r="AD135" s="18"/>
      <c r="AE135" s="18"/>
      <c r="AF135" s="18"/>
      <c r="AG135" s="18"/>
      <c r="AH135" s="18"/>
      <c r="AI135" s="18"/>
      <c r="AJ135" s="18"/>
      <c r="AK135" s="18"/>
      <c r="AL135" s="18"/>
      <c r="AM135" s="18"/>
      <c r="AN135" s="18"/>
      <c r="AO135" s="18"/>
      <c r="AP135" s="18"/>
      <c r="AQ135" s="18"/>
      <c r="AR135" s="18"/>
      <c r="AS135" s="18"/>
      <c r="AT135" s="18"/>
      <c r="AU135" s="18"/>
      <c r="AV135" s="18"/>
      <c r="AW135" s="18"/>
      <c r="AX135" s="18"/>
      <c r="AY135" s="18"/>
      <c r="AZ135" s="18"/>
      <c r="BA135" s="18"/>
      <c r="BB135" s="18"/>
      <c r="BC135" s="18"/>
      <c r="BD135" s="18"/>
      <c r="BE135" s="18"/>
      <c r="BF135" s="18"/>
      <c r="BG135" s="18"/>
      <c r="BH135" s="18"/>
      <c r="BI135" s="18"/>
      <c r="BJ135" s="18"/>
      <c r="BK135" s="18"/>
      <c r="BL135" s="18"/>
      <c r="BM135" s="18"/>
      <c r="BN135" s="18"/>
      <c r="BO135" s="18"/>
      <c r="BP135" s="18"/>
      <c r="BQ135" s="18"/>
      <c r="BR135" s="18"/>
      <c r="BS135" s="18"/>
      <c r="BT135" s="18"/>
      <c r="BU135" s="18"/>
      <c r="BV135" s="18"/>
      <c r="BW135" s="18"/>
      <c r="BX135" s="18"/>
      <c r="BY135" s="18"/>
      <c r="BZ135" s="18"/>
      <c r="CA135" s="18"/>
      <c r="CB135" s="18"/>
      <c r="CC135" s="18"/>
      <c r="CD135" s="18"/>
      <c r="CE135" s="18"/>
      <c r="CF135" s="18"/>
      <c r="CG135" s="18"/>
      <c r="CH135" s="18"/>
      <c r="CI135" s="18"/>
      <c r="CJ135" s="18"/>
      <c r="CK135" s="18"/>
      <c r="CL135" s="18"/>
      <c r="CM135" s="18"/>
      <c r="CN135" s="18"/>
      <c r="CO135" s="18"/>
      <c r="CP135" s="18"/>
      <c r="CQ135" s="18"/>
      <c r="CR135" s="18"/>
      <c r="CS135" s="18"/>
      <c r="CT135" s="18"/>
      <c r="CU135" s="18"/>
      <c r="CV135" s="18"/>
      <c r="CW135" s="18"/>
    </row>
    <row r="136">
      <c r="A136" s="18"/>
      <c r="B136" s="18"/>
      <c r="C136" s="19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  <c r="AH136" s="18"/>
      <c r="AI136" s="18"/>
      <c r="AJ136" s="18"/>
      <c r="AK136" s="18"/>
      <c r="AL136" s="18"/>
      <c r="AM136" s="18"/>
      <c r="AN136" s="18"/>
      <c r="AO136" s="18"/>
      <c r="AP136" s="18"/>
      <c r="AQ136" s="18"/>
      <c r="AR136" s="18"/>
      <c r="AS136" s="18"/>
      <c r="AT136" s="18"/>
      <c r="AU136" s="18"/>
      <c r="AV136" s="18"/>
      <c r="AW136" s="18"/>
      <c r="AX136" s="18"/>
      <c r="AY136" s="18"/>
      <c r="AZ136" s="18"/>
      <c r="BA136" s="18"/>
      <c r="BB136" s="18"/>
      <c r="BC136" s="18"/>
      <c r="BD136" s="18"/>
      <c r="BE136" s="18"/>
      <c r="BF136" s="18"/>
      <c r="BG136" s="18"/>
      <c r="BH136" s="18"/>
      <c r="BI136" s="18"/>
      <c r="BJ136" s="18"/>
      <c r="BK136" s="18"/>
      <c r="BL136" s="18"/>
      <c r="BM136" s="18"/>
      <c r="BN136" s="18"/>
      <c r="BO136" s="18"/>
      <c r="BP136" s="18"/>
      <c r="BQ136" s="18"/>
      <c r="BR136" s="18"/>
      <c r="BS136" s="18"/>
      <c r="BT136" s="18"/>
      <c r="BU136" s="18"/>
      <c r="BV136" s="18"/>
      <c r="BW136" s="18"/>
      <c r="BX136" s="18"/>
      <c r="BY136" s="18"/>
      <c r="BZ136" s="18"/>
      <c r="CA136" s="18"/>
      <c r="CB136" s="18"/>
      <c r="CC136" s="18"/>
      <c r="CD136" s="18"/>
      <c r="CE136" s="18"/>
      <c r="CF136" s="18"/>
      <c r="CG136" s="18"/>
      <c r="CH136" s="18"/>
      <c r="CI136" s="18"/>
      <c r="CJ136" s="18"/>
      <c r="CK136" s="18"/>
      <c r="CL136" s="18"/>
      <c r="CM136" s="18"/>
      <c r="CN136" s="18"/>
      <c r="CO136" s="18"/>
      <c r="CP136" s="18"/>
      <c r="CQ136" s="18"/>
      <c r="CR136" s="18"/>
      <c r="CS136" s="18"/>
      <c r="CT136" s="18"/>
      <c r="CU136" s="18"/>
      <c r="CV136" s="18"/>
      <c r="CW136" s="18"/>
    </row>
    <row r="137">
      <c r="A137" s="18"/>
      <c r="B137" s="18"/>
      <c r="C137" s="19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  <c r="AD137" s="18"/>
      <c r="AE137" s="18"/>
      <c r="AF137" s="18"/>
      <c r="AG137" s="18"/>
      <c r="AH137" s="18"/>
      <c r="AI137" s="18"/>
      <c r="AJ137" s="18"/>
      <c r="AK137" s="18"/>
      <c r="AL137" s="18"/>
      <c r="AM137" s="18"/>
      <c r="AN137" s="18"/>
      <c r="AO137" s="18"/>
      <c r="AP137" s="18"/>
      <c r="AQ137" s="18"/>
      <c r="AR137" s="18"/>
      <c r="AS137" s="18"/>
      <c r="AT137" s="18"/>
      <c r="AU137" s="18"/>
      <c r="AV137" s="18"/>
      <c r="AW137" s="18"/>
      <c r="AX137" s="18"/>
      <c r="AY137" s="18"/>
      <c r="AZ137" s="18"/>
      <c r="BA137" s="18"/>
      <c r="BB137" s="18"/>
      <c r="BC137" s="18"/>
      <c r="BD137" s="18"/>
      <c r="BE137" s="18"/>
      <c r="BF137" s="18"/>
      <c r="BG137" s="18"/>
      <c r="BH137" s="18"/>
      <c r="BI137" s="18"/>
      <c r="BJ137" s="18"/>
      <c r="BK137" s="18"/>
      <c r="BL137" s="18"/>
      <c r="BM137" s="18"/>
      <c r="BN137" s="18"/>
      <c r="BO137" s="18"/>
      <c r="BP137" s="18"/>
      <c r="BQ137" s="18"/>
      <c r="BR137" s="18"/>
      <c r="BS137" s="18"/>
      <c r="BT137" s="18"/>
      <c r="BU137" s="18"/>
      <c r="BV137" s="18"/>
      <c r="BW137" s="18"/>
      <c r="BX137" s="18"/>
      <c r="BY137" s="18"/>
      <c r="BZ137" s="18"/>
      <c r="CA137" s="18"/>
      <c r="CB137" s="18"/>
      <c r="CC137" s="18"/>
      <c r="CD137" s="18"/>
      <c r="CE137" s="18"/>
      <c r="CF137" s="18"/>
      <c r="CG137" s="18"/>
      <c r="CH137" s="18"/>
      <c r="CI137" s="18"/>
      <c r="CJ137" s="18"/>
      <c r="CK137" s="18"/>
      <c r="CL137" s="18"/>
      <c r="CM137" s="18"/>
      <c r="CN137" s="18"/>
      <c r="CO137" s="18"/>
      <c r="CP137" s="18"/>
      <c r="CQ137" s="18"/>
      <c r="CR137" s="18"/>
      <c r="CS137" s="18"/>
      <c r="CT137" s="18"/>
      <c r="CU137" s="18"/>
      <c r="CV137" s="18"/>
      <c r="CW137" s="18"/>
    </row>
    <row r="138">
      <c r="A138" s="18"/>
      <c r="B138" s="18"/>
      <c r="C138" s="19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  <c r="AD138" s="18"/>
      <c r="AE138" s="18"/>
      <c r="AF138" s="18"/>
      <c r="AG138" s="18"/>
      <c r="AH138" s="18"/>
      <c r="AI138" s="18"/>
      <c r="AJ138" s="18"/>
      <c r="AK138" s="18"/>
      <c r="AL138" s="18"/>
      <c r="AM138" s="18"/>
      <c r="AN138" s="18"/>
      <c r="AO138" s="18"/>
      <c r="AP138" s="18"/>
      <c r="AQ138" s="18"/>
      <c r="AR138" s="18"/>
      <c r="AS138" s="18"/>
      <c r="AT138" s="18"/>
      <c r="AU138" s="18"/>
      <c r="AV138" s="18"/>
      <c r="AW138" s="18"/>
      <c r="AX138" s="18"/>
      <c r="AY138" s="18"/>
      <c r="AZ138" s="18"/>
      <c r="BA138" s="18"/>
      <c r="BB138" s="18"/>
      <c r="BC138" s="18"/>
      <c r="BD138" s="18"/>
      <c r="BE138" s="18"/>
      <c r="BF138" s="18"/>
      <c r="BG138" s="18"/>
      <c r="BH138" s="18"/>
      <c r="BI138" s="18"/>
      <c r="BJ138" s="18"/>
      <c r="BK138" s="18"/>
      <c r="BL138" s="18"/>
      <c r="BM138" s="18"/>
      <c r="BN138" s="18"/>
      <c r="BO138" s="18"/>
      <c r="BP138" s="18"/>
      <c r="BQ138" s="18"/>
      <c r="BR138" s="18"/>
      <c r="BS138" s="18"/>
      <c r="BT138" s="18"/>
      <c r="BU138" s="18"/>
      <c r="BV138" s="18"/>
      <c r="BW138" s="18"/>
      <c r="BX138" s="18"/>
      <c r="BY138" s="18"/>
      <c r="BZ138" s="18"/>
      <c r="CA138" s="18"/>
      <c r="CB138" s="18"/>
      <c r="CC138" s="18"/>
      <c r="CD138" s="18"/>
      <c r="CE138" s="18"/>
      <c r="CF138" s="18"/>
      <c r="CG138" s="18"/>
      <c r="CH138" s="18"/>
      <c r="CI138" s="18"/>
      <c r="CJ138" s="18"/>
      <c r="CK138" s="18"/>
      <c r="CL138" s="18"/>
      <c r="CM138" s="18"/>
      <c r="CN138" s="18"/>
      <c r="CO138" s="18"/>
      <c r="CP138" s="18"/>
      <c r="CQ138" s="18"/>
      <c r="CR138" s="18"/>
      <c r="CS138" s="18"/>
      <c r="CT138" s="18"/>
      <c r="CU138" s="18"/>
      <c r="CV138" s="18"/>
      <c r="CW138" s="18"/>
    </row>
    <row r="139">
      <c r="A139" s="18"/>
      <c r="B139" s="18"/>
      <c r="C139" s="19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18"/>
      <c r="AF139" s="18"/>
      <c r="AG139" s="18"/>
      <c r="AH139" s="18"/>
      <c r="AI139" s="18"/>
      <c r="AJ139" s="18"/>
      <c r="AK139" s="18"/>
      <c r="AL139" s="18"/>
      <c r="AM139" s="18"/>
      <c r="AN139" s="18"/>
      <c r="AO139" s="18"/>
      <c r="AP139" s="18"/>
      <c r="AQ139" s="18"/>
      <c r="AR139" s="18"/>
      <c r="AS139" s="18"/>
      <c r="AT139" s="18"/>
      <c r="AU139" s="18"/>
      <c r="AV139" s="18"/>
      <c r="AW139" s="18"/>
      <c r="AX139" s="18"/>
      <c r="AY139" s="18"/>
      <c r="AZ139" s="18"/>
      <c r="BA139" s="18"/>
      <c r="BB139" s="18"/>
      <c r="BC139" s="18"/>
      <c r="BD139" s="18"/>
      <c r="BE139" s="18"/>
      <c r="BF139" s="18"/>
      <c r="BG139" s="18"/>
      <c r="BH139" s="18"/>
      <c r="BI139" s="18"/>
      <c r="BJ139" s="18"/>
      <c r="BK139" s="18"/>
      <c r="BL139" s="18"/>
      <c r="BM139" s="18"/>
      <c r="BN139" s="18"/>
      <c r="BO139" s="18"/>
      <c r="BP139" s="18"/>
      <c r="BQ139" s="18"/>
      <c r="BR139" s="18"/>
      <c r="BS139" s="18"/>
      <c r="BT139" s="18"/>
      <c r="BU139" s="18"/>
      <c r="BV139" s="18"/>
      <c r="BW139" s="18"/>
      <c r="BX139" s="18"/>
      <c r="BY139" s="18"/>
      <c r="BZ139" s="18"/>
      <c r="CA139" s="18"/>
      <c r="CB139" s="18"/>
      <c r="CC139" s="18"/>
      <c r="CD139" s="18"/>
      <c r="CE139" s="18"/>
      <c r="CF139" s="18"/>
      <c r="CG139" s="18"/>
      <c r="CH139" s="18"/>
      <c r="CI139" s="18"/>
      <c r="CJ139" s="18"/>
      <c r="CK139" s="18"/>
      <c r="CL139" s="18"/>
      <c r="CM139" s="18"/>
      <c r="CN139" s="18"/>
      <c r="CO139" s="18"/>
      <c r="CP139" s="18"/>
      <c r="CQ139" s="18"/>
      <c r="CR139" s="18"/>
      <c r="CS139" s="18"/>
      <c r="CT139" s="18"/>
      <c r="CU139" s="18"/>
      <c r="CV139" s="18"/>
      <c r="CW139" s="18"/>
    </row>
    <row r="140">
      <c r="A140" s="18"/>
      <c r="B140" s="18"/>
      <c r="C140" s="19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  <c r="AD140" s="18"/>
      <c r="AE140" s="18"/>
      <c r="AF140" s="18"/>
      <c r="AG140" s="18"/>
      <c r="AH140" s="18"/>
      <c r="AI140" s="18"/>
      <c r="AJ140" s="18"/>
      <c r="AK140" s="18"/>
      <c r="AL140" s="18"/>
      <c r="AM140" s="18"/>
      <c r="AN140" s="18"/>
      <c r="AO140" s="18"/>
      <c r="AP140" s="18"/>
      <c r="AQ140" s="18"/>
      <c r="AR140" s="18"/>
      <c r="AS140" s="18"/>
      <c r="AT140" s="18"/>
      <c r="AU140" s="18"/>
      <c r="AV140" s="18"/>
      <c r="AW140" s="18"/>
      <c r="AX140" s="18"/>
      <c r="AY140" s="18"/>
      <c r="AZ140" s="18"/>
      <c r="BA140" s="18"/>
      <c r="BB140" s="18"/>
      <c r="BC140" s="18"/>
      <c r="BD140" s="18"/>
      <c r="BE140" s="18"/>
      <c r="BF140" s="18"/>
      <c r="BG140" s="18"/>
      <c r="BH140" s="18"/>
      <c r="BI140" s="18"/>
      <c r="BJ140" s="18"/>
      <c r="BK140" s="18"/>
      <c r="BL140" s="18"/>
      <c r="BM140" s="18"/>
      <c r="BN140" s="18"/>
      <c r="BO140" s="18"/>
      <c r="BP140" s="18"/>
      <c r="BQ140" s="18"/>
      <c r="BR140" s="18"/>
      <c r="BS140" s="18"/>
      <c r="BT140" s="18"/>
      <c r="BU140" s="18"/>
      <c r="BV140" s="18"/>
      <c r="BW140" s="18"/>
      <c r="BX140" s="18"/>
      <c r="BY140" s="18"/>
      <c r="BZ140" s="18"/>
      <c r="CA140" s="18"/>
      <c r="CB140" s="18"/>
      <c r="CC140" s="18"/>
      <c r="CD140" s="18"/>
      <c r="CE140" s="18"/>
      <c r="CF140" s="18"/>
      <c r="CG140" s="18"/>
      <c r="CH140" s="18"/>
      <c r="CI140" s="18"/>
      <c r="CJ140" s="18"/>
      <c r="CK140" s="18"/>
      <c r="CL140" s="18"/>
      <c r="CM140" s="18"/>
      <c r="CN140" s="18"/>
      <c r="CO140" s="18"/>
      <c r="CP140" s="18"/>
      <c r="CQ140" s="18"/>
      <c r="CR140" s="18"/>
      <c r="CS140" s="18"/>
      <c r="CT140" s="18"/>
      <c r="CU140" s="18"/>
      <c r="CV140" s="18"/>
      <c r="CW140" s="18"/>
    </row>
    <row r="141">
      <c r="A141" s="18"/>
      <c r="B141" s="18"/>
      <c r="C141" s="19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  <c r="AD141" s="18"/>
      <c r="AE141" s="18"/>
      <c r="AF141" s="18"/>
      <c r="AG141" s="18"/>
      <c r="AH141" s="18"/>
      <c r="AI141" s="18"/>
      <c r="AJ141" s="18"/>
      <c r="AK141" s="18"/>
      <c r="AL141" s="18"/>
      <c r="AM141" s="18"/>
      <c r="AN141" s="18"/>
      <c r="AO141" s="18"/>
      <c r="AP141" s="18"/>
      <c r="AQ141" s="18"/>
      <c r="AR141" s="18"/>
      <c r="AS141" s="18"/>
      <c r="AT141" s="18"/>
      <c r="AU141" s="18"/>
      <c r="AV141" s="18"/>
      <c r="AW141" s="18"/>
      <c r="AX141" s="18"/>
      <c r="AY141" s="18"/>
      <c r="AZ141" s="18"/>
      <c r="BA141" s="18"/>
      <c r="BB141" s="18"/>
      <c r="BC141" s="18"/>
      <c r="BD141" s="18"/>
      <c r="BE141" s="18"/>
      <c r="BF141" s="18"/>
      <c r="BG141" s="18"/>
      <c r="BH141" s="18"/>
      <c r="BI141" s="18"/>
      <c r="BJ141" s="18"/>
      <c r="BK141" s="18"/>
      <c r="BL141" s="18"/>
      <c r="BM141" s="18"/>
      <c r="BN141" s="18"/>
      <c r="BO141" s="18"/>
      <c r="BP141" s="18"/>
      <c r="BQ141" s="18"/>
      <c r="BR141" s="18"/>
      <c r="BS141" s="18"/>
      <c r="BT141" s="18"/>
      <c r="BU141" s="18"/>
      <c r="BV141" s="18"/>
      <c r="BW141" s="18"/>
      <c r="BX141" s="18"/>
      <c r="BY141" s="18"/>
      <c r="BZ141" s="18"/>
      <c r="CA141" s="18"/>
      <c r="CB141" s="18"/>
      <c r="CC141" s="18"/>
      <c r="CD141" s="18"/>
      <c r="CE141" s="18"/>
      <c r="CF141" s="18"/>
      <c r="CG141" s="18"/>
      <c r="CH141" s="18"/>
      <c r="CI141" s="18"/>
      <c r="CJ141" s="18"/>
      <c r="CK141" s="18"/>
      <c r="CL141" s="18"/>
      <c r="CM141" s="18"/>
      <c r="CN141" s="18"/>
      <c r="CO141" s="18"/>
      <c r="CP141" s="18"/>
      <c r="CQ141" s="18"/>
      <c r="CR141" s="18"/>
      <c r="CS141" s="18"/>
      <c r="CT141" s="18"/>
      <c r="CU141" s="18"/>
      <c r="CV141" s="18"/>
      <c r="CW141" s="18"/>
    </row>
    <row r="142">
      <c r="A142" s="18"/>
      <c r="B142" s="18"/>
      <c r="C142" s="19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  <c r="AD142" s="18"/>
      <c r="AE142" s="18"/>
      <c r="AF142" s="18"/>
      <c r="AG142" s="18"/>
      <c r="AH142" s="18"/>
      <c r="AI142" s="18"/>
      <c r="AJ142" s="18"/>
      <c r="AK142" s="18"/>
      <c r="AL142" s="18"/>
      <c r="AM142" s="18"/>
      <c r="AN142" s="18"/>
      <c r="AO142" s="18"/>
      <c r="AP142" s="18"/>
      <c r="AQ142" s="18"/>
      <c r="AR142" s="18"/>
      <c r="AS142" s="18"/>
      <c r="AT142" s="18"/>
      <c r="AU142" s="18"/>
      <c r="AV142" s="18"/>
      <c r="AW142" s="18"/>
      <c r="AX142" s="18"/>
      <c r="AY142" s="18"/>
      <c r="AZ142" s="18"/>
      <c r="BA142" s="18"/>
      <c r="BB142" s="18"/>
      <c r="BC142" s="18"/>
      <c r="BD142" s="18"/>
      <c r="BE142" s="18"/>
      <c r="BF142" s="18"/>
      <c r="BG142" s="18"/>
      <c r="BH142" s="18"/>
      <c r="BI142" s="18"/>
      <c r="BJ142" s="18"/>
      <c r="BK142" s="18"/>
      <c r="BL142" s="18"/>
      <c r="BM142" s="18"/>
      <c r="BN142" s="18"/>
      <c r="BO142" s="18"/>
      <c r="BP142" s="18"/>
      <c r="BQ142" s="18"/>
      <c r="BR142" s="18"/>
      <c r="BS142" s="18"/>
      <c r="BT142" s="18"/>
      <c r="BU142" s="18"/>
      <c r="BV142" s="18"/>
      <c r="BW142" s="18"/>
      <c r="BX142" s="18"/>
      <c r="BY142" s="18"/>
      <c r="BZ142" s="18"/>
      <c r="CA142" s="18"/>
      <c r="CB142" s="18"/>
      <c r="CC142" s="18"/>
      <c r="CD142" s="18"/>
      <c r="CE142" s="18"/>
      <c r="CF142" s="18"/>
      <c r="CG142" s="18"/>
      <c r="CH142" s="18"/>
      <c r="CI142" s="18"/>
      <c r="CJ142" s="18"/>
      <c r="CK142" s="18"/>
      <c r="CL142" s="18"/>
      <c r="CM142" s="18"/>
      <c r="CN142" s="18"/>
      <c r="CO142" s="18"/>
      <c r="CP142" s="18"/>
      <c r="CQ142" s="18"/>
      <c r="CR142" s="18"/>
      <c r="CS142" s="18"/>
      <c r="CT142" s="18"/>
      <c r="CU142" s="18"/>
      <c r="CV142" s="18"/>
      <c r="CW142" s="18"/>
    </row>
    <row r="143">
      <c r="A143" s="18"/>
      <c r="B143" s="18"/>
      <c r="C143" s="19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  <c r="AC143" s="18"/>
      <c r="AD143" s="18"/>
      <c r="AE143" s="18"/>
      <c r="AF143" s="18"/>
      <c r="AG143" s="18"/>
      <c r="AH143" s="18"/>
      <c r="AI143" s="18"/>
      <c r="AJ143" s="18"/>
      <c r="AK143" s="18"/>
      <c r="AL143" s="18"/>
      <c r="AM143" s="18"/>
      <c r="AN143" s="18"/>
      <c r="AO143" s="18"/>
      <c r="AP143" s="18"/>
      <c r="AQ143" s="18"/>
      <c r="AR143" s="18"/>
      <c r="AS143" s="18"/>
      <c r="AT143" s="18"/>
      <c r="AU143" s="18"/>
      <c r="AV143" s="18"/>
      <c r="AW143" s="18"/>
      <c r="AX143" s="18"/>
      <c r="AY143" s="18"/>
      <c r="AZ143" s="18"/>
      <c r="BA143" s="18"/>
      <c r="BB143" s="18"/>
      <c r="BC143" s="18"/>
      <c r="BD143" s="18"/>
      <c r="BE143" s="18"/>
      <c r="BF143" s="18"/>
      <c r="BG143" s="18"/>
      <c r="BH143" s="18"/>
      <c r="BI143" s="18"/>
      <c r="BJ143" s="18"/>
      <c r="BK143" s="18"/>
      <c r="BL143" s="18"/>
      <c r="BM143" s="18"/>
      <c r="BN143" s="18"/>
      <c r="BO143" s="18"/>
      <c r="BP143" s="18"/>
      <c r="BQ143" s="18"/>
      <c r="BR143" s="18"/>
      <c r="BS143" s="18"/>
      <c r="BT143" s="18"/>
      <c r="BU143" s="18"/>
      <c r="BV143" s="18"/>
      <c r="BW143" s="18"/>
      <c r="BX143" s="18"/>
      <c r="BY143" s="18"/>
      <c r="BZ143" s="18"/>
      <c r="CA143" s="18"/>
      <c r="CB143" s="18"/>
      <c r="CC143" s="18"/>
      <c r="CD143" s="18"/>
      <c r="CE143" s="18"/>
      <c r="CF143" s="18"/>
      <c r="CG143" s="18"/>
      <c r="CH143" s="18"/>
      <c r="CI143" s="18"/>
      <c r="CJ143" s="18"/>
      <c r="CK143" s="18"/>
      <c r="CL143" s="18"/>
      <c r="CM143" s="18"/>
      <c r="CN143" s="18"/>
      <c r="CO143" s="18"/>
      <c r="CP143" s="18"/>
      <c r="CQ143" s="18"/>
      <c r="CR143" s="18"/>
      <c r="CS143" s="18"/>
      <c r="CT143" s="18"/>
      <c r="CU143" s="18"/>
      <c r="CV143" s="18"/>
      <c r="CW143" s="18"/>
    </row>
    <row r="144">
      <c r="A144" s="18"/>
      <c r="B144" s="18"/>
      <c r="C144" s="19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  <c r="AH144" s="18"/>
      <c r="AI144" s="18"/>
      <c r="AJ144" s="18"/>
      <c r="AK144" s="18"/>
      <c r="AL144" s="18"/>
      <c r="AM144" s="18"/>
      <c r="AN144" s="18"/>
      <c r="AO144" s="18"/>
      <c r="AP144" s="18"/>
      <c r="AQ144" s="18"/>
      <c r="AR144" s="18"/>
      <c r="AS144" s="18"/>
      <c r="AT144" s="18"/>
      <c r="AU144" s="18"/>
      <c r="AV144" s="18"/>
      <c r="AW144" s="18"/>
      <c r="AX144" s="18"/>
      <c r="AY144" s="18"/>
      <c r="AZ144" s="18"/>
      <c r="BA144" s="18"/>
      <c r="BB144" s="18"/>
      <c r="BC144" s="18"/>
      <c r="BD144" s="18"/>
      <c r="BE144" s="18"/>
      <c r="BF144" s="18"/>
      <c r="BG144" s="18"/>
      <c r="BH144" s="18"/>
      <c r="BI144" s="18"/>
      <c r="BJ144" s="18"/>
      <c r="BK144" s="18"/>
      <c r="BL144" s="18"/>
      <c r="BM144" s="18"/>
      <c r="BN144" s="18"/>
      <c r="BO144" s="18"/>
      <c r="BP144" s="18"/>
      <c r="BQ144" s="18"/>
      <c r="BR144" s="18"/>
      <c r="BS144" s="18"/>
      <c r="BT144" s="18"/>
      <c r="BU144" s="18"/>
      <c r="BV144" s="18"/>
      <c r="BW144" s="18"/>
      <c r="BX144" s="18"/>
      <c r="BY144" s="18"/>
      <c r="BZ144" s="18"/>
      <c r="CA144" s="18"/>
      <c r="CB144" s="18"/>
      <c r="CC144" s="18"/>
      <c r="CD144" s="18"/>
      <c r="CE144" s="18"/>
      <c r="CF144" s="18"/>
      <c r="CG144" s="18"/>
      <c r="CH144" s="18"/>
      <c r="CI144" s="18"/>
      <c r="CJ144" s="18"/>
      <c r="CK144" s="18"/>
      <c r="CL144" s="18"/>
      <c r="CM144" s="18"/>
      <c r="CN144" s="18"/>
      <c r="CO144" s="18"/>
      <c r="CP144" s="18"/>
      <c r="CQ144" s="18"/>
      <c r="CR144" s="18"/>
      <c r="CS144" s="18"/>
      <c r="CT144" s="18"/>
      <c r="CU144" s="18"/>
      <c r="CV144" s="18"/>
      <c r="CW144" s="18"/>
    </row>
    <row r="145">
      <c r="A145" s="18"/>
      <c r="B145" s="18"/>
      <c r="C145" s="19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  <c r="AD145" s="18"/>
      <c r="AE145" s="18"/>
      <c r="AF145" s="18"/>
      <c r="AG145" s="18"/>
      <c r="AH145" s="18"/>
      <c r="AI145" s="18"/>
      <c r="AJ145" s="18"/>
      <c r="AK145" s="18"/>
      <c r="AL145" s="18"/>
      <c r="AM145" s="18"/>
      <c r="AN145" s="18"/>
      <c r="AO145" s="18"/>
      <c r="AP145" s="18"/>
      <c r="AQ145" s="18"/>
      <c r="AR145" s="18"/>
      <c r="AS145" s="18"/>
      <c r="AT145" s="18"/>
      <c r="AU145" s="18"/>
      <c r="AV145" s="18"/>
      <c r="AW145" s="18"/>
      <c r="AX145" s="18"/>
      <c r="AY145" s="18"/>
      <c r="AZ145" s="18"/>
      <c r="BA145" s="18"/>
      <c r="BB145" s="18"/>
      <c r="BC145" s="18"/>
      <c r="BD145" s="18"/>
      <c r="BE145" s="18"/>
      <c r="BF145" s="18"/>
      <c r="BG145" s="18"/>
      <c r="BH145" s="18"/>
      <c r="BI145" s="18"/>
      <c r="BJ145" s="18"/>
      <c r="BK145" s="18"/>
      <c r="BL145" s="18"/>
      <c r="BM145" s="18"/>
      <c r="BN145" s="18"/>
      <c r="BO145" s="18"/>
      <c r="BP145" s="18"/>
      <c r="BQ145" s="18"/>
      <c r="BR145" s="18"/>
      <c r="BS145" s="18"/>
      <c r="BT145" s="18"/>
      <c r="BU145" s="18"/>
      <c r="BV145" s="18"/>
      <c r="BW145" s="18"/>
      <c r="BX145" s="18"/>
      <c r="BY145" s="18"/>
      <c r="BZ145" s="18"/>
      <c r="CA145" s="18"/>
      <c r="CB145" s="18"/>
      <c r="CC145" s="18"/>
      <c r="CD145" s="18"/>
      <c r="CE145" s="18"/>
      <c r="CF145" s="18"/>
      <c r="CG145" s="18"/>
      <c r="CH145" s="18"/>
      <c r="CI145" s="18"/>
      <c r="CJ145" s="18"/>
      <c r="CK145" s="18"/>
      <c r="CL145" s="18"/>
      <c r="CM145" s="18"/>
      <c r="CN145" s="18"/>
      <c r="CO145" s="18"/>
      <c r="CP145" s="18"/>
      <c r="CQ145" s="18"/>
      <c r="CR145" s="18"/>
      <c r="CS145" s="18"/>
      <c r="CT145" s="18"/>
      <c r="CU145" s="18"/>
      <c r="CV145" s="18"/>
      <c r="CW145" s="18"/>
    </row>
    <row r="146">
      <c r="A146" s="18"/>
      <c r="B146" s="18"/>
      <c r="C146" s="19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  <c r="AD146" s="18"/>
      <c r="AE146" s="18"/>
      <c r="AF146" s="18"/>
      <c r="AG146" s="18"/>
      <c r="AH146" s="18"/>
      <c r="AI146" s="18"/>
      <c r="AJ146" s="18"/>
      <c r="AK146" s="18"/>
      <c r="AL146" s="18"/>
      <c r="AM146" s="18"/>
      <c r="AN146" s="18"/>
      <c r="AO146" s="18"/>
      <c r="AP146" s="18"/>
      <c r="AQ146" s="18"/>
      <c r="AR146" s="18"/>
      <c r="AS146" s="18"/>
      <c r="AT146" s="18"/>
      <c r="AU146" s="18"/>
      <c r="AV146" s="18"/>
      <c r="AW146" s="18"/>
      <c r="AX146" s="18"/>
      <c r="AY146" s="18"/>
      <c r="AZ146" s="18"/>
      <c r="BA146" s="18"/>
      <c r="BB146" s="18"/>
      <c r="BC146" s="18"/>
      <c r="BD146" s="18"/>
      <c r="BE146" s="18"/>
      <c r="BF146" s="18"/>
      <c r="BG146" s="18"/>
      <c r="BH146" s="18"/>
      <c r="BI146" s="18"/>
      <c r="BJ146" s="18"/>
      <c r="BK146" s="18"/>
      <c r="BL146" s="18"/>
      <c r="BM146" s="18"/>
      <c r="BN146" s="18"/>
      <c r="BO146" s="18"/>
      <c r="BP146" s="18"/>
      <c r="BQ146" s="18"/>
      <c r="BR146" s="18"/>
      <c r="BS146" s="18"/>
      <c r="BT146" s="18"/>
      <c r="BU146" s="18"/>
      <c r="BV146" s="18"/>
      <c r="BW146" s="18"/>
      <c r="BX146" s="18"/>
      <c r="BY146" s="18"/>
      <c r="BZ146" s="18"/>
      <c r="CA146" s="18"/>
      <c r="CB146" s="18"/>
      <c r="CC146" s="18"/>
      <c r="CD146" s="18"/>
      <c r="CE146" s="18"/>
      <c r="CF146" s="18"/>
      <c r="CG146" s="18"/>
      <c r="CH146" s="18"/>
      <c r="CI146" s="18"/>
      <c r="CJ146" s="18"/>
      <c r="CK146" s="18"/>
      <c r="CL146" s="18"/>
      <c r="CM146" s="18"/>
      <c r="CN146" s="18"/>
      <c r="CO146" s="18"/>
      <c r="CP146" s="18"/>
      <c r="CQ146" s="18"/>
      <c r="CR146" s="18"/>
      <c r="CS146" s="18"/>
      <c r="CT146" s="18"/>
      <c r="CU146" s="18"/>
      <c r="CV146" s="18"/>
      <c r="CW146" s="18"/>
    </row>
    <row r="147">
      <c r="A147" s="18"/>
      <c r="B147" s="18"/>
      <c r="C147" s="19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  <c r="AD147" s="18"/>
      <c r="AE147" s="18"/>
      <c r="AF147" s="18"/>
      <c r="AG147" s="18"/>
      <c r="AH147" s="18"/>
      <c r="AI147" s="18"/>
      <c r="AJ147" s="18"/>
      <c r="AK147" s="18"/>
      <c r="AL147" s="18"/>
      <c r="AM147" s="18"/>
      <c r="AN147" s="18"/>
      <c r="AO147" s="18"/>
      <c r="AP147" s="18"/>
      <c r="AQ147" s="18"/>
      <c r="AR147" s="18"/>
      <c r="AS147" s="18"/>
      <c r="AT147" s="18"/>
      <c r="AU147" s="18"/>
      <c r="AV147" s="18"/>
      <c r="AW147" s="18"/>
      <c r="AX147" s="18"/>
      <c r="AY147" s="18"/>
      <c r="AZ147" s="18"/>
      <c r="BA147" s="18"/>
      <c r="BB147" s="18"/>
      <c r="BC147" s="18"/>
      <c r="BD147" s="18"/>
      <c r="BE147" s="18"/>
      <c r="BF147" s="18"/>
      <c r="BG147" s="18"/>
      <c r="BH147" s="18"/>
      <c r="BI147" s="18"/>
      <c r="BJ147" s="18"/>
      <c r="BK147" s="18"/>
      <c r="BL147" s="18"/>
      <c r="BM147" s="18"/>
      <c r="BN147" s="18"/>
      <c r="BO147" s="18"/>
      <c r="BP147" s="18"/>
      <c r="BQ147" s="18"/>
      <c r="BR147" s="18"/>
      <c r="BS147" s="18"/>
      <c r="BT147" s="18"/>
      <c r="BU147" s="18"/>
      <c r="BV147" s="18"/>
      <c r="BW147" s="18"/>
      <c r="BX147" s="18"/>
      <c r="BY147" s="18"/>
      <c r="BZ147" s="18"/>
      <c r="CA147" s="18"/>
      <c r="CB147" s="18"/>
      <c r="CC147" s="18"/>
      <c r="CD147" s="18"/>
      <c r="CE147" s="18"/>
      <c r="CF147" s="18"/>
      <c r="CG147" s="18"/>
      <c r="CH147" s="18"/>
      <c r="CI147" s="18"/>
      <c r="CJ147" s="18"/>
      <c r="CK147" s="18"/>
      <c r="CL147" s="18"/>
      <c r="CM147" s="18"/>
      <c r="CN147" s="18"/>
      <c r="CO147" s="18"/>
      <c r="CP147" s="18"/>
      <c r="CQ147" s="18"/>
      <c r="CR147" s="18"/>
      <c r="CS147" s="18"/>
      <c r="CT147" s="18"/>
      <c r="CU147" s="18"/>
      <c r="CV147" s="18"/>
      <c r="CW147" s="18"/>
    </row>
    <row r="148">
      <c r="A148" s="18"/>
      <c r="B148" s="18"/>
      <c r="C148" s="19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  <c r="AD148" s="18"/>
      <c r="AE148" s="18"/>
      <c r="AF148" s="18"/>
      <c r="AG148" s="18"/>
      <c r="AH148" s="18"/>
      <c r="AI148" s="18"/>
      <c r="AJ148" s="18"/>
      <c r="AK148" s="18"/>
      <c r="AL148" s="18"/>
      <c r="AM148" s="18"/>
      <c r="AN148" s="18"/>
      <c r="AO148" s="18"/>
      <c r="AP148" s="18"/>
      <c r="AQ148" s="18"/>
      <c r="AR148" s="18"/>
      <c r="AS148" s="18"/>
      <c r="AT148" s="18"/>
      <c r="AU148" s="18"/>
      <c r="AV148" s="18"/>
      <c r="AW148" s="18"/>
      <c r="AX148" s="18"/>
      <c r="AY148" s="18"/>
      <c r="AZ148" s="18"/>
      <c r="BA148" s="18"/>
      <c r="BB148" s="18"/>
      <c r="BC148" s="18"/>
      <c r="BD148" s="18"/>
      <c r="BE148" s="18"/>
      <c r="BF148" s="18"/>
      <c r="BG148" s="18"/>
      <c r="BH148" s="18"/>
      <c r="BI148" s="18"/>
      <c r="BJ148" s="18"/>
      <c r="BK148" s="18"/>
      <c r="BL148" s="18"/>
      <c r="BM148" s="18"/>
      <c r="BN148" s="18"/>
      <c r="BO148" s="18"/>
      <c r="BP148" s="18"/>
      <c r="BQ148" s="18"/>
      <c r="BR148" s="18"/>
      <c r="BS148" s="18"/>
      <c r="BT148" s="18"/>
      <c r="BU148" s="18"/>
      <c r="BV148" s="18"/>
      <c r="BW148" s="18"/>
      <c r="BX148" s="18"/>
      <c r="BY148" s="18"/>
      <c r="BZ148" s="18"/>
      <c r="CA148" s="18"/>
      <c r="CB148" s="18"/>
      <c r="CC148" s="18"/>
      <c r="CD148" s="18"/>
      <c r="CE148" s="18"/>
      <c r="CF148" s="18"/>
      <c r="CG148" s="18"/>
      <c r="CH148" s="18"/>
      <c r="CI148" s="18"/>
      <c r="CJ148" s="18"/>
      <c r="CK148" s="18"/>
      <c r="CL148" s="18"/>
      <c r="CM148" s="18"/>
      <c r="CN148" s="18"/>
      <c r="CO148" s="18"/>
      <c r="CP148" s="18"/>
      <c r="CQ148" s="18"/>
      <c r="CR148" s="18"/>
      <c r="CS148" s="18"/>
      <c r="CT148" s="18"/>
      <c r="CU148" s="18"/>
      <c r="CV148" s="18"/>
      <c r="CW148" s="18"/>
    </row>
    <row r="149">
      <c r="A149" s="18"/>
      <c r="B149" s="18"/>
      <c r="C149" s="19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18"/>
      <c r="AD149" s="18"/>
      <c r="AE149" s="18"/>
      <c r="AF149" s="18"/>
      <c r="AG149" s="18"/>
      <c r="AH149" s="18"/>
      <c r="AI149" s="18"/>
      <c r="AJ149" s="18"/>
      <c r="AK149" s="18"/>
      <c r="AL149" s="18"/>
      <c r="AM149" s="18"/>
      <c r="AN149" s="18"/>
      <c r="AO149" s="18"/>
      <c r="AP149" s="18"/>
      <c r="AQ149" s="18"/>
      <c r="AR149" s="18"/>
      <c r="AS149" s="18"/>
      <c r="AT149" s="18"/>
      <c r="AU149" s="18"/>
      <c r="AV149" s="18"/>
      <c r="AW149" s="18"/>
      <c r="AX149" s="18"/>
      <c r="AY149" s="18"/>
      <c r="AZ149" s="18"/>
      <c r="BA149" s="18"/>
      <c r="BB149" s="18"/>
      <c r="BC149" s="18"/>
      <c r="BD149" s="18"/>
      <c r="BE149" s="18"/>
      <c r="BF149" s="18"/>
      <c r="BG149" s="18"/>
      <c r="BH149" s="18"/>
      <c r="BI149" s="18"/>
      <c r="BJ149" s="18"/>
      <c r="BK149" s="18"/>
      <c r="BL149" s="18"/>
      <c r="BM149" s="18"/>
      <c r="BN149" s="18"/>
      <c r="BO149" s="18"/>
      <c r="BP149" s="18"/>
      <c r="BQ149" s="18"/>
      <c r="BR149" s="18"/>
      <c r="BS149" s="18"/>
      <c r="BT149" s="18"/>
      <c r="BU149" s="18"/>
      <c r="BV149" s="18"/>
      <c r="BW149" s="18"/>
      <c r="BX149" s="18"/>
      <c r="BY149" s="18"/>
      <c r="BZ149" s="18"/>
      <c r="CA149" s="18"/>
      <c r="CB149" s="18"/>
      <c r="CC149" s="18"/>
      <c r="CD149" s="18"/>
      <c r="CE149" s="18"/>
      <c r="CF149" s="18"/>
      <c r="CG149" s="18"/>
      <c r="CH149" s="18"/>
      <c r="CI149" s="18"/>
      <c r="CJ149" s="18"/>
      <c r="CK149" s="18"/>
      <c r="CL149" s="18"/>
      <c r="CM149" s="18"/>
      <c r="CN149" s="18"/>
      <c r="CO149" s="18"/>
      <c r="CP149" s="18"/>
      <c r="CQ149" s="18"/>
      <c r="CR149" s="18"/>
      <c r="CS149" s="18"/>
      <c r="CT149" s="18"/>
      <c r="CU149" s="18"/>
      <c r="CV149" s="18"/>
      <c r="CW149" s="18"/>
    </row>
    <row r="150">
      <c r="A150" s="18"/>
      <c r="B150" s="18"/>
      <c r="C150" s="19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  <c r="AD150" s="18"/>
      <c r="AE150" s="18"/>
      <c r="AF150" s="18"/>
      <c r="AG150" s="18"/>
      <c r="AH150" s="18"/>
      <c r="AI150" s="18"/>
      <c r="AJ150" s="18"/>
      <c r="AK150" s="18"/>
      <c r="AL150" s="18"/>
      <c r="AM150" s="18"/>
      <c r="AN150" s="18"/>
      <c r="AO150" s="18"/>
      <c r="AP150" s="18"/>
      <c r="AQ150" s="18"/>
      <c r="AR150" s="18"/>
      <c r="AS150" s="18"/>
      <c r="AT150" s="18"/>
      <c r="AU150" s="18"/>
      <c r="AV150" s="18"/>
      <c r="AW150" s="18"/>
      <c r="AX150" s="18"/>
      <c r="AY150" s="18"/>
      <c r="AZ150" s="18"/>
      <c r="BA150" s="18"/>
      <c r="BB150" s="18"/>
      <c r="BC150" s="18"/>
      <c r="BD150" s="18"/>
      <c r="BE150" s="18"/>
      <c r="BF150" s="18"/>
      <c r="BG150" s="18"/>
      <c r="BH150" s="18"/>
      <c r="BI150" s="18"/>
      <c r="BJ150" s="18"/>
      <c r="BK150" s="18"/>
      <c r="BL150" s="18"/>
      <c r="BM150" s="18"/>
      <c r="BN150" s="18"/>
      <c r="BO150" s="18"/>
      <c r="BP150" s="18"/>
      <c r="BQ150" s="18"/>
      <c r="BR150" s="18"/>
      <c r="BS150" s="18"/>
      <c r="BT150" s="18"/>
      <c r="BU150" s="18"/>
      <c r="BV150" s="18"/>
      <c r="BW150" s="18"/>
      <c r="BX150" s="18"/>
      <c r="BY150" s="18"/>
      <c r="BZ150" s="18"/>
      <c r="CA150" s="18"/>
      <c r="CB150" s="18"/>
      <c r="CC150" s="18"/>
      <c r="CD150" s="18"/>
      <c r="CE150" s="18"/>
      <c r="CF150" s="18"/>
      <c r="CG150" s="18"/>
      <c r="CH150" s="18"/>
      <c r="CI150" s="18"/>
      <c r="CJ150" s="18"/>
      <c r="CK150" s="18"/>
      <c r="CL150" s="18"/>
      <c r="CM150" s="18"/>
      <c r="CN150" s="18"/>
      <c r="CO150" s="18"/>
      <c r="CP150" s="18"/>
      <c r="CQ150" s="18"/>
      <c r="CR150" s="18"/>
      <c r="CS150" s="18"/>
      <c r="CT150" s="18"/>
      <c r="CU150" s="18"/>
      <c r="CV150" s="18"/>
      <c r="CW150" s="18"/>
    </row>
    <row r="151">
      <c r="A151" s="18"/>
      <c r="B151" s="18"/>
      <c r="C151" s="19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  <c r="AG151" s="18"/>
      <c r="AH151" s="18"/>
      <c r="AI151" s="18"/>
      <c r="AJ151" s="18"/>
      <c r="AK151" s="18"/>
      <c r="AL151" s="18"/>
      <c r="AM151" s="18"/>
      <c r="AN151" s="18"/>
      <c r="AO151" s="18"/>
      <c r="AP151" s="18"/>
      <c r="AQ151" s="18"/>
      <c r="AR151" s="18"/>
      <c r="AS151" s="18"/>
      <c r="AT151" s="18"/>
      <c r="AU151" s="18"/>
      <c r="AV151" s="18"/>
      <c r="AW151" s="18"/>
      <c r="AX151" s="18"/>
      <c r="AY151" s="18"/>
      <c r="AZ151" s="18"/>
      <c r="BA151" s="18"/>
      <c r="BB151" s="18"/>
      <c r="BC151" s="18"/>
      <c r="BD151" s="18"/>
      <c r="BE151" s="18"/>
      <c r="BF151" s="18"/>
      <c r="BG151" s="18"/>
      <c r="BH151" s="18"/>
      <c r="BI151" s="18"/>
      <c r="BJ151" s="18"/>
      <c r="BK151" s="18"/>
      <c r="BL151" s="18"/>
      <c r="BM151" s="18"/>
      <c r="BN151" s="18"/>
      <c r="BO151" s="18"/>
      <c r="BP151" s="18"/>
      <c r="BQ151" s="18"/>
      <c r="BR151" s="18"/>
      <c r="BS151" s="18"/>
      <c r="BT151" s="18"/>
      <c r="BU151" s="18"/>
      <c r="BV151" s="18"/>
      <c r="BW151" s="18"/>
      <c r="BX151" s="18"/>
      <c r="BY151" s="18"/>
      <c r="BZ151" s="18"/>
      <c r="CA151" s="18"/>
      <c r="CB151" s="18"/>
      <c r="CC151" s="18"/>
      <c r="CD151" s="18"/>
      <c r="CE151" s="18"/>
      <c r="CF151" s="18"/>
      <c r="CG151" s="18"/>
      <c r="CH151" s="18"/>
      <c r="CI151" s="18"/>
      <c r="CJ151" s="18"/>
      <c r="CK151" s="18"/>
      <c r="CL151" s="18"/>
      <c r="CM151" s="18"/>
      <c r="CN151" s="18"/>
      <c r="CO151" s="18"/>
      <c r="CP151" s="18"/>
      <c r="CQ151" s="18"/>
      <c r="CR151" s="18"/>
      <c r="CS151" s="18"/>
      <c r="CT151" s="18"/>
      <c r="CU151" s="18"/>
      <c r="CV151" s="18"/>
      <c r="CW151" s="18"/>
    </row>
    <row r="152">
      <c r="A152" s="18"/>
      <c r="B152" s="18"/>
      <c r="C152" s="19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  <c r="AI152" s="18"/>
      <c r="AJ152" s="18"/>
      <c r="AK152" s="18"/>
      <c r="AL152" s="18"/>
      <c r="AM152" s="18"/>
      <c r="AN152" s="18"/>
      <c r="AO152" s="18"/>
      <c r="AP152" s="18"/>
      <c r="AQ152" s="18"/>
      <c r="AR152" s="18"/>
      <c r="AS152" s="18"/>
      <c r="AT152" s="18"/>
      <c r="AU152" s="18"/>
      <c r="AV152" s="18"/>
      <c r="AW152" s="18"/>
      <c r="AX152" s="18"/>
      <c r="AY152" s="18"/>
      <c r="AZ152" s="18"/>
      <c r="BA152" s="18"/>
      <c r="BB152" s="18"/>
      <c r="BC152" s="18"/>
      <c r="BD152" s="18"/>
      <c r="BE152" s="18"/>
      <c r="BF152" s="18"/>
      <c r="BG152" s="18"/>
      <c r="BH152" s="18"/>
      <c r="BI152" s="18"/>
      <c r="BJ152" s="18"/>
      <c r="BK152" s="18"/>
      <c r="BL152" s="18"/>
      <c r="BM152" s="18"/>
      <c r="BN152" s="18"/>
      <c r="BO152" s="18"/>
      <c r="BP152" s="18"/>
      <c r="BQ152" s="18"/>
      <c r="BR152" s="18"/>
      <c r="BS152" s="18"/>
      <c r="BT152" s="18"/>
      <c r="BU152" s="18"/>
      <c r="BV152" s="18"/>
      <c r="BW152" s="18"/>
      <c r="BX152" s="18"/>
      <c r="BY152" s="18"/>
      <c r="BZ152" s="18"/>
      <c r="CA152" s="18"/>
      <c r="CB152" s="18"/>
      <c r="CC152" s="18"/>
      <c r="CD152" s="18"/>
      <c r="CE152" s="18"/>
      <c r="CF152" s="18"/>
      <c r="CG152" s="18"/>
      <c r="CH152" s="18"/>
      <c r="CI152" s="18"/>
      <c r="CJ152" s="18"/>
      <c r="CK152" s="18"/>
      <c r="CL152" s="18"/>
      <c r="CM152" s="18"/>
      <c r="CN152" s="18"/>
      <c r="CO152" s="18"/>
      <c r="CP152" s="18"/>
      <c r="CQ152" s="18"/>
      <c r="CR152" s="18"/>
      <c r="CS152" s="18"/>
      <c r="CT152" s="18"/>
      <c r="CU152" s="18"/>
      <c r="CV152" s="18"/>
      <c r="CW152" s="18"/>
    </row>
    <row r="153">
      <c r="A153" s="18"/>
      <c r="B153" s="18"/>
      <c r="C153" s="19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  <c r="AD153" s="18"/>
      <c r="AE153" s="18"/>
      <c r="AF153" s="18"/>
      <c r="AG153" s="18"/>
      <c r="AH153" s="18"/>
      <c r="AI153" s="18"/>
      <c r="AJ153" s="18"/>
      <c r="AK153" s="18"/>
      <c r="AL153" s="18"/>
      <c r="AM153" s="18"/>
      <c r="AN153" s="18"/>
      <c r="AO153" s="18"/>
      <c r="AP153" s="18"/>
      <c r="AQ153" s="18"/>
      <c r="AR153" s="18"/>
      <c r="AS153" s="18"/>
      <c r="AT153" s="18"/>
      <c r="AU153" s="18"/>
      <c r="AV153" s="18"/>
      <c r="AW153" s="18"/>
      <c r="AX153" s="18"/>
      <c r="AY153" s="18"/>
      <c r="AZ153" s="18"/>
      <c r="BA153" s="18"/>
      <c r="BB153" s="18"/>
      <c r="BC153" s="18"/>
      <c r="BD153" s="18"/>
      <c r="BE153" s="18"/>
      <c r="BF153" s="18"/>
      <c r="BG153" s="18"/>
      <c r="BH153" s="18"/>
      <c r="BI153" s="18"/>
      <c r="BJ153" s="18"/>
      <c r="BK153" s="18"/>
      <c r="BL153" s="18"/>
      <c r="BM153" s="18"/>
      <c r="BN153" s="18"/>
      <c r="BO153" s="18"/>
      <c r="BP153" s="18"/>
      <c r="BQ153" s="18"/>
      <c r="BR153" s="18"/>
      <c r="BS153" s="18"/>
      <c r="BT153" s="18"/>
      <c r="BU153" s="18"/>
      <c r="BV153" s="18"/>
      <c r="BW153" s="18"/>
      <c r="BX153" s="18"/>
      <c r="BY153" s="18"/>
      <c r="BZ153" s="18"/>
      <c r="CA153" s="18"/>
      <c r="CB153" s="18"/>
      <c r="CC153" s="18"/>
      <c r="CD153" s="18"/>
      <c r="CE153" s="18"/>
      <c r="CF153" s="18"/>
      <c r="CG153" s="18"/>
      <c r="CH153" s="18"/>
      <c r="CI153" s="18"/>
      <c r="CJ153" s="18"/>
      <c r="CK153" s="18"/>
      <c r="CL153" s="18"/>
      <c r="CM153" s="18"/>
      <c r="CN153" s="18"/>
      <c r="CO153" s="18"/>
      <c r="CP153" s="18"/>
      <c r="CQ153" s="18"/>
      <c r="CR153" s="18"/>
      <c r="CS153" s="18"/>
      <c r="CT153" s="18"/>
      <c r="CU153" s="18"/>
      <c r="CV153" s="18"/>
      <c r="CW153" s="18"/>
    </row>
    <row r="154">
      <c r="A154" s="18"/>
      <c r="B154" s="18"/>
      <c r="C154" s="19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18"/>
      <c r="AD154" s="18"/>
      <c r="AE154" s="18"/>
      <c r="AF154" s="18"/>
      <c r="AG154" s="18"/>
      <c r="AH154" s="18"/>
      <c r="AI154" s="18"/>
      <c r="AJ154" s="18"/>
      <c r="AK154" s="18"/>
      <c r="AL154" s="18"/>
      <c r="AM154" s="18"/>
      <c r="AN154" s="18"/>
      <c r="AO154" s="18"/>
      <c r="AP154" s="18"/>
      <c r="AQ154" s="18"/>
      <c r="AR154" s="18"/>
      <c r="AS154" s="18"/>
      <c r="AT154" s="18"/>
      <c r="AU154" s="18"/>
      <c r="AV154" s="18"/>
      <c r="AW154" s="18"/>
      <c r="AX154" s="18"/>
      <c r="AY154" s="18"/>
      <c r="AZ154" s="18"/>
      <c r="BA154" s="18"/>
      <c r="BB154" s="18"/>
      <c r="BC154" s="18"/>
      <c r="BD154" s="18"/>
      <c r="BE154" s="18"/>
      <c r="BF154" s="18"/>
      <c r="BG154" s="18"/>
      <c r="BH154" s="18"/>
      <c r="BI154" s="18"/>
      <c r="BJ154" s="18"/>
      <c r="BK154" s="18"/>
      <c r="BL154" s="18"/>
      <c r="BM154" s="18"/>
      <c r="BN154" s="18"/>
      <c r="BO154" s="18"/>
      <c r="BP154" s="18"/>
      <c r="BQ154" s="18"/>
      <c r="BR154" s="18"/>
      <c r="BS154" s="18"/>
      <c r="BT154" s="18"/>
      <c r="BU154" s="18"/>
      <c r="BV154" s="18"/>
      <c r="BW154" s="18"/>
      <c r="BX154" s="18"/>
      <c r="BY154" s="18"/>
      <c r="BZ154" s="18"/>
      <c r="CA154" s="18"/>
      <c r="CB154" s="18"/>
      <c r="CC154" s="18"/>
      <c r="CD154" s="18"/>
      <c r="CE154" s="18"/>
      <c r="CF154" s="18"/>
      <c r="CG154" s="18"/>
      <c r="CH154" s="18"/>
      <c r="CI154" s="18"/>
      <c r="CJ154" s="18"/>
      <c r="CK154" s="18"/>
      <c r="CL154" s="18"/>
      <c r="CM154" s="18"/>
      <c r="CN154" s="18"/>
      <c r="CO154" s="18"/>
      <c r="CP154" s="18"/>
      <c r="CQ154" s="18"/>
      <c r="CR154" s="18"/>
      <c r="CS154" s="18"/>
      <c r="CT154" s="18"/>
      <c r="CU154" s="18"/>
      <c r="CV154" s="18"/>
      <c r="CW154" s="18"/>
    </row>
    <row r="155">
      <c r="A155" s="18"/>
      <c r="B155" s="18"/>
      <c r="C155" s="19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  <c r="AC155" s="18"/>
      <c r="AD155" s="18"/>
      <c r="AE155" s="18"/>
      <c r="AF155" s="18"/>
      <c r="AG155" s="18"/>
      <c r="AH155" s="18"/>
      <c r="AI155" s="18"/>
      <c r="AJ155" s="18"/>
      <c r="AK155" s="18"/>
      <c r="AL155" s="18"/>
      <c r="AM155" s="18"/>
      <c r="AN155" s="18"/>
      <c r="AO155" s="18"/>
      <c r="AP155" s="18"/>
      <c r="AQ155" s="18"/>
      <c r="AR155" s="18"/>
      <c r="AS155" s="18"/>
      <c r="AT155" s="18"/>
      <c r="AU155" s="18"/>
      <c r="AV155" s="18"/>
      <c r="AW155" s="18"/>
      <c r="AX155" s="18"/>
      <c r="AY155" s="18"/>
      <c r="AZ155" s="18"/>
      <c r="BA155" s="18"/>
      <c r="BB155" s="18"/>
      <c r="BC155" s="18"/>
      <c r="BD155" s="18"/>
      <c r="BE155" s="18"/>
      <c r="BF155" s="18"/>
      <c r="BG155" s="18"/>
      <c r="BH155" s="18"/>
      <c r="BI155" s="18"/>
      <c r="BJ155" s="18"/>
      <c r="BK155" s="18"/>
      <c r="BL155" s="18"/>
      <c r="BM155" s="18"/>
      <c r="BN155" s="18"/>
      <c r="BO155" s="18"/>
      <c r="BP155" s="18"/>
      <c r="BQ155" s="18"/>
      <c r="BR155" s="18"/>
      <c r="BS155" s="18"/>
      <c r="BT155" s="18"/>
      <c r="BU155" s="18"/>
      <c r="BV155" s="18"/>
      <c r="BW155" s="18"/>
      <c r="BX155" s="18"/>
      <c r="BY155" s="18"/>
      <c r="BZ155" s="18"/>
      <c r="CA155" s="18"/>
      <c r="CB155" s="18"/>
      <c r="CC155" s="18"/>
      <c r="CD155" s="18"/>
      <c r="CE155" s="18"/>
      <c r="CF155" s="18"/>
      <c r="CG155" s="18"/>
      <c r="CH155" s="18"/>
      <c r="CI155" s="18"/>
      <c r="CJ155" s="18"/>
      <c r="CK155" s="18"/>
      <c r="CL155" s="18"/>
      <c r="CM155" s="18"/>
      <c r="CN155" s="18"/>
      <c r="CO155" s="18"/>
      <c r="CP155" s="18"/>
      <c r="CQ155" s="18"/>
      <c r="CR155" s="18"/>
      <c r="CS155" s="18"/>
      <c r="CT155" s="18"/>
      <c r="CU155" s="18"/>
      <c r="CV155" s="18"/>
      <c r="CW155" s="18"/>
    </row>
    <row r="156">
      <c r="A156" s="18"/>
      <c r="B156" s="18"/>
      <c r="C156" s="19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C156" s="18"/>
      <c r="AD156" s="18"/>
      <c r="AE156" s="18"/>
      <c r="AF156" s="18"/>
      <c r="AG156" s="18"/>
      <c r="AH156" s="18"/>
      <c r="AI156" s="18"/>
      <c r="AJ156" s="18"/>
      <c r="AK156" s="18"/>
      <c r="AL156" s="18"/>
      <c r="AM156" s="18"/>
      <c r="AN156" s="18"/>
      <c r="AO156" s="18"/>
      <c r="AP156" s="18"/>
      <c r="AQ156" s="18"/>
      <c r="AR156" s="18"/>
      <c r="AS156" s="18"/>
      <c r="AT156" s="18"/>
      <c r="AU156" s="18"/>
      <c r="AV156" s="18"/>
      <c r="AW156" s="18"/>
      <c r="AX156" s="18"/>
      <c r="AY156" s="18"/>
      <c r="AZ156" s="18"/>
      <c r="BA156" s="18"/>
      <c r="BB156" s="18"/>
      <c r="BC156" s="18"/>
      <c r="BD156" s="18"/>
      <c r="BE156" s="18"/>
      <c r="BF156" s="18"/>
      <c r="BG156" s="18"/>
      <c r="BH156" s="18"/>
      <c r="BI156" s="18"/>
      <c r="BJ156" s="18"/>
      <c r="BK156" s="18"/>
      <c r="BL156" s="18"/>
      <c r="BM156" s="18"/>
      <c r="BN156" s="18"/>
      <c r="BO156" s="18"/>
      <c r="BP156" s="18"/>
      <c r="BQ156" s="18"/>
      <c r="BR156" s="18"/>
      <c r="BS156" s="18"/>
      <c r="BT156" s="18"/>
      <c r="BU156" s="18"/>
      <c r="BV156" s="18"/>
      <c r="BW156" s="18"/>
      <c r="BX156" s="18"/>
      <c r="BY156" s="18"/>
      <c r="BZ156" s="18"/>
      <c r="CA156" s="18"/>
      <c r="CB156" s="18"/>
      <c r="CC156" s="18"/>
      <c r="CD156" s="18"/>
      <c r="CE156" s="18"/>
      <c r="CF156" s="18"/>
      <c r="CG156" s="18"/>
      <c r="CH156" s="18"/>
      <c r="CI156" s="18"/>
      <c r="CJ156" s="18"/>
      <c r="CK156" s="18"/>
      <c r="CL156" s="18"/>
      <c r="CM156" s="18"/>
      <c r="CN156" s="18"/>
      <c r="CO156" s="18"/>
      <c r="CP156" s="18"/>
      <c r="CQ156" s="18"/>
      <c r="CR156" s="18"/>
      <c r="CS156" s="18"/>
      <c r="CT156" s="18"/>
      <c r="CU156" s="18"/>
      <c r="CV156" s="18"/>
      <c r="CW156" s="18"/>
    </row>
    <row r="157">
      <c r="A157" s="18"/>
      <c r="B157" s="18"/>
      <c r="C157" s="19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  <c r="AD157" s="18"/>
      <c r="AE157" s="18"/>
      <c r="AF157" s="18"/>
      <c r="AG157" s="18"/>
      <c r="AH157" s="18"/>
      <c r="AI157" s="18"/>
      <c r="AJ157" s="18"/>
      <c r="AK157" s="18"/>
      <c r="AL157" s="18"/>
      <c r="AM157" s="18"/>
      <c r="AN157" s="18"/>
      <c r="AO157" s="18"/>
      <c r="AP157" s="18"/>
      <c r="AQ157" s="18"/>
      <c r="AR157" s="18"/>
      <c r="AS157" s="18"/>
      <c r="AT157" s="18"/>
      <c r="AU157" s="18"/>
      <c r="AV157" s="18"/>
      <c r="AW157" s="18"/>
      <c r="AX157" s="18"/>
      <c r="AY157" s="18"/>
      <c r="AZ157" s="18"/>
      <c r="BA157" s="18"/>
      <c r="BB157" s="18"/>
      <c r="BC157" s="18"/>
      <c r="BD157" s="18"/>
      <c r="BE157" s="18"/>
      <c r="BF157" s="18"/>
      <c r="BG157" s="18"/>
      <c r="BH157" s="18"/>
      <c r="BI157" s="18"/>
      <c r="BJ157" s="18"/>
      <c r="BK157" s="18"/>
      <c r="BL157" s="18"/>
      <c r="BM157" s="18"/>
      <c r="BN157" s="18"/>
      <c r="BO157" s="18"/>
      <c r="BP157" s="18"/>
      <c r="BQ157" s="18"/>
      <c r="BR157" s="18"/>
      <c r="BS157" s="18"/>
      <c r="BT157" s="18"/>
      <c r="BU157" s="18"/>
      <c r="BV157" s="18"/>
      <c r="BW157" s="18"/>
      <c r="BX157" s="18"/>
      <c r="BY157" s="18"/>
      <c r="BZ157" s="18"/>
      <c r="CA157" s="18"/>
      <c r="CB157" s="18"/>
      <c r="CC157" s="18"/>
      <c r="CD157" s="18"/>
      <c r="CE157" s="18"/>
      <c r="CF157" s="18"/>
      <c r="CG157" s="18"/>
      <c r="CH157" s="18"/>
      <c r="CI157" s="18"/>
      <c r="CJ157" s="18"/>
      <c r="CK157" s="18"/>
      <c r="CL157" s="18"/>
      <c r="CM157" s="18"/>
      <c r="CN157" s="18"/>
      <c r="CO157" s="18"/>
      <c r="CP157" s="18"/>
      <c r="CQ157" s="18"/>
      <c r="CR157" s="18"/>
      <c r="CS157" s="18"/>
      <c r="CT157" s="18"/>
      <c r="CU157" s="18"/>
      <c r="CV157" s="18"/>
      <c r="CW157" s="18"/>
    </row>
    <row r="158">
      <c r="A158" s="18"/>
      <c r="B158" s="18"/>
      <c r="C158" s="19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  <c r="AI158" s="18"/>
      <c r="AJ158" s="18"/>
      <c r="AK158" s="18"/>
      <c r="AL158" s="18"/>
      <c r="AM158" s="18"/>
      <c r="AN158" s="18"/>
      <c r="AO158" s="18"/>
      <c r="AP158" s="18"/>
      <c r="AQ158" s="18"/>
      <c r="AR158" s="18"/>
      <c r="AS158" s="18"/>
      <c r="AT158" s="18"/>
      <c r="AU158" s="18"/>
      <c r="AV158" s="18"/>
      <c r="AW158" s="18"/>
      <c r="AX158" s="18"/>
      <c r="AY158" s="18"/>
      <c r="AZ158" s="18"/>
      <c r="BA158" s="18"/>
      <c r="BB158" s="18"/>
      <c r="BC158" s="18"/>
      <c r="BD158" s="18"/>
      <c r="BE158" s="18"/>
      <c r="BF158" s="18"/>
      <c r="BG158" s="18"/>
      <c r="BH158" s="18"/>
      <c r="BI158" s="18"/>
      <c r="BJ158" s="18"/>
      <c r="BK158" s="18"/>
      <c r="BL158" s="18"/>
      <c r="BM158" s="18"/>
      <c r="BN158" s="18"/>
      <c r="BO158" s="18"/>
      <c r="BP158" s="18"/>
      <c r="BQ158" s="18"/>
      <c r="BR158" s="18"/>
      <c r="BS158" s="18"/>
      <c r="BT158" s="18"/>
      <c r="BU158" s="18"/>
      <c r="BV158" s="18"/>
      <c r="BW158" s="18"/>
      <c r="BX158" s="18"/>
      <c r="BY158" s="18"/>
      <c r="BZ158" s="18"/>
      <c r="CA158" s="18"/>
      <c r="CB158" s="18"/>
      <c r="CC158" s="18"/>
      <c r="CD158" s="18"/>
      <c r="CE158" s="18"/>
      <c r="CF158" s="18"/>
      <c r="CG158" s="18"/>
      <c r="CH158" s="18"/>
      <c r="CI158" s="18"/>
      <c r="CJ158" s="18"/>
      <c r="CK158" s="18"/>
      <c r="CL158" s="18"/>
      <c r="CM158" s="18"/>
      <c r="CN158" s="18"/>
      <c r="CO158" s="18"/>
      <c r="CP158" s="18"/>
      <c r="CQ158" s="18"/>
      <c r="CR158" s="18"/>
      <c r="CS158" s="18"/>
      <c r="CT158" s="18"/>
      <c r="CU158" s="18"/>
      <c r="CV158" s="18"/>
      <c r="CW158" s="18"/>
    </row>
    <row r="159">
      <c r="A159" s="18"/>
      <c r="B159" s="18"/>
      <c r="C159" s="19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  <c r="AG159" s="18"/>
      <c r="AH159" s="18"/>
      <c r="AI159" s="18"/>
      <c r="AJ159" s="18"/>
      <c r="AK159" s="18"/>
      <c r="AL159" s="18"/>
      <c r="AM159" s="18"/>
      <c r="AN159" s="18"/>
      <c r="AO159" s="18"/>
      <c r="AP159" s="18"/>
      <c r="AQ159" s="18"/>
      <c r="AR159" s="18"/>
      <c r="AS159" s="18"/>
      <c r="AT159" s="18"/>
      <c r="AU159" s="18"/>
      <c r="AV159" s="18"/>
      <c r="AW159" s="18"/>
      <c r="AX159" s="18"/>
      <c r="AY159" s="18"/>
      <c r="AZ159" s="18"/>
      <c r="BA159" s="18"/>
      <c r="BB159" s="18"/>
      <c r="BC159" s="18"/>
      <c r="BD159" s="18"/>
      <c r="BE159" s="18"/>
      <c r="BF159" s="18"/>
      <c r="BG159" s="18"/>
      <c r="BH159" s="18"/>
      <c r="BI159" s="18"/>
      <c r="BJ159" s="18"/>
      <c r="BK159" s="18"/>
      <c r="BL159" s="18"/>
      <c r="BM159" s="18"/>
      <c r="BN159" s="18"/>
      <c r="BO159" s="18"/>
      <c r="BP159" s="18"/>
      <c r="BQ159" s="18"/>
      <c r="BR159" s="18"/>
      <c r="BS159" s="18"/>
      <c r="BT159" s="18"/>
      <c r="BU159" s="18"/>
      <c r="BV159" s="18"/>
      <c r="BW159" s="18"/>
      <c r="BX159" s="18"/>
      <c r="BY159" s="18"/>
      <c r="BZ159" s="18"/>
      <c r="CA159" s="18"/>
      <c r="CB159" s="18"/>
      <c r="CC159" s="18"/>
      <c r="CD159" s="18"/>
      <c r="CE159" s="18"/>
      <c r="CF159" s="18"/>
      <c r="CG159" s="18"/>
      <c r="CH159" s="18"/>
      <c r="CI159" s="18"/>
      <c r="CJ159" s="18"/>
      <c r="CK159" s="18"/>
      <c r="CL159" s="18"/>
      <c r="CM159" s="18"/>
      <c r="CN159" s="18"/>
      <c r="CO159" s="18"/>
      <c r="CP159" s="18"/>
      <c r="CQ159" s="18"/>
      <c r="CR159" s="18"/>
      <c r="CS159" s="18"/>
      <c r="CT159" s="18"/>
      <c r="CU159" s="18"/>
      <c r="CV159" s="18"/>
      <c r="CW159" s="18"/>
    </row>
    <row r="160">
      <c r="A160" s="18"/>
      <c r="B160" s="18"/>
      <c r="C160" s="19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  <c r="AI160" s="18"/>
      <c r="AJ160" s="18"/>
      <c r="AK160" s="18"/>
      <c r="AL160" s="18"/>
      <c r="AM160" s="18"/>
      <c r="AN160" s="18"/>
      <c r="AO160" s="18"/>
      <c r="AP160" s="18"/>
      <c r="AQ160" s="18"/>
      <c r="AR160" s="18"/>
      <c r="AS160" s="18"/>
      <c r="AT160" s="18"/>
      <c r="AU160" s="18"/>
      <c r="AV160" s="18"/>
      <c r="AW160" s="18"/>
      <c r="AX160" s="18"/>
      <c r="AY160" s="18"/>
      <c r="AZ160" s="18"/>
      <c r="BA160" s="18"/>
      <c r="BB160" s="18"/>
      <c r="BC160" s="18"/>
      <c r="BD160" s="18"/>
      <c r="BE160" s="18"/>
      <c r="BF160" s="18"/>
      <c r="BG160" s="18"/>
      <c r="BH160" s="18"/>
      <c r="BI160" s="18"/>
      <c r="BJ160" s="18"/>
      <c r="BK160" s="18"/>
      <c r="BL160" s="18"/>
      <c r="BM160" s="18"/>
      <c r="BN160" s="18"/>
      <c r="BO160" s="18"/>
      <c r="BP160" s="18"/>
      <c r="BQ160" s="18"/>
      <c r="BR160" s="18"/>
      <c r="BS160" s="18"/>
      <c r="BT160" s="18"/>
      <c r="BU160" s="18"/>
      <c r="BV160" s="18"/>
      <c r="BW160" s="18"/>
      <c r="BX160" s="18"/>
      <c r="BY160" s="18"/>
      <c r="BZ160" s="18"/>
      <c r="CA160" s="18"/>
      <c r="CB160" s="18"/>
      <c r="CC160" s="18"/>
      <c r="CD160" s="18"/>
      <c r="CE160" s="18"/>
      <c r="CF160" s="18"/>
      <c r="CG160" s="18"/>
      <c r="CH160" s="18"/>
      <c r="CI160" s="18"/>
      <c r="CJ160" s="18"/>
      <c r="CK160" s="18"/>
      <c r="CL160" s="18"/>
      <c r="CM160" s="18"/>
      <c r="CN160" s="18"/>
      <c r="CO160" s="18"/>
      <c r="CP160" s="18"/>
      <c r="CQ160" s="18"/>
      <c r="CR160" s="18"/>
      <c r="CS160" s="18"/>
      <c r="CT160" s="18"/>
      <c r="CU160" s="18"/>
      <c r="CV160" s="18"/>
      <c r="CW160" s="18"/>
    </row>
    <row r="161">
      <c r="A161" s="18"/>
      <c r="B161" s="18"/>
      <c r="C161" s="19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C161" s="18"/>
      <c r="AD161" s="18"/>
      <c r="AE161" s="18"/>
      <c r="AF161" s="18"/>
      <c r="AG161" s="18"/>
      <c r="AH161" s="18"/>
      <c r="AI161" s="18"/>
      <c r="AJ161" s="18"/>
      <c r="AK161" s="18"/>
      <c r="AL161" s="18"/>
      <c r="AM161" s="18"/>
      <c r="AN161" s="18"/>
      <c r="AO161" s="18"/>
      <c r="AP161" s="18"/>
      <c r="AQ161" s="18"/>
      <c r="AR161" s="18"/>
      <c r="AS161" s="18"/>
      <c r="AT161" s="18"/>
      <c r="AU161" s="18"/>
      <c r="AV161" s="18"/>
      <c r="AW161" s="18"/>
      <c r="AX161" s="18"/>
      <c r="AY161" s="18"/>
      <c r="AZ161" s="18"/>
      <c r="BA161" s="18"/>
      <c r="BB161" s="18"/>
      <c r="BC161" s="18"/>
      <c r="BD161" s="18"/>
      <c r="BE161" s="18"/>
      <c r="BF161" s="18"/>
      <c r="BG161" s="18"/>
      <c r="BH161" s="18"/>
      <c r="BI161" s="18"/>
      <c r="BJ161" s="18"/>
      <c r="BK161" s="18"/>
      <c r="BL161" s="18"/>
      <c r="BM161" s="18"/>
      <c r="BN161" s="18"/>
      <c r="BO161" s="18"/>
      <c r="BP161" s="18"/>
      <c r="BQ161" s="18"/>
      <c r="BR161" s="18"/>
      <c r="BS161" s="18"/>
      <c r="BT161" s="18"/>
      <c r="BU161" s="18"/>
      <c r="BV161" s="18"/>
      <c r="BW161" s="18"/>
      <c r="BX161" s="18"/>
      <c r="BY161" s="18"/>
      <c r="BZ161" s="18"/>
      <c r="CA161" s="18"/>
      <c r="CB161" s="18"/>
      <c r="CC161" s="18"/>
      <c r="CD161" s="18"/>
      <c r="CE161" s="18"/>
      <c r="CF161" s="18"/>
      <c r="CG161" s="18"/>
      <c r="CH161" s="18"/>
      <c r="CI161" s="18"/>
      <c r="CJ161" s="18"/>
      <c r="CK161" s="18"/>
      <c r="CL161" s="18"/>
      <c r="CM161" s="18"/>
      <c r="CN161" s="18"/>
      <c r="CO161" s="18"/>
      <c r="CP161" s="18"/>
      <c r="CQ161" s="18"/>
      <c r="CR161" s="18"/>
      <c r="CS161" s="18"/>
      <c r="CT161" s="18"/>
      <c r="CU161" s="18"/>
      <c r="CV161" s="18"/>
      <c r="CW161" s="18"/>
    </row>
    <row r="162">
      <c r="A162" s="18"/>
      <c r="B162" s="18"/>
      <c r="C162" s="19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  <c r="AD162" s="18"/>
      <c r="AE162" s="18"/>
      <c r="AF162" s="18"/>
      <c r="AG162" s="18"/>
      <c r="AH162" s="18"/>
      <c r="AI162" s="18"/>
      <c r="AJ162" s="18"/>
      <c r="AK162" s="18"/>
      <c r="AL162" s="18"/>
      <c r="AM162" s="18"/>
      <c r="AN162" s="18"/>
      <c r="AO162" s="18"/>
      <c r="AP162" s="18"/>
      <c r="AQ162" s="18"/>
      <c r="AR162" s="18"/>
      <c r="AS162" s="18"/>
      <c r="AT162" s="18"/>
      <c r="AU162" s="18"/>
      <c r="AV162" s="18"/>
      <c r="AW162" s="18"/>
      <c r="AX162" s="18"/>
      <c r="AY162" s="18"/>
      <c r="AZ162" s="18"/>
      <c r="BA162" s="18"/>
      <c r="BB162" s="18"/>
      <c r="BC162" s="18"/>
      <c r="BD162" s="18"/>
      <c r="BE162" s="18"/>
      <c r="BF162" s="18"/>
      <c r="BG162" s="18"/>
      <c r="BH162" s="18"/>
      <c r="BI162" s="18"/>
      <c r="BJ162" s="18"/>
      <c r="BK162" s="18"/>
      <c r="BL162" s="18"/>
      <c r="BM162" s="18"/>
      <c r="BN162" s="18"/>
      <c r="BO162" s="18"/>
      <c r="BP162" s="18"/>
      <c r="BQ162" s="18"/>
      <c r="BR162" s="18"/>
      <c r="BS162" s="18"/>
      <c r="BT162" s="18"/>
      <c r="BU162" s="18"/>
      <c r="BV162" s="18"/>
      <c r="BW162" s="18"/>
      <c r="BX162" s="18"/>
      <c r="BY162" s="18"/>
      <c r="BZ162" s="18"/>
      <c r="CA162" s="18"/>
      <c r="CB162" s="18"/>
      <c r="CC162" s="18"/>
      <c r="CD162" s="18"/>
      <c r="CE162" s="18"/>
      <c r="CF162" s="18"/>
      <c r="CG162" s="18"/>
      <c r="CH162" s="18"/>
      <c r="CI162" s="18"/>
      <c r="CJ162" s="18"/>
      <c r="CK162" s="18"/>
      <c r="CL162" s="18"/>
      <c r="CM162" s="18"/>
      <c r="CN162" s="18"/>
      <c r="CO162" s="18"/>
      <c r="CP162" s="18"/>
      <c r="CQ162" s="18"/>
      <c r="CR162" s="18"/>
      <c r="CS162" s="18"/>
      <c r="CT162" s="18"/>
      <c r="CU162" s="18"/>
      <c r="CV162" s="18"/>
      <c r="CW162" s="18"/>
    </row>
    <row r="163">
      <c r="A163" s="18"/>
      <c r="B163" s="18"/>
      <c r="C163" s="19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  <c r="AC163" s="18"/>
      <c r="AD163" s="18"/>
      <c r="AE163" s="18"/>
      <c r="AF163" s="18"/>
      <c r="AG163" s="18"/>
      <c r="AH163" s="18"/>
      <c r="AI163" s="18"/>
      <c r="AJ163" s="18"/>
      <c r="AK163" s="18"/>
      <c r="AL163" s="18"/>
      <c r="AM163" s="18"/>
      <c r="AN163" s="18"/>
      <c r="AO163" s="18"/>
      <c r="AP163" s="18"/>
      <c r="AQ163" s="18"/>
      <c r="AR163" s="18"/>
      <c r="AS163" s="18"/>
      <c r="AT163" s="18"/>
      <c r="AU163" s="18"/>
      <c r="AV163" s="18"/>
      <c r="AW163" s="18"/>
      <c r="AX163" s="18"/>
      <c r="AY163" s="18"/>
      <c r="AZ163" s="18"/>
      <c r="BA163" s="18"/>
      <c r="BB163" s="18"/>
      <c r="BC163" s="18"/>
      <c r="BD163" s="18"/>
      <c r="BE163" s="18"/>
      <c r="BF163" s="18"/>
      <c r="BG163" s="18"/>
      <c r="BH163" s="18"/>
      <c r="BI163" s="18"/>
      <c r="BJ163" s="18"/>
      <c r="BK163" s="18"/>
      <c r="BL163" s="18"/>
      <c r="BM163" s="18"/>
      <c r="BN163" s="18"/>
      <c r="BO163" s="18"/>
      <c r="BP163" s="18"/>
      <c r="BQ163" s="18"/>
      <c r="BR163" s="18"/>
      <c r="BS163" s="18"/>
      <c r="BT163" s="18"/>
      <c r="BU163" s="18"/>
      <c r="BV163" s="18"/>
      <c r="BW163" s="18"/>
      <c r="BX163" s="18"/>
      <c r="BY163" s="18"/>
      <c r="BZ163" s="18"/>
      <c r="CA163" s="18"/>
      <c r="CB163" s="18"/>
      <c r="CC163" s="18"/>
      <c r="CD163" s="18"/>
      <c r="CE163" s="18"/>
      <c r="CF163" s="18"/>
      <c r="CG163" s="18"/>
      <c r="CH163" s="18"/>
      <c r="CI163" s="18"/>
      <c r="CJ163" s="18"/>
      <c r="CK163" s="18"/>
      <c r="CL163" s="18"/>
      <c r="CM163" s="18"/>
      <c r="CN163" s="18"/>
      <c r="CO163" s="18"/>
      <c r="CP163" s="18"/>
      <c r="CQ163" s="18"/>
      <c r="CR163" s="18"/>
      <c r="CS163" s="18"/>
      <c r="CT163" s="18"/>
      <c r="CU163" s="18"/>
      <c r="CV163" s="18"/>
      <c r="CW163" s="18"/>
    </row>
    <row r="164">
      <c r="A164" s="18"/>
      <c r="B164" s="18"/>
      <c r="C164" s="19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18"/>
      <c r="AC164" s="18"/>
      <c r="AD164" s="18"/>
      <c r="AE164" s="18"/>
      <c r="AF164" s="18"/>
      <c r="AG164" s="18"/>
      <c r="AH164" s="18"/>
      <c r="AI164" s="18"/>
      <c r="AJ164" s="18"/>
      <c r="AK164" s="18"/>
      <c r="AL164" s="18"/>
      <c r="AM164" s="18"/>
      <c r="AN164" s="18"/>
      <c r="AO164" s="18"/>
      <c r="AP164" s="18"/>
      <c r="AQ164" s="18"/>
      <c r="AR164" s="18"/>
      <c r="AS164" s="18"/>
      <c r="AT164" s="18"/>
      <c r="AU164" s="18"/>
      <c r="AV164" s="18"/>
      <c r="AW164" s="18"/>
      <c r="AX164" s="18"/>
      <c r="AY164" s="18"/>
      <c r="AZ164" s="18"/>
      <c r="BA164" s="18"/>
      <c r="BB164" s="18"/>
      <c r="BC164" s="18"/>
      <c r="BD164" s="18"/>
      <c r="BE164" s="18"/>
      <c r="BF164" s="18"/>
      <c r="BG164" s="18"/>
      <c r="BH164" s="18"/>
      <c r="BI164" s="18"/>
      <c r="BJ164" s="18"/>
      <c r="BK164" s="18"/>
      <c r="BL164" s="18"/>
      <c r="BM164" s="18"/>
      <c r="BN164" s="18"/>
      <c r="BO164" s="18"/>
      <c r="BP164" s="18"/>
      <c r="BQ164" s="18"/>
      <c r="BR164" s="18"/>
      <c r="BS164" s="18"/>
      <c r="BT164" s="18"/>
      <c r="BU164" s="18"/>
      <c r="BV164" s="18"/>
      <c r="BW164" s="18"/>
      <c r="BX164" s="18"/>
      <c r="BY164" s="18"/>
      <c r="BZ164" s="18"/>
      <c r="CA164" s="18"/>
      <c r="CB164" s="18"/>
      <c r="CC164" s="18"/>
      <c r="CD164" s="18"/>
      <c r="CE164" s="18"/>
      <c r="CF164" s="18"/>
      <c r="CG164" s="18"/>
      <c r="CH164" s="18"/>
      <c r="CI164" s="18"/>
      <c r="CJ164" s="18"/>
      <c r="CK164" s="18"/>
      <c r="CL164" s="18"/>
      <c r="CM164" s="18"/>
      <c r="CN164" s="18"/>
      <c r="CO164" s="18"/>
      <c r="CP164" s="18"/>
      <c r="CQ164" s="18"/>
      <c r="CR164" s="18"/>
      <c r="CS164" s="18"/>
      <c r="CT164" s="18"/>
      <c r="CU164" s="18"/>
      <c r="CV164" s="18"/>
      <c r="CW164" s="18"/>
    </row>
    <row r="165">
      <c r="A165" s="18"/>
      <c r="B165" s="18"/>
      <c r="C165" s="19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  <c r="AD165" s="18"/>
      <c r="AE165" s="18"/>
      <c r="AF165" s="18"/>
      <c r="AG165" s="18"/>
      <c r="AH165" s="18"/>
      <c r="AI165" s="18"/>
      <c r="AJ165" s="18"/>
      <c r="AK165" s="18"/>
      <c r="AL165" s="18"/>
      <c r="AM165" s="18"/>
      <c r="AN165" s="18"/>
      <c r="AO165" s="18"/>
      <c r="AP165" s="18"/>
      <c r="AQ165" s="18"/>
      <c r="AR165" s="18"/>
      <c r="AS165" s="18"/>
      <c r="AT165" s="18"/>
      <c r="AU165" s="18"/>
      <c r="AV165" s="18"/>
      <c r="AW165" s="18"/>
      <c r="AX165" s="18"/>
      <c r="AY165" s="18"/>
      <c r="AZ165" s="18"/>
      <c r="BA165" s="18"/>
      <c r="BB165" s="18"/>
      <c r="BC165" s="18"/>
      <c r="BD165" s="18"/>
      <c r="BE165" s="18"/>
      <c r="BF165" s="18"/>
      <c r="BG165" s="18"/>
      <c r="BH165" s="18"/>
      <c r="BI165" s="18"/>
      <c r="BJ165" s="18"/>
      <c r="BK165" s="18"/>
      <c r="BL165" s="18"/>
      <c r="BM165" s="18"/>
      <c r="BN165" s="18"/>
      <c r="BO165" s="18"/>
      <c r="BP165" s="18"/>
      <c r="BQ165" s="18"/>
      <c r="BR165" s="18"/>
      <c r="BS165" s="18"/>
      <c r="BT165" s="18"/>
      <c r="BU165" s="18"/>
      <c r="BV165" s="18"/>
      <c r="BW165" s="18"/>
      <c r="BX165" s="18"/>
      <c r="BY165" s="18"/>
      <c r="BZ165" s="18"/>
      <c r="CA165" s="18"/>
      <c r="CB165" s="18"/>
      <c r="CC165" s="18"/>
      <c r="CD165" s="18"/>
      <c r="CE165" s="18"/>
      <c r="CF165" s="18"/>
      <c r="CG165" s="18"/>
      <c r="CH165" s="18"/>
      <c r="CI165" s="18"/>
      <c r="CJ165" s="18"/>
      <c r="CK165" s="18"/>
      <c r="CL165" s="18"/>
      <c r="CM165" s="18"/>
      <c r="CN165" s="18"/>
      <c r="CO165" s="18"/>
      <c r="CP165" s="18"/>
      <c r="CQ165" s="18"/>
      <c r="CR165" s="18"/>
      <c r="CS165" s="18"/>
      <c r="CT165" s="18"/>
      <c r="CU165" s="18"/>
      <c r="CV165" s="18"/>
      <c r="CW165" s="18"/>
    </row>
    <row r="166">
      <c r="A166" s="18"/>
      <c r="B166" s="18"/>
      <c r="C166" s="19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8"/>
      <c r="AH166" s="18"/>
      <c r="AI166" s="18"/>
      <c r="AJ166" s="18"/>
      <c r="AK166" s="18"/>
      <c r="AL166" s="18"/>
      <c r="AM166" s="18"/>
      <c r="AN166" s="18"/>
      <c r="AO166" s="18"/>
      <c r="AP166" s="18"/>
      <c r="AQ166" s="18"/>
      <c r="AR166" s="18"/>
      <c r="AS166" s="18"/>
      <c r="AT166" s="18"/>
      <c r="AU166" s="18"/>
      <c r="AV166" s="18"/>
      <c r="AW166" s="18"/>
      <c r="AX166" s="18"/>
      <c r="AY166" s="18"/>
      <c r="AZ166" s="18"/>
      <c r="BA166" s="18"/>
      <c r="BB166" s="18"/>
      <c r="BC166" s="18"/>
      <c r="BD166" s="18"/>
      <c r="BE166" s="18"/>
      <c r="BF166" s="18"/>
      <c r="BG166" s="18"/>
      <c r="BH166" s="18"/>
      <c r="BI166" s="18"/>
      <c r="BJ166" s="18"/>
      <c r="BK166" s="18"/>
      <c r="BL166" s="18"/>
      <c r="BM166" s="18"/>
      <c r="BN166" s="18"/>
      <c r="BO166" s="18"/>
      <c r="BP166" s="18"/>
      <c r="BQ166" s="18"/>
      <c r="BR166" s="18"/>
      <c r="BS166" s="18"/>
      <c r="BT166" s="18"/>
      <c r="BU166" s="18"/>
      <c r="BV166" s="18"/>
      <c r="BW166" s="18"/>
      <c r="BX166" s="18"/>
      <c r="BY166" s="18"/>
      <c r="BZ166" s="18"/>
      <c r="CA166" s="18"/>
      <c r="CB166" s="18"/>
      <c r="CC166" s="18"/>
      <c r="CD166" s="18"/>
      <c r="CE166" s="18"/>
      <c r="CF166" s="18"/>
      <c r="CG166" s="18"/>
      <c r="CH166" s="18"/>
      <c r="CI166" s="18"/>
      <c r="CJ166" s="18"/>
      <c r="CK166" s="18"/>
      <c r="CL166" s="18"/>
      <c r="CM166" s="18"/>
      <c r="CN166" s="18"/>
      <c r="CO166" s="18"/>
      <c r="CP166" s="18"/>
      <c r="CQ166" s="18"/>
      <c r="CR166" s="18"/>
      <c r="CS166" s="18"/>
      <c r="CT166" s="18"/>
      <c r="CU166" s="18"/>
      <c r="CV166" s="18"/>
      <c r="CW166" s="18"/>
    </row>
    <row r="167">
      <c r="A167" s="18"/>
      <c r="B167" s="18"/>
      <c r="C167" s="19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  <c r="AD167" s="18"/>
      <c r="AE167" s="18"/>
      <c r="AF167" s="18"/>
      <c r="AG167" s="18"/>
      <c r="AH167" s="18"/>
      <c r="AI167" s="18"/>
      <c r="AJ167" s="18"/>
      <c r="AK167" s="18"/>
      <c r="AL167" s="18"/>
      <c r="AM167" s="18"/>
      <c r="AN167" s="18"/>
      <c r="AO167" s="18"/>
      <c r="AP167" s="18"/>
      <c r="AQ167" s="18"/>
      <c r="AR167" s="18"/>
      <c r="AS167" s="18"/>
      <c r="AT167" s="18"/>
      <c r="AU167" s="18"/>
      <c r="AV167" s="18"/>
      <c r="AW167" s="18"/>
      <c r="AX167" s="18"/>
      <c r="AY167" s="18"/>
      <c r="AZ167" s="18"/>
      <c r="BA167" s="18"/>
      <c r="BB167" s="18"/>
      <c r="BC167" s="18"/>
      <c r="BD167" s="18"/>
      <c r="BE167" s="18"/>
      <c r="BF167" s="18"/>
      <c r="BG167" s="18"/>
      <c r="BH167" s="18"/>
      <c r="BI167" s="18"/>
      <c r="BJ167" s="18"/>
      <c r="BK167" s="18"/>
      <c r="BL167" s="18"/>
      <c r="BM167" s="18"/>
      <c r="BN167" s="18"/>
      <c r="BO167" s="18"/>
      <c r="BP167" s="18"/>
      <c r="BQ167" s="18"/>
      <c r="BR167" s="18"/>
      <c r="BS167" s="18"/>
      <c r="BT167" s="18"/>
      <c r="BU167" s="18"/>
      <c r="BV167" s="18"/>
      <c r="BW167" s="18"/>
      <c r="BX167" s="18"/>
      <c r="BY167" s="18"/>
      <c r="BZ167" s="18"/>
      <c r="CA167" s="18"/>
      <c r="CB167" s="18"/>
      <c r="CC167" s="18"/>
      <c r="CD167" s="18"/>
      <c r="CE167" s="18"/>
      <c r="CF167" s="18"/>
      <c r="CG167" s="18"/>
      <c r="CH167" s="18"/>
      <c r="CI167" s="18"/>
      <c r="CJ167" s="18"/>
      <c r="CK167" s="18"/>
      <c r="CL167" s="18"/>
      <c r="CM167" s="18"/>
      <c r="CN167" s="18"/>
      <c r="CO167" s="18"/>
      <c r="CP167" s="18"/>
      <c r="CQ167" s="18"/>
      <c r="CR167" s="18"/>
      <c r="CS167" s="18"/>
      <c r="CT167" s="18"/>
      <c r="CU167" s="18"/>
      <c r="CV167" s="18"/>
      <c r="CW167" s="18"/>
    </row>
    <row r="168">
      <c r="A168" s="18"/>
      <c r="B168" s="18"/>
      <c r="C168" s="19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  <c r="AD168" s="18"/>
      <c r="AE168" s="18"/>
      <c r="AF168" s="18"/>
      <c r="AG168" s="18"/>
      <c r="AH168" s="18"/>
      <c r="AI168" s="18"/>
      <c r="AJ168" s="18"/>
      <c r="AK168" s="18"/>
      <c r="AL168" s="18"/>
      <c r="AM168" s="18"/>
      <c r="AN168" s="18"/>
      <c r="AO168" s="18"/>
      <c r="AP168" s="18"/>
      <c r="AQ168" s="18"/>
      <c r="AR168" s="18"/>
      <c r="AS168" s="18"/>
      <c r="AT168" s="18"/>
      <c r="AU168" s="18"/>
      <c r="AV168" s="18"/>
      <c r="AW168" s="18"/>
      <c r="AX168" s="18"/>
      <c r="AY168" s="18"/>
      <c r="AZ168" s="18"/>
      <c r="BA168" s="18"/>
      <c r="BB168" s="18"/>
      <c r="BC168" s="18"/>
      <c r="BD168" s="18"/>
      <c r="BE168" s="18"/>
      <c r="BF168" s="18"/>
      <c r="BG168" s="18"/>
      <c r="BH168" s="18"/>
      <c r="BI168" s="18"/>
      <c r="BJ168" s="18"/>
      <c r="BK168" s="18"/>
      <c r="BL168" s="18"/>
      <c r="BM168" s="18"/>
      <c r="BN168" s="18"/>
      <c r="BO168" s="18"/>
      <c r="BP168" s="18"/>
      <c r="BQ168" s="18"/>
      <c r="BR168" s="18"/>
      <c r="BS168" s="18"/>
      <c r="BT168" s="18"/>
      <c r="BU168" s="18"/>
      <c r="BV168" s="18"/>
      <c r="BW168" s="18"/>
      <c r="BX168" s="18"/>
      <c r="BY168" s="18"/>
      <c r="BZ168" s="18"/>
      <c r="CA168" s="18"/>
      <c r="CB168" s="18"/>
      <c r="CC168" s="18"/>
      <c r="CD168" s="18"/>
      <c r="CE168" s="18"/>
      <c r="CF168" s="18"/>
      <c r="CG168" s="18"/>
      <c r="CH168" s="18"/>
      <c r="CI168" s="18"/>
      <c r="CJ168" s="18"/>
      <c r="CK168" s="18"/>
      <c r="CL168" s="18"/>
      <c r="CM168" s="18"/>
      <c r="CN168" s="18"/>
      <c r="CO168" s="18"/>
      <c r="CP168" s="18"/>
      <c r="CQ168" s="18"/>
      <c r="CR168" s="18"/>
      <c r="CS168" s="18"/>
      <c r="CT168" s="18"/>
      <c r="CU168" s="18"/>
      <c r="CV168" s="18"/>
      <c r="CW168" s="18"/>
    </row>
    <row r="169">
      <c r="A169" s="18"/>
      <c r="B169" s="18"/>
      <c r="C169" s="19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  <c r="AG169" s="18"/>
      <c r="AH169" s="18"/>
      <c r="AI169" s="18"/>
      <c r="AJ169" s="18"/>
      <c r="AK169" s="18"/>
      <c r="AL169" s="18"/>
      <c r="AM169" s="18"/>
      <c r="AN169" s="18"/>
      <c r="AO169" s="18"/>
      <c r="AP169" s="18"/>
      <c r="AQ169" s="18"/>
      <c r="AR169" s="18"/>
      <c r="AS169" s="18"/>
      <c r="AT169" s="18"/>
      <c r="AU169" s="18"/>
      <c r="AV169" s="18"/>
      <c r="AW169" s="18"/>
      <c r="AX169" s="18"/>
      <c r="AY169" s="18"/>
      <c r="AZ169" s="18"/>
      <c r="BA169" s="18"/>
      <c r="BB169" s="18"/>
      <c r="BC169" s="18"/>
      <c r="BD169" s="18"/>
      <c r="BE169" s="18"/>
      <c r="BF169" s="18"/>
      <c r="BG169" s="18"/>
      <c r="BH169" s="18"/>
      <c r="BI169" s="18"/>
      <c r="BJ169" s="18"/>
      <c r="BK169" s="18"/>
      <c r="BL169" s="18"/>
      <c r="BM169" s="18"/>
      <c r="BN169" s="18"/>
      <c r="BO169" s="18"/>
      <c r="BP169" s="18"/>
      <c r="BQ169" s="18"/>
      <c r="BR169" s="18"/>
      <c r="BS169" s="18"/>
      <c r="BT169" s="18"/>
      <c r="BU169" s="18"/>
      <c r="BV169" s="18"/>
      <c r="BW169" s="18"/>
      <c r="BX169" s="18"/>
      <c r="BY169" s="18"/>
      <c r="BZ169" s="18"/>
      <c r="CA169" s="18"/>
      <c r="CB169" s="18"/>
      <c r="CC169" s="18"/>
      <c r="CD169" s="18"/>
      <c r="CE169" s="18"/>
      <c r="CF169" s="18"/>
      <c r="CG169" s="18"/>
      <c r="CH169" s="18"/>
      <c r="CI169" s="18"/>
      <c r="CJ169" s="18"/>
      <c r="CK169" s="18"/>
      <c r="CL169" s="18"/>
      <c r="CM169" s="18"/>
      <c r="CN169" s="18"/>
      <c r="CO169" s="18"/>
      <c r="CP169" s="18"/>
      <c r="CQ169" s="18"/>
      <c r="CR169" s="18"/>
      <c r="CS169" s="18"/>
      <c r="CT169" s="18"/>
      <c r="CU169" s="18"/>
      <c r="CV169" s="18"/>
      <c r="CW169" s="18"/>
    </row>
    <row r="170">
      <c r="A170" s="18"/>
      <c r="B170" s="18"/>
      <c r="C170" s="19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  <c r="AG170" s="18"/>
      <c r="AH170" s="18"/>
      <c r="AI170" s="18"/>
      <c r="AJ170" s="18"/>
      <c r="AK170" s="18"/>
      <c r="AL170" s="18"/>
      <c r="AM170" s="18"/>
      <c r="AN170" s="18"/>
      <c r="AO170" s="18"/>
      <c r="AP170" s="18"/>
      <c r="AQ170" s="18"/>
      <c r="AR170" s="18"/>
      <c r="AS170" s="18"/>
      <c r="AT170" s="18"/>
      <c r="AU170" s="18"/>
      <c r="AV170" s="18"/>
      <c r="AW170" s="18"/>
      <c r="AX170" s="18"/>
      <c r="AY170" s="18"/>
      <c r="AZ170" s="18"/>
      <c r="BA170" s="18"/>
      <c r="BB170" s="18"/>
      <c r="BC170" s="18"/>
      <c r="BD170" s="18"/>
      <c r="BE170" s="18"/>
      <c r="BF170" s="18"/>
      <c r="BG170" s="18"/>
      <c r="BH170" s="18"/>
      <c r="BI170" s="18"/>
      <c r="BJ170" s="18"/>
      <c r="BK170" s="18"/>
      <c r="BL170" s="18"/>
      <c r="BM170" s="18"/>
      <c r="BN170" s="18"/>
      <c r="BO170" s="18"/>
      <c r="BP170" s="18"/>
      <c r="BQ170" s="18"/>
      <c r="BR170" s="18"/>
      <c r="BS170" s="18"/>
      <c r="BT170" s="18"/>
      <c r="BU170" s="18"/>
      <c r="BV170" s="18"/>
      <c r="BW170" s="18"/>
      <c r="BX170" s="18"/>
      <c r="BY170" s="18"/>
      <c r="BZ170" s="18"/>
      <c r="CA170" s="18"/>
      <c r="CB170" s="18"/>
      <c r="CC170" s="18"/>
      <c r="CD170" s="18"/>
      <c r="CE170" s="18"/>
      <c r="CF170" s="18"/>
      <c r="CG170" s="18"/>
      <c r="CH170" s="18"/>
      <c r="CI170" s="18"/>
      <c r="CJ170" s="18"/>
      <c r="CK170" s="18"/>
      <c r="CL170" s="18"/>
      <c r="CM170" s="18"/>
      <c r="CN170" s="18"/>
      <c r="CO170" s="18"/>
      <c r="CP170" s="18"/>
      <c r="CQ170" s="18"/>
      <c r="CR170" s="18"/>
      <c r="CS170" s="18"/>
      <c r="CT170" s="18"/>
      <c r="CU170" s="18"/>
      <c r="CV170" s="18"/>
      <c r="CW170" s="18"/>
    </row>
    <row r="171">
      <c r="A171" s="18"/>
      <c r="B171" s="18"/>
      <c r="C171" s="19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18"/>
      <c r="AJ171" s="18"/>
      <c r="AK171" s="18"/>
      <c r="AL171" s="18"/>
      <c r="AM171" s="18"/>
      <c r="AN171" s="18"/>
      <c r="AO171" s="18"/>
      <c r="AP171" s="18"/>
      <c r="AQ171" s="18"/>
      <c r="AR171" s="18"/>
      <c r="AS171" s="18"/>
      <c r="AT171" s="18"/>
      <c r="AU171" s="18"/>
      <c r="AV171" s="18"/>
      <c r="AW171" s="18"/>
      <c r="AX171" s="18"/>
      <c r="AY171" s="18"/>
      <c r="AZ171" s="18"/>
      <c r="BA171" s="18"/>
      <c r="BB171" s="18"/>
      <c r="BC171" s="18"/>
      <c r="BD171" s="18"/>
      <c r="BE171" s="18"/>
      <c r="BF171" s="18"/>
      <c r="BG171" s="18"/>
      <c r="BH171" s="18"/>
      <c r="BI171" s="18"/>
      <c r="BJ171" s="18"/>
      <c r="BK171" s="18"/>
      <c r="BL171" s="18"/>
      <c r="BM171" s="18"/>
      <c r="BN171" s="18"/>
      <c r="BO171" s="18"/>
      <c r="BP171" s="18"/>
      <c r="BQ171" s="18"/>
      <c r="BR171" s="18"/>
      <c r="BS171" s="18"/>
      <c r="BT171" s="18"/>
      <c r="BU171" s="18"/>
      <c r="BV171" s="18"/>
      <c r="BW171" s="18"/>
      <c r="BX171" s="18"/>
      <c r="BY171" s="18"/>
      <c r="BZ171" s="18"/>
      <c r="CA171" s="18"/>
      <c r="CB171" s="18"/>
      <c r="CC171" s="18"/>
      <c r="CD171" s="18"/>
      <c r="CE171" s="18"/>
      <c r="CF171" s="18"/>
      <c r="CG171" s="18"/>
      <c r="CH171" s="18"/>
      <c r="CI171" s="18"/>
      <c r="CJ171" s="18"/>
      <c r="CK171" s="18"/>
      <c r="CL171" s="18"/>
      <c r="CM171" s="18"/>
      <c r="CN171" s="18"/>
      <c r="CO171" s="18"/>
      <c r="CP171" s="18"/>
      <c r="CQ171" s="18"/>
      <c r="CR171" s="18"/>
      <c r="CS171" s="18"/>
      <c r="CT171" s="18"/>
      <c r="CU171" s="18"/>
      <c r="CV171" s="18"/>
      <c r="CW171" s="18"/>
    </row>
    <row r="172">
      <c r="A172" s="18"/>
      <c r="B172" s="18"/>
      <c r="C172" s="19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  <c r="AG172" s="18"/>
      <c r="AH172" s="18"/>
      <c r="AI172" s="18"/>
      <c r="AJ172" s="18"/>
      <c r="AK172" s="18"/>
      <c r="AL172" s="18"/>
      <c r="AM172" s="18"/>
      <c r="AN172" s="18"/>
      <c r="AO172" s="18"/>
      <c r="AP172" s="18"/>
      <c r="AQ172" s="18"/>
      <c r="AR172" s="18"/>
      <c r="AS172" s="18"/>
      <c r="AT172" s="18"/>
      <c r="AU172" s="18"/>
      <c r="AV172" s="18"/>
      <c r="AW172" s="18"/>
      <c r="AX172" s="18"/>
      <c r="AY172" s="18"/>
      <c r="AZ172" s="18"/>
      <c r="BA172" s="18"/>
      <c r="BB172" s="18"/>
      <c r="BC172" s="18"/>
      <c r="BD172" s="18"/>
      <c r="BE172" s="18"/>
      <c r="BF172" s="18"/>
      <c r="BG172" s="18"/>
      <c r="BH172" s="18"/>
      <c r="BI172" s="18"/>
      <c r="BJ172" s="18"/>
      <c r="BK172" s="18"/>
      <c r="BL172" s="18"/>
      <c r="BM172" s="18"/>
      <c r="BN172" s="18"/>
      <c r="BO172" s="18"/>
      <c r="BP172" s="18"/>
      <c r="BQ172" s="18"/>
      <c r="BR172" s="18"/>
      <c r="BS172" s="18"/>
      <c r="BT172" s="18"/>
      <c r="BU172" s="18"/>
      <c r="BV172" s="18"/>
      <c r="BW172" s="18"/>
      <c r="BX172" s="18"/>
      <c r="BY172" s="18"/>
      <c r="BZ172" s="18"/>
      <c r="CA172" s="18"/>
      <c r="CB172" s="18"/>
      <c r="CC172" s="18"/>
      <c r="CD172" s="18"/>
      <c r="CE172" s="18"/>
      <c r="CF172" s="18"/>
      <c r="CG172" s="18"/>
      <c r="CH172" s="18"/>
      <c r="CI172" s="18"/>
      <c r="CJ172" s="18"/>
      <c r="CK172" s="18"/>
      <c r="CL172" s="18"/>
      <c r="CM172" s="18"/>
      <c r="CN172" s="18"/>
      <c r="CO172" s="18"/>
      <c r="CP172" s="18"/>
      <c r="CQ172" s="18"/>
      <c r="CR172" s="18"/>
      <c r="CS172" s="18"/>
      <c r="CT172" s="18"/>
      <c r="CU172" s="18"/>
      <c r="CV172" s="18"/>
      <c r="CW172" s="18"/>
    </row>
    <row r="173">
      <c r="A173" s="18"/>
      <c r="B173" s="18"/>
      <c r="C173" s="19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  <c r="AI173" s="18"/>
      <c r="AJ173" s="18"/>
      <c r="AK173" s="18"/>
      <c r="AL173" s="18"/>
      <c r="AM173" s="18"/>
      <c r="AN173" s="18"/>
      <c r="AO173" s="18"/>
      <c r="AP173" s="18"/>
      <c r="AQ173" s="18"/>
      <c r="AR173" s="18"/>
      <c r="AS173" s="18"/>
      <c r="AT173" s="18"/>
      <c r="AU173" s="18"/>
      <c r="AV173" s="18"/>
      <c r="AW173" s="18"/>
      <c r="AX173" s="18"/>
      <c r="AY173" s="18"/>
      <c r="AZ173" s="18"/>
      <c r="BA173" s="18"/>
      <c r="BB173" s="18"/>
      <c r="BC173" s="18"/>
      <c r="BD173" s="18"/>
      <c r="BE173" s="18"/>
      <c r="BF173" s="18"/>
      <c r="BG173" s="18"/>
      <c r="BH173" s="18"/>
      <c r="BI173" s="18"/>
      <c r="BJ173" s="18"/>
      <c r="BK173" s="18"/>
      <c r="BL173" s="18"/>
      <c r="BM173" s="18"/>
      <c r="BN173" s="18"/>
      <c r="BO173" s="18"/>
      <c r="BP173" s="18"/>
      <c r="BQ173" s="18"/>
      <c r="BR173" s="18"/>
      <c r="BS173" s="18"/>
      <c r="BT173" s="18"/>
      <c r="BU173" s="18"/>
      <c r="BV173" s="18"/>
      <c r="BW173" s="18"/>
      <c r="BX173" s="18"/>
      <c r="BY173" s="18"/>
      <c r="BZ173" s="18"/>
      <c r="CA173" s="18"/>
      <c r="CB173" s="18"/>
      <c r="CC173" s="18"/>
      <c r="CD173" s="18"/>
      <c r="CE173" s="18"/>
      <c r="CF173" s="18"/>
      <c r="CG173" s="18"/>
      <c r="CH173" s="18"/>
      <c r="CI173" s="18"/>
      <c r="CJ173" s="18"/>
      <c r="CK173" s="18"/>
      <c r="CL173" s="18"/>
      <c r="CM173" s="18"/>
      <c r="CN173" s="18"/>
      <c r="CO173" s="18"/>
      <c r="CP173" s="18"/>
      <c r="CQ173" s="18"/>
      <c r="CR173" s="18"/>
      <c r="CS173" s="18"/>
      <c r="CT173" s="18"/>
      <c r="CU173" s="18"/>
      <c r="CV173" s="18"/>
      <c r="CW173" s="18"/>
    </row>
    <row r="174">
      <c r="A174" s="18"/>
      <c r="B174" s="18"/>
      <c r="C174" s="19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  <c r="AI174" s="18"/>
      <c r="AJ174" s="18"/>
      <c r="AK174" s="18"/>
      <c r="AL174" s="18"/>
      <c r="AM174" s="18"/>
      <c r="AN174" s="18"/>
      <c r="AO174" s="18"/>
      <c r="AP174" s="18"/>
      <c r="AQ174" s="18"/>
      <c r="AR174" s="18"/>
      <c r="AS174" s="18"/>
      <c r="AT174" s="18"/>
      <c r="AU174" s="18"/>
      <c r="AV174" s="18"/>
      <c r="AW174" s="18"/>
      <c r="AX174" s="18"/>
      <c r="AY174" s="18"/>
      <c r="AZ174" s="18"/>
      <c r="BA174" s="18"/>
      <c r="BB174" s="18"/>
      <c r="BC174" s="18"/>
      <c r="BD174" s="18"/>
      <c r="BE174" s="18"/>
      <c r="BF174" s="18"/>
      <c r="BG174" s="18"/>
      <c r="BH174" s="18"/>
      <c r="BI174" s="18"/>
      <c r="BJ174" s="18"/>
      <c r="BK174" s="18"/>
      <c r="BL174" s="18"/>
      <c r="BM174" s="18"/>
      <c r="BN174" s="18"/>
      <c r="BO174" s="18"/>
      <c r="BP174" s="18"/>
      <c r="BQ174" s="18"/>
      <c r="BR174" s="18"/>
      <c r="BS174" s="18"/>
      <c r="BT174" s="18"/>
      <c r="BU174" s="18"/>
      <c r="BV174" s="18"/>
      <c r="BW174" s="18"/>
      <c r="BX174" s="18"/>
      <c r="BY174" s="18"/>
      <c r="BZ174" s="18"/>
      <c r="CA174" s="18"/>
      <c r="CB174" s="18"/>
      <c r="CC174" s="18"/>
      <c r="CD174" s="18"/>
      <c r="CE174" s="18"/>
      <c r="CF174" s="18"/>
      <c r="CG174" s="18"/>
      <c r="CH174" s="18"/>
      <c r="CI174" s="18"/>
      <c r="CJ174" s="18"/>
      <c r="CK174" s="18"/>
      <c r="CL174" s="18"/>
      <c r="CM174" s="18"/>
      <c r="CN174" s="18"/>
      <c r="CO174" s="18"/>
      <c r="CP174" s="18"/>
      <c r="CQ174" s="18"/>
      <c r="CR174" s="18"/>
      <c r="CS174" s="18"/>
      <c r="CT174" s="18"/>
      <c r="CU174" s="18"/>
      <c r="CV174" s="18"/>
      <c r="CW174" s="18"/>
    </row>
    <row r="175">
      <c r="B175" s="18"/>
      <c r="C175" s="19"/>
      <c r="D175" s="18"/>
      <c r="E175" s="18"/>
      <c r="F175" s="18"/>
      <c r="G175" s="18"/>
    </row>
  </sheetData>
  <mergeCells count="24">
    <mergeCell ref="B2:B3"/>
    <mergeCell ref="C2:C3"/>
    <mergeCell ref="D2:D3"/>
    <mergeCell ref="E2:E3"/>
    <mergeCell ref="F2:F3"/>
    <mergeCell ref="E23:E24"/>
    <mergeCell ref="F23:F24"/>
    <mergeCell ref="G23:G24"/>
    <mergeCell ref="G2:G3"/>
    <mergeCell ref="E9:E10"/>
    <mergeCell ref="F9:F10"/>
    <mergeCell ref="G9:G10"/>
    <mergeCell ref="E16:E17"/>
    <mergeCell ref="F16:F17"/>
    <mergeCell ref="G16:G17"/>
    <mergeCell ref="B16:B17"/>
    <mergeCell ref="B9:B10"/>
    <mergeCell ref="B23:B24"/>
    <mergeCell ref="C9:C10"/>
    <mergeCell ref="D9:D10"/>
    <mergeCell ref="C23:C24"/>
    <mergeCell ref="D23:D24"/>
    <mergeCell ref="C16:C17"/>
    <mergeCell ref="D16:D17"/>
  </mergeCells>
  <hyperlinks>
    <hyperlink ref="A1" location="Overview!A1" display="Return"/>
  </hyperlink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CX152"/>
  <sheetViews>
    <sheetView zoomScaleNormal="100" workbookViewId="0"/>
  </sheetViews>
  <sheetFormatPr defaultColWidth="8.90625" defaultRowHeight="14.5"/>
  <cols>
    <col min="1" max="1" width="8.90625" style="15" customWidth="true"/>
    <col min="2" max="2" width="13" style="15" customWidth="true"/>
    <col min="3" max="8" width="6.7265625" style="15" customWidth="true"/>
    <col min="9" max="9" width="2" style="15" customWidth="true"/>
    <col min="10" max="30" width="8.90625" style="15" customWidth="true"/>
    <col min="31" max="16384" width="8.90625" style="15"/>
  </cols>
  <sheetData>
    <row r="1">
      <c r="A1" s="17" t="s">
        <v>158</v>
      </c>
      <c r="F1" s="18"/>
      <c r="G1" s="18"/>
      <c r="H1" s="18"/>
      <c r="I1" s="18"/>
      <c r="J1" s="38"/>
      <c r="K1" s="38"/>
      <c r="L1" s="38"/>
      <c r="M1" s="38"/>
      <c r="N1" s="38"/>
      <c r="O1" s="38"/>
      <c r="P1" s="38"/>
      <c r="Q1" s="3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8"/>
      <c r="CE1" s="18"/>
      <c r="CF1" s="18"/>
      <c r="CG1" s="18"/>
      <c r="CH1" s="18"/>
      <c r="CI1" s="18"/>
      <c r="CJ1" s="18"/>
      <c r="CK1" s="18"/>
      <c r="CL1" s="18"/>
      <c r="CM1" s="18"/>
      <c r="CN1" s="18"/>
      <c r="CO1" s="18"/>
      <c r="CP1" s="18"/>
      <c r="CQ1" s="18"/>
      <c r="CR1" s="18"/>
      <c r="CS1" s="18"/>
      <c r="CT1" s="18"/>
      <c r="CU1" s="18"/>
      <c r="CV1" s="18"/>
      <c r="CW1" s="18"/>
      <c r="CX1" s="18"/>
    </row>
    <row r="2" ht="26.5" customHeight="true">
      <c r="A2" s="18"/>
      <c r="B2" s="53" t="s">
        <v>669</v>
      </c>
      <c r="C2" s="55" t="s">
        <v>667</v>
      </c>
      <c r="D2" s="55"/>
      <c r="E2" s="55"/>
      <c r="F2" s="55" t="s">
        <v>668</v>
      </c>
      <c r="G2" s="55"/>
      <c r="H2" s="55"/>
      <c r="I2" s="18"/>
      <c r="J2" s="38"/>
      <c r="K2" s="50" t="s">
        <v>711</v>
      </c>
      <c r="L2" s="38"/>
      <c r="M2" s="38"/>
      <c r="N2" s="38"/>
      <c r="O2" s="38"/>
      <c r="P2" s="38"/>
      <c r="Q2" s="3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  <c r="BM2" s="18"/>
      <c r="BN2" s="18"/>
      <c r="BO2" s="18"/>
      <c r="BP2" s="18"/>
      <c r="BQ2" s="18"/>
      <c r="BR2" s="18"/>
      <c r="BS2" s="18"/>
      <c r="BT2" s="18"/>
      <c r="BU2" s="18"/>
      <c r="BV2" s="18"/>
      <c r="BW2" s="18"/>
      <c r="BX2" s="18"/>
      <c r="BY2" s="18"/>
      <c r="BZ2" s="18"/>
      <c r="CA2" s="18"/>
      <c r="CB2" s="18"/>
      <c r="CC2" s="18"/>
      <c r="CD2" s="18"/>
      <c r="CE2" s="18"/>
      <c r="CF2" s="18"/>
      <c r="CG2" s="18"/>
      <c r="CH2" s="18"/>
      <c r="CI2" s="18"/>
      <c r="CJ2" s="18"/>
      <c r="CK2" s="18"/>
      <c r="CL2" s="18"/>
      <c r="CM2" s="18"/>
      <c r="CN2" s="18"/>
      <c r="CO2" s="18"/>
      <c r="CP2" s="18"/>
      <c r="CQ2" s="18"/>
      <c r="CR2" s="18"/>
      <c r="CS2" s="18"/>
      <c r="CT2" s="18"/>
      <c r="CU2" s="18"/>
      <c r="CV2" s="18"/>
      <c r="CW2" s="18"/>
      <c r="CX2" s="18"/>
    </row>
    <row r="3" ht="26.5" customHeight="true">
      <c r="A3" s="18"/>
      <c r="B3" s="53"/>
      <c r="C3" s="39" t="s">
        <v>169</v>
      </c>
      <c r="D3" s="39" t="s">
        <v>680</v>
      </c>
      <c r="E3" s="39" t="s">
        <v>679</v>
      </c>
      <c r="F3" s="39" t="s">
        <v>169</v>
      </c>
      <c r="G3" s="39" t="s">
        <v>680</v>
      </c>
      <c r="H3" s="39" t="s">
        <v>679</v>
      </c>
      <c r="I3" s="39" t="s">
        <v>22</v>
      </c>
      <c r="J3" s="38"/>
      <c r="K3" s="38"/>
      <c r="L3" s="38"/>
      <c r="M3" s="38"/>
      <c r="N3" s="38"/>
      <c r="O3" s="38"/>
      <c r="P3" s="38"/>
      <c r="Q3" s="3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/>
      <c r="CH3" s="18"/>
      <c r="CI3" s="18"/>
      <c r="CJ3" s="18"/>
      <c r="CK3" s="18"/>
      <c r="CL3" s="18"/>
      <c r="CM3" s="18"/>
      <c r="CN3" s="18"/>
      <c r="CO3" s="18"/>
      <c r="CP3" s="18"/>
      <c r="CQ3" s="18"/>
      <c r="CR3" s="18"/>
      <c r="CS3" s="18"/>
      <c r="CT3" s="18"/>
      <c r="CU3" s="18"/>
      <c r="CV3" s="18"/>
      <c r="CW3" s="18"/>
      <c r="CX3" s="18"/>
    </row>
    <row r="4">
      <c r="A4" s="18"/>
      <c r="B4" s="40">
        <v>0.5</v>
      </c>
      <c r="C4" s="33">
        <f>VALUE(Raw_Data_5!B12)*100</f>
        <v>47</v>
      </c>
      <c r="D4" s="33">
        <f>((Analysis!$D$25*1000)/Analysis!$D$18)*E4</f>
        <v>372.47236280783989</v>
      </c>
      <c r="E4" s="33">
        <f>(VALUE(Raw_Data_5!B15)+VALUE(Raw_Data_5!B16)+VALUE(Raw_Data_5!B17))/(Parameters!E8*1000000000)*100</f>
        <v>152.284571497</v>
      </c>
      <c r="F4" s="33">
        <f>VALUE(Raw_Data_5!B24)*100</f>
        <v>48.6</v>
      </c>
      <c r="G4" s="33">
        <f>((Analysis!$F$25*1000)/Analysis!$F$18)*H4</f>
        <v>450.38560710261129</v>
      </c>
      <c r="H4" s="33">
        <f>(VALUE(Raw_Data_5!B27+VALUE(Raw_Data_5!B28)+VALUE(Raw_Data_5!B29))/(Parameters!E8*1000000000)*100)</f>
        <v>168.91683672800002</v>
      </c>
      <c r="I4" s="18"/>
      <c r="J4" s="38"/>
      <c r="K4" s="38"/>
      <c r="L4" s="38"/>
      <c r="M4" s="38"/>
      <c r="N4" s="38"/>
      <c r="O4" s="38"/>
      <c r="P4" s="38"/>
      <c r="Q4" s="3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18"/>
      <c r="CM4" s="18"/>
      <c r="CN4" s="18"/>
      <c r="CO4" s="18"/>
      <c r="CP4" s="18"/>
      <c r="CQ4" s="18"/>
      <c r="CR4" s="18"/>
      <c r="CS4" s="18"/>
      <c r="CT4" s="18"/>
      <c r="CU4" s="18"/>
      <c r="CV4" s="18"/>
      <c r="CW4" s="18"/>
      <c r="CX4" s="18"/>
    </row>
    <row r="5">
      <c r="A5" s="18"/>
      <c r="B5" s="40">
        <v>0.6</v>
      </c>
      <c r="C5" s="38">
        <f>VALUE(Raw_Data_5!B36)*100</f>
        <v>45.9</v>
      </c>
      <c r="D5" s="33">
        <f>((Analysis!$D$25*1000)/Analysis!$D$18)*E5</f>
        <v>446.96682713798634</v>
      </c>
      <c r="E5" s="38">
        <f>(VALUE(Raw_Data_5!B39)+VALUE(Raw_Data_5!B40)+VALUE(Raw_Data_5!B41))/(Parameters!E8*1000000000)*100</f>
        <v>182.74148243099998</v>
      </c>
      <c r="F5" s="38">
        <f>VALUE(Raw_Data_5!B48)*100</f>
        <v>47.9</v>
      </c>
      <c r="G5" s="33">
        <f>((Analysis!$F$25*1000)/Analysis!$F$18)*H5</f>
        <v>540.46271876015203</v>
      </c>
      <c r="H5" s="38">
        <f>(VALUE(Raw_Data_5!B51+VALUE(Raw_Data_5!B52)+VALUE(Raw_Data_5!B53))/(Parameters!E8*1000000000)*100)</f>
        <v>202.70020041199999</v>
      </c>
      <c r="I5" s="18"/>
      <c r="J5" s="38"/>
      <c r="K5" s="38"/>
      <c r="L5" s="38"/>
      <c r="M5" s="38"/>
      <c r="N5" s="38"/>
      <c r="O5" s="38"/>
      <c r="P5" s="38"/>
      <c r="Q5" s="3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18"/>
      <c r="CB5" s="18"/>
      <c r="CC5" s="18"/>
      <c r="CD5" s="18"/>
      <c r="CE5" s="18"/>
      <c r="CF5" s="18"/>
      <c r="CG5" s="18"/>
      <c r="CH5" s="18"/>
      <c r="CI5" s="18"/>
      <c r="CJ5" s="18"/>
      <c r="CK5" s="18"/>
      <c r="CL5" s="18"/>
      <c r="CM5" s="18"/>
      <c r="CN5" s="18"/>
      <c r="CO5" s="18"/>
      <c r="CP5" s="18"/>
      <c r="CQ5" s="18"/>
      <c r="CR5" s="18"/>
      <c r="CS5" s="18"/>
      <c r="CT5" s="18"/>
      <c r="CU5" s="18"/>
      <c r="CV5" s="18"/>
      <c r="CW5" s="18"/>
      <c r="CX5" s="18"/>
    </row>
    <row r="6">
      <c r="A6" s="18"/>
      <c r="B6" s="40">
        <v>0.7</v>
      </c>
      <c r="C6" s="33">
        <f>VALUE(Raw_Data_5!B60)*100</f>
        <v>44.6</v>
      </c>
      <c r="D6" s="33">
        <f>((Analysis!$D$25*1000)/Analysis!$D$18)*E6</f>
        <v>521.46129356426661</v>
      </c>
      <c r="E6" s="33">
        <f>(VALUE(Raw_Data_5!B63)+VALUE(Raw_Data_5!B64)+VALUE(Raw_Data_5!B65))/(Parameters!E8*1000000000)*100</f>
        <v>213.19839422200002</v>
      </c>
      <c r="F6" s="33">
        <f>VALUE(Raw_Data_5!B72)*100</f>
        <v>47</v>
      </c>
      <c r="G6" s="33">
        <f>((Analysis!$F$25*1000)/Analysis!$F$18)*H6</f>
        <v>630.53983275338533</v>
      </c>
      <c r="H6" s="33">
        <f>(VALUE(Raw_Data_5!B75+VALUE(Raw_Data_5!B76)+VALUE(Raw_Data_5!B77))/(Parameters!E8*1000000000)*100)</f>
        <v>236.48356497199998</v>
      </c>
      <c r="I6" s="18"/>
      <c r="J6" s="38"/>
      <c r="K6" s="38"/>
      <c r="L6" s="38"/>
      <c r="M6" s="38"/>
      <c r="N6" s="38"/>
      <c r="O6" s="38"/>
      <c r="P6" s="38"/>
      <c r="Q6" s="3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  <c r="CX6" s="18"/>
    </row>
    <row r="7">
      <c r="A7" s="18"/>
      <c r="B7" s="40">
        <v>0.8</v>
      </c>
      <c r="C7" s="38">
        <f>VALUE(Raw_Data_5!B84)*100</f>
        <v>43.4</v>
      </c>
      <c r="D7" s="33">
        <f>((Analysis!$D$25*1000)/Analysis!$D$18)*E7</f>
        <v>595.95579321071853</v>
      </c>
      <c r="E7" s="38">
        <f>(VALUE(Raw_Data_5!B87)+VALUE(Raw_Data_5!B88)+VALUE(Raw_Data_5!B89))/(Parameters!E8*1000000000)*100</f>
        <v>243.65531959500001</v>
      </c>
      <c r="F7" s="38">
        <f>VALUE(Raw_Data_5!B96)*100</f>
        <v>46.1</v>
      </c>
      <c r="G7" s="33">
        <f>((Analysis!$F$25*1000)/Analysis!$F$18)*H7</f>
        <v>720.61698606677578</v>
      </c>
      <c r="H7" s="38">
        <f>(VALUE(Raw_Data_5!B99+VALUE(Raw_Data_5!B100)+VALUE(Raw_Data_5!B101))/(Parameters!E8*1000000000)*100)</f>
        <v>270.26694427900003</v>
      </c>
      <c r="I7" s="19"/>
      <c r="J7" s="38"/>
      <c r="K7" s="38"/>
      <c r="L7" s="38"/>
      <c r="M7" s="38"/>
      <c r="N7" s="38"/>
      <c r="O7" s="38"/>
      <c r="P7" s="38"/>
      <c r="Q7" s="3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</row>
    <row r="8">
      <c r="A8" s="18"/>
      <c r="B8" s="40">
        <v>0.9</v>
      </c>
      <c r="C8" s="33">
        <f>VALUE(Raw_Data_5!B108)*100</f>
        <v>41.9</v>
      </c>
      <c r="D8" s="33">
        <f>((Analysis!$D$25*1000)/Analysis!$D$18)*E8</f>
        <v>670.45025864885622</v>
      </c>
      <c r="E8" s="33">
        <f>(VALUE(Raw_Data_5!B111)+VALUE(Raw_Data_5!B112)+VALUE(Raw_Data_5!B113))/(Parameters!E8*1000000000)*100</f>
        <v>274.11223098199997</v>
      </c>
      <c r="F8" s="33">
        <f>VALUE(Raw_Data_5!B120)*100</f>
        <v>45.1</v>
      </c>
      <c r="G8" s="33">
        <f>((Analysis!$F$25*1000)/Analysis!$F$18)*H8</f>
        <v>810.69410034263854</v>
      </c>
      <c r="H8" s="33">
        <f>(VALUE(Raw_Data_5!B123+VALUE(Raw_Data_5!B124)+VALUE(Raw_Data_5!B125))/(Parameters!E8*1000000000)*100)</f>
        <v>304.05030894499998</v>
      </c>
      <c r="I8" s="18"/>
      <c r="J8" s="38"/>
      <c r="K8" s="38"/>
      <c r="L8" s="38"/>
      <c r="M8" s="38"/>
      <c r="N8" s="38"/>
      <c r="O8" s="38"/>
      <c r="P8" s="38"/>
      <c r="Q8" s="3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</row>
    <row r="9">
      <c r="A9" s="35" t="s">
        <v>670</v>
      </c>
      <c r="B9" s="40">
        <v>1</v>
      </c>
      <c r="C9" s="38">
        <f>VALUE(Raw_Data_5!B132)*100</f>
        <v>40.200000000000003</v>
      </c>
      <c r="D9" s="33">
        <f>((Analysis!$D$25*1000)/Analysis!$D$18)*E9</f>
        <v>744.94472561323369</v>
      </c>
      <c r="E9" s="38">
        <f>(VALUE(Raw_Data_5!B135)+VALUE(Raw_Data_5!B136)+VALUE(Raw_Data_5!B137))/(Parameters!E8*1000000000)*100</f>
        <v>304.56914299299996</v>
      </c>
      <c r="F9" s="38">
        <f>VALUE(Raw_Data_5!B144)*100</f>
        <v>43.6</v>
      </c>
      <c r="G9" s="33">
        <f>((Analysis!$F$25*1000)/Analysis!$F$18)*H9</f>
        <v>900.77121421055506</v>
      </c>
      <c r="H9" s="38">
        <f>(VALUE(Raw_Data_5!B147+VALUE(Raw_Data_5!B148)+VALUE(Raw_Data_5!B149))/(Parameters!E8*1000000000)*100)</f>
        <v>337.83367345800002</v>
      </c>
      <c r="I9" s="18"/>
      <c r="J9" s="38"/>
      <c r="K9" s="38"/>
      <c r="L9" s="38"/>
      <c r="M9" s="38"/>
      <c r="N9" s="38"/>
      <c r="O9" s="38"/>
      <c r="P9" s="38"/>
      <c r="Q9" s="3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</row>
    <row r="10">
      <c r="A10" s="35"/>
      <c r="B10" s="40">
        <v>1.1000000000000001</v>
      </c>
      <c r="C10" s="33">
        <f>VALUE(Raw_Data_5!B156)*100</f>
        <v>38.6</v>
      </c>
      <c r="D10" s="33">
        <f>((Analysis!$D$25*1000)/Analysis!$D$18)*E10</f>
        <v>819.43919202973041</v>
      </c>
      <c r="E10" s="33">
        <f>(VALUE(Raw_Data_5!B159)+VALUE(Raw_Data_5!B160)+VALUE(Raw_Data_5!B161))/(Parameters!E8*1000000000)*100</f>
        <v>335.02605477999998</v>
      </c>
      <c r="F10" s="33">
        <f>VALUE(Raw_Data_5!B168)*100</f>
        <v>42.5</v>
      </c>
      <c r="G10" s="33">
        <f>((Analysis!$F$25*1000)/Analysis!$F$18)*H10</f>
        <v>990.84832965426415</v>
      </c>
      <c r="H10" s="33">
        <f>(VALUE(Raw_Data_5!B171+VALUE(Raw_Data_5!B172)+VALUE(Raw_Data_5!B173))/(Parameters!E8*1000000000)*100)</f>
        <v>371.617038562</v>
      </c>
      <c r="I10" s="18"/>
      <c r="J10" s="38"/>
      <c r="K10" s="38"/>
      <c r="L10" s="38"/>
      <c r="M10" s="38"/>
      <c r="N10" s="38"/>
      <c r="O10" s="38"/>
      <c r="P10" s="38"/>
      <c r="Q10" s="3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</row>
    <row r="11">
      <c r="A11" s="18"/>
      <c r="B11" s="40">
        <v>1.2</v>
      </c>
      <c r="C11" s="38">
        <f>VALUE(Raw_Data_5!B180)*100</f>
        <v>37</v>
      </c>
      <c r="D11" s="33">
        <f>((Analysis!$D$25*1000)/Analysis!$D$18)*E11</f>
        <v>893.93365427597269</v>
      </c>
      <c r="E11" s="38">
        <f>(VALUE(Raw_Data_5!B183)+VALUE(Raw_Data_5!B184)+VALUE(Raw_Data_5!B185))/(Parameters!E8*1000000000)*100</f>
        <v>365.48296486199996</v>
      </c>
      <c r="F11" s="38">
        <f>VALUE(Raw_Data_5!B192)*100</f>
        <v>41.3</v>
      </c>
      <c r="G11" s="33">
        <f>((Analysis!$F$25*1000)/Analysis!$F$18)*H11</f>
        <v>1080.9254375149715</v>
      </c>
      <c r="H11" s="38">
        <f>(VALUE(Raw_Data_5!B195+VALUE(Raw_Data_5!B196)+VALUE(Raw_Data_5!B197))/(Parameters!E8*1000000000)*100)</f>
        <v>405.40040082200005</v>
      </c>
      <c r="I11" s="18"/>
      <c r="J11" s="38"/>
      <c r="K11" s="38"/>
      <c r="L11" s="38"/>
      <c r="M11" s="38"/>
      <c r="N11" s="38"/>
      <c r="O11" s="38"/>
      <c r="P11" s="38"/>
      <c r="Q11" s="3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</row>
    <row r="12">
      <c r="A12" s="18"/>
      <c r="B12" s="40">
        <v>1.3</v>
      </c>
      <c r="C12" s="33">
        <f>VALUE(Raw_Data_5!B204)*100</f>
        <v>35.4</v>
      </c>
      <c r="D12" s="33">
        <f>((Analysis!$D$25*1000)/Analysis!$D$18)*E12</f>
        <v>968.42812580683972</v>
      </c>
      <c r="E12" s="33">
        <f>(VALUE(Raw_Data_5!B207)+VALUE(Raw_Data_5!B208)+VALUE(Raw_Data_5!B209))/(Parameters!E8*1000000000)*100</f>
        <v>395.93987873999998</v>
      </c>
      <c r="F12" s="33">
        <f>VALUE(Raw_Data_5!B216)*100</f>
        <v>40.1</v>
      </c>
      <c r="G12" s="33">
        <f>((Analysis!$F$25*1000)/Analysis!$F$18)*H12</f>
        <v>1171.0025554943466</v>
      </c>
      <c r="H12" s="33">
        <f>(VALUE(Raw_Data_5!B219+VALUE(Raw_Data_5!B220)+VALUE(Raw_Data_5!B221))/(Parameters!E8*1000000000)*100)</f>
        <v>439.18376687699998</v>
      </c>
      <c r="I12" s="18"/>
      <c r="J12" s="38"/>
      <c r="K12" s="38"/>
      <c r="L12" s="38"/>
      <c r="M12" s="38"/>
      <c r="N12" s="38"/>
      <c r="O12" s="38"/>
      <c r="P12" s="38"/>
      <c r="Q12" s="3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</row>
    <row r="13">
      <c r="A13" s="18"/>
      <c r="B13" s="40">
        <v>1.4</v>
      </c>
      <c r="C13" s="38">
        <f>VALUE(Raw_Data_5!B228)*100</f>
        <v>34</v>
      </c>
      <c r="D13" s="33">
        <f>((Analysis!$D$25*1000)/Analysis!$D$18)*E13</f>
        <v>1042.9225871309791</v>
      </c>
      <c r="E13" s="38">
        <f>(VALUE(Raw_Data_5!B231)+VALUE(Raw_Data_5!B232)+VALUE(Raw_Data_5!B233))/(Parameters!E8*1000000000)*100</f>
        <v>426.39678844500003</v>
      </c>
      <c r="F13" s="38">
        <f>VALUE(Raw_Data_5!B240)*100</f>
        <v>39</v>
      </c>
      <c r="G13" s="33">
        <f>((Analysis!$F$25*1000)/Analysis!$F$18)*H13</f>
        <v>1261.0796655067707</v>
      </c>
      <c r="H13" s="38">
        <f>(VALUE(Raw_Data_5!B243+VALUE(Raw_Data_5!B244)+VALUE(Raw_Data_5!B245))/(Parameters!E8*1000000000)*100)</f>
        <v>472.96712994399996</v>
      </c>
      <c r="I13" s="18"/>
      <c r="J13" s="38"/>
      <c r="K13" s="38"/>
      <c r="L13" s="38"/>
      <c r="M13" s="38"/>
      <c r="N13" s="38"/>
      <c r="O13" s="38"/>
      <c r="P13" s="38"/>
      <c r="Q13" s="3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</row>
    <row r="14">
      <c r="A14" s="18"/>
      <c r="B14" s="40">
        <v>1.5</v>
      </c>
      <c r="C14" s="33">
        <f>VALUE(Raw_Data_5!B252)*100</f>
        <v>32.5</v>
      </c>
      <c r="D14" s="33">
        <f>((Analysis!$D$25*1000)/Analysis!$D$18)*E14</f>
        <v>1117.4171210444467</v>
      </c>
      <c r="E14" s="33">
        <f>(VALUE(Raw_Data_5!B255)+VALUE(Raw_Data_5!B256)+VALUE(Raw_Data_5!B257))/(Parameters!E8*1000000000)*100</f>
        <v>456.85372782799999</v>
      </c>
      <c r="F14" s="33">
        <f>VALUE(Raw_Data_5!B264)*100</f>
        <v>37.799999999999997</v>
      </c>
      <c r="G14" s="33">
        <f>((Analysis!$F$25*1000)/Analysis!$F$18)*H14</f>
        <v>1351.1568605906623</v>
      </c>
      <c r="H14" s="33">
        <f>(VALUE(Raw_Data_5!B267+VALUE(Raw_Data_5!B268)+VALUE(Raw_Data_5!B269))/(Parameters!E8*1000000000)*100)</f>
        <v>506.75052491700001</v>
      </c>
      <c r="I14" s="18"/>
      <c r="J14" s="38"/>
      <c r="K14" s="38"/>
      <c r="L14" s="38"/>
      <c r="M14" s="38"/>
      <c r="N14" s="38"/>
      <c r="O14" s="38"/>
      <c r="P14" s="38"/>
      <c r="Q14" s="3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  <c r="CX14" s="18"/>
    </row>
    <row r="15">
      <c r="A15" s="18"/>
      <c r="B15" s="40">
        <v>1.6</v>
      </c>
      <c r="C15" s="38">
        <f>VALUE(Raw_Data_5!B276)*100</f>
        <v>30.8</v>
      </c>
      <c r="D15" s="33">
        <f>((Analysis!$D$25*1000)/Analysis!$D$18)*E15</f>
        <v>1191.9115864214371</v>
      </c>
      <c r="E15" s="38">
        <f>(VALUE(Raw_Data_5!B279)+VALUE(Raw_Data_5!B280)+VALUE(Raw_Data_5!B281))/(Parameters!E8*1000000000)*100</f>
        <v>487.31063919000002</v>
      </c>
      <c r="F15" s="38">
        <f>VALUE(Raw_Data_5!B288)*100</f>
        <v>36.4</v>
      </c>
      <c r="G15" s="33">
        <f>((Analysis!$F$25*1000)/Analysis!$F$18)*H15</f>
        <v>1441.2339721308851</v>
      </c>
      <c r="H15" s="38">
        <f>(VALUE(Raw_Data_5!B291+VALUE(Raw_Data_5!B292)+VALUE(Raw_Data_5!B293))/(Parameters!E8*1000000000)*100)</f>
        <v>540.53388855699995</v>
      </c>
      <c r="I15" s="18"/>
      <c r="J15" s="38"/>
      <c r="K15" s="38"/>
      <c r="L15" s="38"/>
      <c r="M15" s="38"/>
      <c r="N15" s="38"/>
      <c r="O15" s="38"/>
      <c r="P15" s="38"/>
      <c r="Q15" s="3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</row>
    <row r="16">
      <c r="A16" s="18"/>
      <c r="B16" s="40">
        <v>1.7</v>
      </c>
      <c r="C16" s="33">
        <f>VALUE(Raw_Data_5!B300)*100</f>
        <v>29.5</v>
      </c>
      <c r="D16" s="33">
        <f>((Analysis!$D$25*1000)/Analysis!$D$18)*E16</f>
        <v>1266.406057069335</v>
      </c>
      <c r="E16" s="33">
        <f>(VALUE(Raw_Data_5!B303)+VALUE(Raw_Data_5!B304)+VALUE(Raw_Data_5!B305))/(Parameters!E8*1000000000)*100</f>
        <v>517.76755270699994</v>
      </c>
      <c r="F16" s="33">
        <f>VALUE(Raw_Data_5!B312)*100</f>
        <v>35.4</v>
      </c>
      <c r="G16" s="33">
        <f>((Analysis!$F$25*1000)/Analysis!$F$18)*H16</f>
        <v>1531.311093005879</v>
      </c>
      <c r="H16" s="33">
        <f>(VALUE(Raw_Data_5!B315+VALUE(Raw_Data_5!B316)+VALUE(Raw_Data_5!B317))/(Parameters!E8*1000000000)*100)</f>
        <v>574.31725569799994</v>
      </c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</row>
    <row r="17">
      <c r="A17" s="18"/>
      <c r="B17" s="40">
        <v>1.8</v>
      </c>
      <c r="C17" s="38">
        <f>VALUE(Raw_Data_5!B324)*100</f>
        <v>27.800000000000004</v>
      </c>
      <c r="D17" s="33">
        <f>((Analysis!$D$25*1000)/Analysis!$D$18)*E17</f>
        <v>1340.9005172977124</v>
      </c>
      <c r="E17" s="38">
        <f>(VALUE(Raw_Data_5!B327)+VALUE(Raw_Data_5!B328)+VALUE(Raw_Data_5!B329))/(Parameters!E8*1000000000)*100</f>
        <v>548.22446196399994</v>
      </c>
      <c r="F17" s="38">
        <f>VALUE(Raw_Data_5!B336)*100</f>
        <v>33.800000000000004</v>
      </c>
      <c r="G17" s="33">
        <f>((Analysis!$F$25*1000)/Analysis!$F$18)*H17</f>
        <v>1621.3882006826104</v>
      </c>
      <c r="H17" s="38">
        <f>(VALUE(Raw_Data_5!B339+VALUE(Raw_Data_5!B340)+VALUE(Raw_Data_5!B341))/(Parameters!E8*1000000000)*100)</f>
        <v>608.10061788899986</v>
      </c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  <c r="CX17" s="18"/>
    </row>
    <row r="18">
      <c r="A18" s="18"/>
      <c r="B18" s="40">
        <v>1.9</v>
      </c>
      <c r="C18" s="33">
        <f>VALUE(Raw_Data_5!B348)*100</f>
        <v>26.6</v>
      </c>
      <c r="D18" s="33">
        <f>((Analysis!$D$25*1000)/Analysis!$D$18)*E18</f>
        <v>1415.3949883100497</v>
      </c>
      <c r="E18" s="33">
        <f>(VALUE(Raw_Data_5!B351)+VALUE(Raw_Data_5!B352)+VALUE(Raw_Data_5!B353))/(Parameters!E8*1000000000)*100</f>
        <v>578.68137563000005</v>
      </c>
      <c r="F18" s="33">
        <f>VALUE(Raw_Data_5!B360)*100</f>
        <v>32.800000000000004</v>
      </c>
      <c r="G18" s="33">
        <f>((Analysis!$F$25*1000)/Analysis!$F$18)*H18</f>
        <v>1711.4653177687703</v>
      </c>
      <c r="H18" s="33">
        <f>(VALUE(Raw_Data_5!B363+VALUE(Raw_Data_5!B364)+VALUE(Raw_Data_5!B365))/(Parameters!E8*1000000000)*100)</f>
        <v>641.88398360899998</v>
      </c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  <c r="CX18" s="18"/>
    </row>
    <row r="19">
      <c r="A19" s="35" t="s">
        <v>671</v>
      </c>
      <c r="B19" s="40">
        <v>2</v>
      </c>
      <c r="C19" s="38">
        <f>VALUE(Raw_Data_5!B372)*100</f>
        <v>24.7</v>
      </c>
      <c r="D19" s="33">
        <f>((Analysis!$D$25*1000)/Analysis!$D$18)*E19</f>
        <v>1489.8894512264674</v>
      </c>
      <c r="E19" s="38">
        <f>(VALUE(Raw_Data_5!B375)+VALUE(Raw_Data_5!B376)+VALUE(Raw_Data_5!B377))/(Parameters!E8*1000000000)*100</f>
        <v>609.13828598599991</v>
      </c>
      <c r="F19" s="38">
        <f>VALUE(Raw_Data_5!B384)*100</f>
        <v>31.2</v>
      </c>
      <c r="G19" s="33">
        <f>((Analysis!$F$25*1000)/Analysis!$F$18)*H19</f>
        <v>1801.5424284211101</v>
      </c>
      <c r="H19" s="38">
        <f>(VALUE(Raw_Data_5!B387+VALUE(Raw_Data_5!B388)+VALUE(Raw_Data_5!B389))/(Parameters!E8*1000000000)*100)</f>
        <v>675.66734691600004</v>
      </c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  <c r="CX19" s="18"/>
    </row>
    <row r="20">
      <c r="A20" s="18"/>
      <c r="B20" s="40">
        <v>2.1</v>
      </c>
      <c r="C20" s="33">
        <f>VALUE(Raw_Data_5!B396)*100</f>
        <v>23.400000000000002</v>
      </c>
      <c r="D20" s="33">
        <f>((Analysis!$D$25*1000)/Analysis!$D$18)*E20</f>
        <v>1564.3839183327073</v>
      </c>
      <c r="E20" s="33">
        <f>(VALUE(Raw_Data_5!B399)+VALUE(Raw_Data_5!B400)+VALUE(Raw_Data_5!B401))/(Parameters!E8*1000000000)*100</f>
        <v>639.59519805500008</v>
      </c>
      <c r="F20" s="33">
        <f>VALUE(Raw_Data_5!B408)*100</f>
        <v>30</v>
      </c>
      <c r="G20" s="33">
        <f>((Analysis!$F$25*1000)/Analysis!$F$18)*H20</f>
        <v>1891.6195432409015</v>
      </c>
      <c r="H20" s="33">
        <f>(VALUE(Raw_Data_5!B411+VALUE(Raw_Data_5!B412)+VALUE(Raw_Data_5!B413))/(Parameters!E8*1000000000)*100)</f>
        <v>709.45071178600006</v>
      </c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8"/>
      <c r="BT20" s="18"/>
      <c r="BU20" s="18"/>
      <c r="BV20" s="18"/>
      <c r="BW20" s="18"/>
      <c r="BX20" s="18"/>
      <c r="BY20" s="18"/>
      <c r="BZ20" s="18"/>
      <c r="CA20" s="18"/>
      <c r="CB20" s="18"/>
      <c r="CC20" s="18"/>
      <c r="CD20" s="18"/>
      <c r="CE20" s="18"/>
      <c r="CF20" s="18"/>
      <c r="CG20" s="18"/>
      <c r="CH20" s="18"/>
      <c r="CI20" s="18"/>
      <c r="CJ20" s="18"/>
      <c r="CK20" s="18"/>
      <c r="CL20" s="18"/>
      <c r="CM20" s="18"/>
      <c r="CN20" s="18"/>
      <c r="CO20" s="18"/>
      <c r="CP20" s="18"/>
      <c r="CQ20" s="18"/>
      <c r="CR20" s="18"/>
      <c r="CS20" s="18"/>
      <c r="CT20" s="18"/>
      <c r="CU20" s="18"/>
      <c r="CV20" s="18"/>
      <c r="CW20" s="18"/>
      <c r="CX20" s="18"/>
    </row>
    <row r="21">
      <c r="A21" s="18"/>
      <c r="B21" s="40">
        <v>2.2000000000000002</v>
      </c>
      <c r="C21" s="38">
        <f>VALUE(Raw_Data_5!B420)*100</f>
        <v>20.9</v>
      </c>
      <c r="D21" s="33">
        <f>((Analysis!$D$25*1000)/Analysis!$D$18)*E21</f>
        <v>1638.8783840545693</v>
      </c>
      <c r="E21" s="38">
        <f>(VALUE(Raw_Data_5!B423)+VALUE(Raw_Data_5!B424)+VALUE(Raw_Data_5!B425))/(Parameters!E8*1000000000)*100</f>
        <v>670.0521095580001</v>
      </c>
      <c r="F21" s="38">
        <f>VALUE(Raw_Data_5!B432)*100</f>
        <v>27.900000000000002</v>
      </c>
      <c r="G21" s="33">
        <f>((Analysis!$F$25*1000)/Analysis!$F$18)*H21</f>
        <v>1981.6966593058619</v>
      </c>
      <c r="H21" s="38">
        <f>(VALUE(Raw_Data_5!B435+VALUE(Raw_Data_5!B436)+VALUE(Raw_Data_5!B437))/(Parameters!E8*1000000000)*100)</f>
        <v>743.23407712300002</v>
      </c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  <c r="CX21" s="18"/>
    </row>
    <row r="22">
      <c r="A22" s="18"/>
      <c r="B22" s="40">
        <v>2.2999999999999998</v>
      </c>
      <c r="C22" s="33">
        <f>VALUE(Raw_Data_5!B444)*100</f>
        <v>19.2</v>
      </c>
      <c r="D22" s="33">
        <f>((Analysis!$D$25*1000)/Analysis!$D$18)*E22</f>
        <v>1713.372844556887</v>
      </c>
      <c r="E22" s="33">
        <f>(VALUE(Raw_Data_5!B447)+VALUE(Raw_Data_5!B448)+VALUE(Raw_Data_5!B449))/(Parameters!E8*1000000000)*100</f>
        <v>700.50901892700006</v>
      </c>
      <c r="F22" s="33">
        <f>VALUE(Raw_Data_5!B456)*100</f>
        <v>26.5</v>
      </c>
      <c r="G22" s="33">
        <f>((Analysis!$F$25*1000)/Analysis!$F$18)*H22</f>
        <v>2071.7737650735116</v>
      </c>
      <c r="H22" s="33">
        <f>(VALUE(Raw_Data_5!B459+VALUE(Raw_Data_5!B460)+VALUE(Raw_Data_5!B461))/(Parameters!E8*1000000000)*100)</f>
        <v>777.01743859800013</v>
      </c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  <c r="CX22" s="18"/>
    </row>
    <row r="23">
      <c r="A23" s="18"/>
      <c r="B23" s="40">
        <v>2.4</v>
      </c>
      <c r="C23" s="38">
        <f>VALUE(Raw_Data_5!B468)*100</f>
        <v>18</v>
      </c>
      <c r="D23" s="33">
        <f>((Analysis!$D$25*1000)/Analysis!$D$18)*E23</f>
        <v>1787.8673085543915</v>
      </c>
      <c r="E23" s="38">
        <f>(VALUE(Raw_Data_5!B471)+VALUE(Raw_Data_5!B472)+VALUE(Raw_Data_5!B473))/(Parameters!E8*1000000000)*100</f>
        <v>730.96592972500002</v>
      </c>
      <c r="F23" s="38">
        <f>VALUE(Raw_Data_5!B480)*100</f>
        <v>25.4</v>
      </c>
      <c r="G23" s="33">
        <f>((Analysis!$F$25*1000)/Analysis!$F$18)*H23</f>
        <v>2161.8508750352753</v>
      </c>
      <c r="H23" s="38">
        <f>(VALUE(Raw_Data_5!B483+VALUE(Raw_Data_5!B484)+VALUE(Raw_Data_5!B485))/(Parameters!E8*1000000000)*100)</f>
        <v>810.80080164599997</v>
      </c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  <c r="BQ23" s="18"/>
      <c r="BR23" s="18"/>
      <c r="BS23" s="18"/>
      <c r="BT23" s="18"/>
      <c r="BU23" s="18"/>
      <c r="BV23" s="18"/>
      <c r="BW23" s="18"/>
      <c r="BX23" s="18"/>
      <c r="BY23" s="18"/>
      <c r="BZ23" s="18"/>
      <c r="CA23" s="18"/>
      <c r="CB23" s="18"/>
      <c r="CC23" s="18"/>
      <c r="CD23" s="18"/>
      <c r="CE23" s="18"/>
      <c r="CF23" s="18"/>
      <c r="CG23" s="18"/>
      <c r="CH23" s="18"/>
      <c r="CI23" s="18"/>
      <c r="CJ23" s="18"/>
      <c r="CK23" s="18"/>
      <c r="CL23" s="18"/>
      <c r="CM23" s="18"/>
      <c r="CN23" s="18"/>
      <c r="CO23" s="18"/>
      <c r="CP23" s="18"/>
      <c r="CQ23" s="18"/>
      <c r="CR23" s="18"/>
      <c r="CS23" s="18"/>
      <c r="CT23" s="18"/>
      <c r="CU23" s="18"/>
      <c r="CV23" s="18"/>
      <c r="CW23" s="18"/>
      <c r="CX23" s="18"/>
    </row>
    <row r="24">
      <c r="A24" s="18"/>
      <c r="B24" s="40">
        <v>2.5</v>
      </c>
      <c r="C24" s="33">
        <f>VALUE(Raw_Data_5!B492)*100</f>
        <v>15.6</v>
      </c>
      <c r="D24" s="33">
        <f>((Analysis!$D$25*1000)/Analysis!$D$18)*E24</f>
        <v>1862.3617774485815</v>
      </c>
      <c r="E24" s="33">
        <f>(VALUE(Raw_Data_5!B495)+VALUE(Raw_Data_5!B496)+VALUE(Raw_Data_5!B497))/(Parameters!E8*1000000000)*100</f>
        <v>761.42284252499996</v>
      </c>
      <c r="F24" s="33">
        <f>VALUE(Raw_Data_5!B504)*100</f>
        <v>23.3</v>
      </c>
      <c r="G24" s="33">
        <f>((Analysis!$F$25*1000)/Analysis!$F$18)*H24</f>
        <v>2251.9279927186899</v>
      </c>
      <c r="H24" s="33">
        <f>(VALUE(Raw_Data_5!B507+VALUE(Raw_Data_5!B508)+VALUE(Raw_Data_5!B509))/(Parameters!E8*1000000000)*100)</f>
        <v>844.58416759000011</v>
      </c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  <c r="CX24" s="18"/>
    </row>
    <row r="25">
      <c r="A25" s="18"/>
      <c r="B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8"/>
      <c r="BK25" s="18"/>
      <c r="BL25" s="18"/>
      <c r="BM25" s="18"/>
      <c r="BN25" s="18"/>
      <c r="BO25" s="18"/>
      <c r="BP25" s="18"/>
      <c r="BQ25" s="18"/>
      <c r="BR25" s="18"/>
      <c r="BS25" s="18"/>
      <c r="BT25" s="18"/>
      <c r="BU25" s="18"/>
      <c r="BV25" s="18"/>
      <c r="BW25" s="18"/>
      <c r="BX25" s="18"/>
      <c r="BY25" s="18"/>
      <c r="BZ25" s="18"/>
      <c r="CA25" s="18"/>
      <c r="CB25" s="18"/>
      <c r="CC25" s="18"/>
      <c r="CD25" s="18"/>
      <c r="CE25" s="18"/>
      <c r="CF25" s="18"/>
      <c r="CG25" s="18"/>
      <c r="CH25" s="18"/>
      <c r="CI25" s="18"/>
      <c r="CJ25" s="18"/>
      <c r="CK25" s="18"/>
      <c r="CL25" s="18"/>
      <c r="CM25" s="18"/>
      <c r="CN25" s="18"/>
      <c r="CO25" s="18"/>
      <c r="CP25" s="18"/>
      <c r="CQ25" s="18"/>
      <c r="CR25" s="18"/>
      <c r="CS25" s="18"/>
      <c r="CT25" s="18"/>
      <c r="CU25" s="18"/>
      <c r="CV25" s="18"/>
      <c r="CW25" s="18"/>
      <c r="CX25" s="18"/>
    </row>
    <row r="26">
      <c r="A26" s="18"/>
      <c r="B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  <c r="BQ26" s="18"/>
      <c r="BR26" s="18"/>
      <c r="BS26" s="18"/>
      <c r="BT26" s="18"/>
      <c r="BU26" s="18"/>
      <c r="BV26" s="18"/>
      <c r="BW26" s="18"/>
      <c r="BX26" s="18"/>
      <c r="BY26" s="18"/>
      <c r="BZ26" s="18"/>
      <c r="CA26" s="18"/>
      <c r="CB26" s="18"/>
      <c r="CC26" s="18"/>
      <c r="CD26" s="18"/>
      <c r="CE26" s="18"/>
      <c r="CF26" s="18"/>
      <c r="CG26" s="18"/>
      <c r="CH26" s="18"/>
      <c r="CI26" s="18"/>
      <c r="CJ26" s="18"/>
      <c r="CK26" s="18"/>
      <c r="CL26" s="18"/>
      <c r="CM26" s="18"/>
      <c r="CN26" s="18"/>
      <c r="CO26" s="18"/>
      <c r="CP26" s="18"/>
      <c r="CQ26" s="18"/>
      <c r="CR26" s="18"/>
      <c r="CS26" s="18"/>
      <c r="CT26" s="18"/>
      <c r="CU26" s="18"/>
      <c r="CV26" s="18"/>
      <c r="CW26" s="18"/>
      <c r="CX26" s="18"/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18"/>
      <c r="CE27" s="18"/>
      <c r="CF27" s="18"/>
      <c r="CG27" s="18"/>
      <c r="CH27" s="18"/>
      <c r="CI27" s="18"/>
      <c r="CJ27" s="18"/>
      <c r="CK27" s="18"/>
      <c r="CL27" s="18"/>
      <c r="CM27" s="18"/>
      <c r="CN27" s="18"/>
      <c r="CO27" s="18"/>
      <c r="CP27" s="18"/>
      <c r="CQ27" s="18"/>
      <c r="CR27" s="18"/>
      <c r="CS27" s="18"/>
      <c r="CT27" s="18"/>
      <c r="CU27" s="18"/>
      <c r="CV27" s="18"/>
      <c r="CW27" s="18"/>
      <c r="CX27" s="18"/>
    </row>
    <row r="28">
      <c r="A28" s="18"/>
      <c r="B28" s="18"/>
      <c r="C28" s="22"/>
      <c r="D28" s="22"/>
      <c r="E28" s="22"/>
      <c r="F28" s="22"/>
      <c r="G28" s="22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/>
      <c r="CI28" s="18"/>
      <c r="CJ28" s="18"/>
      <c r="CK28" s="18"/>
      <c r="CL28" s="18"/>
      <c r="CM28" s="18"/>
      <c r="CN28" s="18"/>
      <c r="CO28" s="18"/>
      <c r="CP28" s="18"/>
      <c r="CQ28" s="18"/>
      <c r="CR28" s="18"/>
      <c r="CS28" s="18"/>
      <c r="CT28" s="18"/>
      <c r="CU28" s="18"/>
      <c r="CV28" s="18"/>
      <c r="CW28" s="18"/>
      <c r="CX28" s="18"/>
    </row>
    <row r="29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C29" s="18"/>
      <c r="CD29" s="18"/>
      <c r="CE29" s="18"/>
      <c r="CF29" s="18"/>
      <c r="CG29" s="18"/>
      <c r="CH29" s="18"/>
      <c r="CI29" s="18"/>
      <c r="CJ29" s="18"/>
      <c r="CK29" s="18"/>
      <c r="CL29" s="18"/>
      <c r="CM29" s="18"/>
      <c r="CN29" s="18"/>
      <c r="CO29" s="18"/>
      <c r="CP29" s="18"/>
      <c r="CQ29" s="18"/>
      <c r="CR29" s="18"/>
      <c r="CS29" s="18"/>
      <c r="CT29" s="18"/>
      <c r="CU29" s="18"/>
      <c r="CV29" s="18"/>
      <c r="CW29" s="18"/>
      <c r="CX29" s="18"/>
    </row>
    <row r="30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18"/>
      <c r="CG30" s="18"/>
      <c r="CH30" s="18"/>
      <c r="CI30" s="18"/>
      <c r="CJ30" s="18"/>
      <c r="CK30" s="18"/>
      <c r="CL30" s="18"/>
      <c r="CM30" s="18"/>
      <c r="CN30" s="18"/>
      <c r="CO30" s="18"/>
      <c r="CP30" s="18"/>
      <c r="CQ30" s="18"/>
      <c r="CR30" s="18"/>
      <c r="CS30" s="18"/>
      <c r="CT30" s="18"/>
      <c r="CU30" s="18"/>
      <c r="CV30" s="18"/>
      <c r="CW30" s="18"/>
      <c r="CX30" s="18"/>
    </row>
    <row r="31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8"/>
      <c r="BS31" s="18"/>
      <c r="BT31" s="18"/>
      <c r="BU31" s="18"/>
      <c r="BV31" s="18"/>
      <c r="BW31" s="18"/>
      <c r="BX31" s="18"/>
      <c r="BY31" s="18"/>
      <c r="BZ31" s="18"/>
      <c r="CA31" s="18"/>
      <c r="CB31" s="18"/>
      <c r="CC31" s="18"/>
      <c r="CD31" s="18"/>
      <c r="CE31" s="18"/>
      <c r="CF31" s="18"/>
      <c r="CG31" s="18"/>
      <c r="CH31" s="18"/>
      <c r="CI31" s="18"/>
      <c r="CJ31" s="18"/>
      <c r="CK31" s="18"/>
      <c r="CL31" s="18"/>
      <c r="CM31" s="18"/>
      <c r="CN31" s="18"/>
      <c r="CO31" s="18"/>
      <c r="CP31" s="18"/>
      <c r="CQ31" s="18"/>
      <c r="CR31" s="18"/>
      <c r="CS31" s="18"/>
      <c r="CT31" s="18"/>
      <c r="CU31" s="18"/>
      <c r="CV31" s="18"/>
      <c r="CW31" s="18"/>
      <c r="CX31" s="18"/>
    </row>
    <row r="32">
      <c r="A32" s="18"/>
      <c r="B32" s="18"/>
      <c r="C32" s="25"/>
      <c r="D32" s="25"/>
      <c r="E32" s="25"/>
      <c r="F32" s="25"/>
      <c r="G32" s="25"/>
      <c r="H32" s="24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8"/>
      <c r="BQ32" s="18"/>
      <c r="BR32" s="18"/>
      <c r="BS32" s="18"/>
      <c r="BT32" s="18"/>
      <c r="BU32" s="18"/>
      <c r="BV32" s="18"/>
      <c r="BW32" s="18"/>
      <c r="BX32" s="18"/>
      <c r="BY32" s="18"/>
      <c r="BZ32" s="18"/>
      <c r="CA32" s="18"/>
      <c r="CB32" s="18"/>
      <c r="CC32" s="18"/>
      <c r="CD32" s="18"/>
      <c r="CE32" s="18"/>
      <c r="CF32" s="18"/>
      <c r="CG32" s="18"/>
      <c r="CH32" s="18"/>
      <c r="CI32" s="18"/>
      <c r="CJ32" s="18"/>
      <c r="CK32" s="18"/>
      <c r="CL32" s="18"/>
      <c r="CM32" s="18"/>
      <c r="CN32" s="18"/>
      <c r="CO32" s="18"/>
      <c r="CP32" s="18"/>
      <c r="CQ32" s="18"/>
      <c r="CR32" s="18"/>
      <c r="CS32" s="18"/>
      <c r="CT32" s="18"/>
      <c r="CU32" s="18"/>
      <c r="CV32" s="18"/>
      <c r="CW32" s="18"/>
      <c r="CX32" s="18"/>
    </row>
    <row r="33">
      <c r="A33" s="18"/>
      <c r="B33" s="18"/>
      <c r="C33" s="25"/>
      <c r="D33" s="25"/>
      <c r="E33" s="25"/>
      <c r="F33" s="25"/>
      <c r="G33" s="25"/>
      <c r="H33" s="24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18"/>
      <c r="BK33" s="18"/>
      <c r="BL33" s="18"/>
      <c r="BM33" s="18"/>
      <c r="BN33" s="18"/>
      <c r="BO33" s="18"/>
      <c r="BP33" s="18"/>
      <c r="BQ33" s="18"/>
      <c r="BR33" s="18"/>
      <c r="BS33" s="18"/>
      <c r="BT33" s="18"/>
      <c r="BU33" s="18"/>
      <c r="BV33" s="18"/>
      <c r="BW33" s="18"/>
      <c r="BX33" s="18"/>
      <c r="BY33" s="18"/>
      <c r="BZ33" s="18"/>
      <c r="CA33" s="18"/>
      <c r="CB33" s="18"/>
      <c r="CC33" s="18"/>
      <c r="CD33" s="18"/>
      <c r="CE33" s="18"/>
      <c r="CF33" s="18"/>
      <c r="CG33" s="18"/>
      <c r="CH33" s="18"/>
      <c r="CI33" s="18"/>
      <c r="CJ33" s="18"/>
      <c r="CK33" s="18"/>
      <c r="CL33" s="18"/>
      <c r="CM33" s="18"/>
      <c r="CN33" s="18"/>
      <c r="CO33" s="18"/>
      <c r="CP33" s="18"/>
      <c r="CQ33" s="18"/>
      <c r="CR33" s="18"/>
      <c r="CS33" s="18"/>
      <c r="CT33" s="18"/>
      <c r="CU33" s="18"/>
      <c r="CV33" s="18"/>
      <c r="CW33" s="18"/>
      <c r="CX33" s="18"/>
    </row>
    <row r="34">
      <c r="A34" s="18"/>
      <c r="B34" s="18"/>
      <c r="C34" s="21"/>
      <c r="D34" s="21"/>
      <c r="E34" s="25"/>
      <c r="F34" s="25"/>
      <c r="G34" s="25"/>
      <c r="H34" s="24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N34" s="18"/>
      <c r="BO34" s="18"/>
      <c r="BP34" s="18"/>
      <c r="BQ34" s="18"/>
      <c r="BR34" s="18"/>
      <c r="BS34" s="18"/>
      <c r="BT34" s="18"/>
      <c r="BU34" s="18"/>
      <c r="BV34" s="18"/>
      <c r="BW34" s="18"/>
      <c r="BX34" s="18"/>
      <c r="BY34" s="18"/>
      <c r="BZ34" s="18"/>
      <c r="CA34" s="18"/>
      <c r="CB34" s="18"/>
      <c r="CC34" s="18"/>
      <c r="CD34" s="18"/>
      <c r="CE34" s="18"/>
      <c r="CF34" s="18"/>
      <c r="CG34" s="18"/>
      <c r="CH34" s="18"/>
      <c r="CI34" s="18"/>
      <c r="CJ34" s="18"/>
      <c r="CK34" s="18"/>
      <c r="CL34" s="18"/>
      <c r="CM34" s="18"/>
      <c r="CN34" s="18"/>
      <c r="CO34" s="18"/>
      <c r="CP34" s="18"/>
      <c r="CQ34" s="18"/>
      <c r="CR34" s="18"/>
      <c r="CS34" s="18"/>
      <c r="CT34" s="18"/>
      <c r="CU34" s="18"/>
      <c r="CV34" s="18"/>
      <c r="CW34" s="18"/>
      <c r="CX34" s="18"/>
    </row>
    <row r="35">
      <c r="A35" s="18"/>
      <c r="B35" s="18"/>
      <c r="C35" s="19"/>
      <c r="D35" s="19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8"/>
      <c r="BZ35" s="18"/>
      <c r="CA35" s="18"/>
      <c r="CB35" s="18"/>
      <c r="CC35" s="18"/>
      <c r="CD35" s="18"/>
      <c r="CE35" s="18"/>
      <c r="CF35" s="18"/>
      <c r="CG35" s="18"/>
      <c r="CH35" s="18"/>
      <c r="CI35" s="18"/>
      <c r="CJ35" s="18"/>
      <c r="CK35" s="18"/>
      <c r="CL35" s="18"/>
      <c r="CM35" s="18"/>
      <c r="CN35" s="18"/>
      <c r="CO35" s="18"/>
      <c r="CP35" s="18"/>
      <c r="CQ35" s="18"/>
      <c r="CR35" s="18"/>
      <c r="CS35" s="18"/>
      <c r="CT35" s="18"/>
      <c r="CU35" s="18"/>
      <c r="CV35" s="18"/>
      <c r="CW35" s="18"/>
      <c r="CX35" s="18"/>
    </row>
    <row r="36">
      <c r="A36" s="18"/>
      <c r="B36" s="18"/>
      <c r="C36" s="19"/>
      <c r="D36" s="19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8"/>
      <c r="BQ36" s="18"/>
      <c r="BR36" s="18"/>
      <c r="BS36" s="18"/>
      <c r="BT36" s="18"/>
      <c r="BU36" s="18"/>
      <c r="BV36" s="18"/>
      <c r="BW36" s="18"/>
      <c r="BX36" s="18"/>
      <c r="BY36" s="18"/>
      <c r="BZ36" s="18"/>
      <c r="CA36" s="18"/>
      <c r="CB36" s="18"/>
      <c r="CC36" s="18"/>
      <c r="CD36" s="18"/>
      <c r="CE36" s="18"/>
      <c r="CF36" s="18"/>
      <c r="CG36" s="18"/>
      <c r="CH36" s="18"/>
      <c r="CI36" s="18"/>
      <c r="CJ36" s="18"/>
      <c r="CK36" s="18"/>
      <c r="CL36" s="18"/>
      <c r="CM36" s="18"/>
      <c r="CN36" s="18"/>
      <c r="CO36" s="18"/>
      <c r="CP36" s="18"/>
      <c r="CQ36" s="18"/>
      <c r="CR36" s="18"/>
      <c r="CS36" s="18"/>
      <c r="CT36" s="18"/>
      <c r="CU36" s="18"/>
      <c r="CV36" s="18"/>
      <c r="CW36" s="18"/>
      <c r="CX36" s="18"/>
    </row>
    <row r="37">
      <c r="A37" s="18"/>
      <c r="B37" s="18"/>
      <c r="C37" s="23"/>
      <c r="D37" s="23"/>
      <c r="E37" s="23"/>
      <c r="F37" s="23"/>
      <c r="G37" s="23"/>
      <c r="H37" s="23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8"/>
      <c r="BK37" s="18"/>
      <c r="BL37" s="18"/>
      <c r="BM37" s="18"/>
      <c r="BN37" s="18"/>
      <c r="BO37" s="18"/>
      <c r="BP37" s="18"/>
      <c r="BQ37" s="18"/>
      <c r="BR37" s="18"/>
      <c r="BS37" s="18"/>
      <c r="BT37" s="18"/>
      <c r="BU37" s="18"/>
      <c r="BV37" s="18"/>
      <c r="BW37" s="18"/>
      <c r="BX37" s="18"/>
      <c r="BY37" s="18"/>
      <c r="BZ37" s="18"/>
      <c r="CA37" s="18"/>
      <c r="CB37" s="18"/>
      <c r="CC37" s="18"/>
      <c r="CD37" s="18"/>
      <c r="CE37" s="18"/>
      <c r="CF37" s="18"/>
      <c r="CG37" s="18"/>
      <c r="CH37" s="18"/>
      <c r="CI37" s="18"/>
      <c r="CJ37" s="18"/>
      <c r="CK37" s="18"/>
      <c r="CL37" s="18"/>
      <c r="CM37" s="18"/>
      <c r="CN37" s="18"/>
      <c r="CO37" s="18"/>
      <c r="CP37" s="18"/>
      <c r="CQ37" s="18"/>
      <c r="CR37" s="18"/>
      <c r="CS37" s="18"/>
      <c r="CT37" s="18"/>
      <c r="CU37" s="18"/>
      <c r="CV37" s="18"/>
      <c r="CW37" s="18"/>
      <c r="CX37" s="18"/>
    </row>
    <row r="38">
      <c r="A38" s="18"/>
      <c r="B38" s="18"/>
      <c r="C38" s="21"/>
      <c r="D38" s="21"/>
      <c r="E38" s="27"/>
      <c r="F38" s="27"/>
      <c r="G38" s="27"/>
      <c r="H38" s="27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/>
      <c r="BL38" s="18"/>
      <c r="BM38" s="18"/>
      <c r="BN38" s="18"/>
      <c r="BO38" s="18"/>
      <c r="BP38" s="18"/>
      <c r="BQ38" s="18"/>
      <c r="BR38" s="18"/>
      <c r="BS38" s="18"/>
      <c r="BT38" s="18"/>
      <c r="BU38" s="18"/>
      <c r="BV38" s="18"/>
      <c r="BW38" s="18"/>
      <c r="BX38" s="18"/>
      <c r="BY38" s="18"/>
      <c r="BZ38" s="18"/>
      <c r="CA38" s="18"/>
      <c r="CB38" s="18"/>
      <c r="CC38" s="18"/>
      <c r="CD38" s="18"/>
      <c r="CE38" s="18"/>
      <c r="CF38" s="18"/>
      <c r="CG38" s="18"/>
      <c r="CH38" s="18"/>
      <c r="CI38" s="18"/>
      <c r="CJ38" s="18"/>
      <c r="CK38" s="18"/>
      <c r="CL38" s="18"/>
      <c r="CM38" s="18"/>
      <c r="CN38" s="18"/>
      <c r="CO38" s="18"/>
      <c r="CP38" s="18"/>
      <c r="CQ38" s="18"/>
      <c r="CR38" s="18"/>
      <c r="CS38" s="18"/>
      <c r="CT38" s="18"/>
      <c r="CU38" s="18"/>
      <c r="CV38" s="18"/>
      <c r="CW38" s="18"/>
      <c r="CX38" s="18"/>
    </row>
    <row r="39">
      <c r="A39" s="18"/>
      <c r="B39" s="18"/>
      <c r="C39" s="18"/>
      <c r="D39" s="18"/>
      <c r="E39" s="27"/>
      <c r="F39" s="27"/>
      <c r="G39" s="27"/>
      <c r="H39" s="27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  <c r="BJ39" s="18"/>
      <c r="BK39" s="18"/>
      <c r="BL39" s="18"/>
      <c r="BM39" s="18"/>
      <c r="BN39" s="18"/>
      <c r="BO39" s="18"/>
      <c r="BP39" s="18"/>
      <c r="BQ39" s="18"/>
      <c r="BR39" s="18"/>
      <c r="BS39" s="18"/>
      <c r="BT39" s="18"/>
      <c r="BU39" s="18"/>
      <c r="BV39" s="18"/>
      <c r="BW39" s="18"/>
      <c r="BX39" s="18"/>
      <c r="BY39" s="18"/>
      <c r="BZ39" s="18"/>
      <c r="CA39" s="18"/>
      <c r="CB39" s="18"/>
      <c r="CC39" s="18"/>
      <c r="CD39" s="18"/>
      <c r="CE39" s="18"/>
      <c r="CF39" s="18"/>
      <c r="CG39" s="18"/>
      <c r="CH39" s="18"/>
      <c r="CI39" s="18"/>
      <c r="CJ39" s="18"/>
      <c r="CK39" s="18"/>
      <c r="CL39" s="18"/>
      <c r="CM39" s="18"/>
      <c r="CN39" s="18"/>
      <c r="CO39" s="18"/>
      <c r="CP39" s="18"/>
      <c r="CQ39" s="18"/>
      <c r="CR39" s="18"/>
      <c r="CS39" s="18"/>
      <c r="CT39" s="18"/>
      <c r="CU39" s="18"/>
      <c r="CV39" s="18"/>
      <c r="CW39" s="18"/>
      <c r="CX39" s="18"/>
    </row>
    <row r="40">
      <c r="A40" s="18"/>
      <c r="B40" s="18"/>
      <c r="C40" s="18"/>
      <c r="D40" s="18"/>
      <c r="E40" s="21"/>
      <c r="F40" s="21"/>
      <c r="G40" s="21"/>
      <c r="H40" s="2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  <c r="BM40" s="18"/>
      <c r="BN40" s="18"/>
      <c r="BO40" s="18"/>
      <c r="BP40" s="18"/>
      <c r="BQ40" s="18"/>
      <c r="BR40" s="18"/>
      <c r="BS40" s="18"/>
      <c r="BT40" s="18"/>
      <c r="BU40" s="18"/>
      <c r="BV40" s="18"/>
      <c r="BW40" s="18"/>
      <c r="BX40" s="18"/>
      <c r="BY40" s="18"/>
      <c r="BZ40" s="18"/>
      <c r="CA40" s="18"/>
      <c r="CB40" s="18"/>
      <c r="CC40" s="18"/>
      <c r="CD40" s="18"/>
      <c r="CE40" s="18"/>
      <c r="CF40" s="18"/>
      <c r="CG40" s="18"/>
      <c r="CH40" s="18"/>
      <c r="CI40" s="18"/>
      <c r="CJ40" s="18"/>
      <c r="CK40" s="18"/>
      <c r="CL40" s="18"/>
      <c r="CM40" s="18"/>
      <c r="CN40" s="18"/>
      <c r="CO40" s="18"/>
      <c r="CP40" s="18"/>
      <c r="CQ40" s="18"/>
      <c r="CR40" s="18"/>
      <c r="CS40" s="18"/>
      <c r="CT40" s="18"/>
      <c r="CU40" s="18"/>
      <c r="CV40" s="18"/>
      <c r="CW40" s="18"/>
      <c r="CX40" s="18"/>
    </row>
    <row r="41">
      <c r="A41" s="18"/>
      <c r="B41" s="18"/>
      <c r="C41" s="18"/>
      <c r="D41" s="18"/>
      <c r="E41" s="24"/>
      <c r="F41" s="24"/>
      <c r="G41" s="24"/>
      <c r="H41" s="29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18"/>
      <c r="CB41" s="18"/>
      <c r="CC41" s="18"/>
      <c r="CD41" s="18"/>
      <c r="CE41" s="18"/>
      <c r="CF41" s="18"/>
      <c r="CG41" s="18"/>
      <c r="CH41" s="18"/>
      <c r="CI41" s="18"/>
      <c r="CJ41" s="18"/>
      <c r="CK41" s="18"/>
      <c r="CL41" s="18"/>
      <c r="CM41" s="18"/>
      <c r="CN41" s="18"/>
      <c r="CO41" s="18"/>
      <c r="CP41" s="18"/>
      <c r="CQ41" s="18"/>
      <c r="CR41" s="18"/>
      <c r="CS41" s="18"/>
      <c r="CT41" s="18"/>
      <c r="CU41" s="18"/>
      <c r="CV41" s="18"/>
      <c r="CW41" s="18"/>
      <c r="CX41" s="18"/>
    </row>
    <row r="42">
      <c r="A42" s="18"/>
      <c r="B42" s="18"/>
      <c r="C42" s="18"/>
      <c r="D42" s="18"/>
      <c r="E42" s="24"/>
      <c r="F42" s="24"/>
      <c r="G42" s="24"/>
      <c r="H42" s="29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8"/>
      <c r="BK42" s="18"/>
      <c r="BL42" s="18"/>
      <c r="BM42" s="18"/>
      <c r="BN42" s="18"/>
      <c r="BO42" s="18"/>
      <c r="BP42" s="18"/>
      <c r="BQ42" s="18"/>
      <c r="BR42" s="18"/>
      <c r="BS42" s="18"/>
      <c r="BT42" s="18"/>
      <c r="BU42" s="18"/>
      <c r="BV42" s="18"/>
      <c r="BW42" s="18"/>
      <c r="BX42" s="18"/>
      <c r="BY42" s="18"/>
      <c r="BZ42" s="18"/>
      <c r="CA42" s="18"/>
      <c r="CB42" s="18"/>
      <c r="CC42" s="18"/>
      <c r="CD42" s="18"/>
      <c r="CE42" s="18"/>
      <c r="CF42" s="18"/>
      <c r="CG42" s="18"/>
      <c r="CH42" s="18"/>
      <c r="CI42" s="18"/>
      <c r="CJ42" s="18"/>
      <c r="CK42" s="18"/>
      <c r="CL42" s="18"/>
      <c r="CM42" s="18"/>
      <c r="CN42" s="18"/>
      <c r="CO42" s="18"/>
      <c r="CP42" s="18"/>
      <c r="CQ42" s="18"/>
      <c r="CR42" s="18"/>
      <c r="CS42" s="18"/>
      <c r="CT42" s="18"/>
      <c r="CU42" s="18"/>
      <c r="CV42" s="18"/>
      <c r="CW42" s="18"/>
      <c r="CX42" s="18"/>
    </row>
    <row r="43">
      <c r="A43" s="18"/>
      <c r="B43" s="18"/>
      <c r="C43" s="18"/>
      <c r="D43" s="18"/>
      <c r="E43" s="24"/>
      <c r="F43" s="24"/>
      <c r="G43" s="24"/>
      <c r="H43" s="29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8"/>
      <c r="BQ43" s="18"/>
      <c r="BR43" s="18"/>
      <c r="BS43" s="18"/>
      <c r="BT43" s="18"/>
      <c r="BU43" s="18"/>
      <c r="BV43" s="18"/>
      <c r="BW43" s="18"/>
      <c r="BX43" s="18"/>
      <c r="BY43" s="18"/>
      <c r="BZ43" s="18"/>
      <c r="CA43" s="18"/>
      <c r="CB43" s="18"/>
      <c r="CC43" s="18"/>
      <c r="CD43" s="18"/>
      <c r="CE43" s="18"/>
      <c r="CF43" s="18"/>
      <c r="CG43" s="18"/>
      <c r="CH43" s="18"/>
      <c r="CI43" s="18"/>
      <c r="CJ43" s="18"/>
      <c r="CK43" s="18"/>
      <c r="CL43" s="18"/>
      <c r="CM43" s="18"/>
      <c r="CN43" s="18"/>
      <c r="CO43" s="18"/>
      <c r="CP43" s="18"/>
      <c r="CQ43" s="18"/>
      <c r="CR43" s="18"/>
      <c r="CS43" s="18"/>
      <c r="CT43" s="18"/>
      <c r="CU43" s="18"/>
      <c r="CV43" s="18"/>
      <c r="CW43" s="18"/>
      <c r="CX43" s="18"/>
    </row>
    <row r="44">
      <c r="A44" s="18"/>
      <c r="B44" s="18"/>
      <c r="C44" s="18"/>
      <c r="D44" s="18"/>
      <c r="E44" s="24"/>
      <c r="F44" s="24"/>
      <c r="G44" s="24"/>
      <c r="H44" s="29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18"/>
      <c r="BK44" s="18"/>
      <c r="BL44" s="18"/>
      <c r="BM44" s="18"/>
      <c r="BN44" s="18"/>
      <c r="BO44" s="18"/>
      <c r="BP44" s="18"/>
      <c r="BQ44" s="18"/>
      <c r="BR44" s="18"/>
      <c r="BS44" s="18"/>
      <c r="BT44" s="18"/>
      <c r="BU44" s="18"/>
      <c r="BV44" s="18"/>
      <c r="BW44" s="18"/>
      <c r="BX44" s="18"/>
      <c r="BY44" s="18"/>
      <c r="BZ44" s="18"/>
      <c r="CA44" s="18"/>
      <c r="CB44" s="18"/>
      <c r="CC44" s="18"/>
      <c r="CD44" s="18"/>
      <c r="CE44" s="18"/>
      <c r="CF44" s="18"/>
      <c r="CG44" s="18"/>
      <c r="CH44" s="18"/>
      <c r="CI44" s="18"/>
      <c r="CJ44" s="18"/>
      <c r="CK44" s="18"/>
      <c r="CL44" s="18"/>
      <c r="CM44" s="18"/>
      <c r="CN44" s="18"/>
      <c r="CO44" s="18"/>
      <c r="CP44" s="18"/>
      <c r="CQ44" s="18"/>
      <c r="CR44" s="18"/>
      <c r="CS44" s="18"/>
      <c r="CT44" s="18"/>
      <c r="CU44" s="18"/>
      <c r="CV44" s="18"/>
      <c r="CW44" s="18"/>
      <c r="CX44" s="18"/>
    </row>
    <row r="45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18"/>
      <c r="BK45" s="18"/>
      <c r="BL45" s="18"/>
      <c r="BM45" s="18"/>
      <c r="BN45" s="18"/>
      <c r="BO45" s="18"/>
      <c r="BP45" s="18"/>
      <c r="BQ45" s="18"/>
      <c r="BR45" s="18"/>
      <c r="BS45" s="18"/>
      <c r="BT45" s="18"/>
      <c r="BU45" s="18"/>
      <c r="BV45" s="18"/>
      <c r="BW45" s="18"/>
      <c r="BX45" s="18"/>
      <c r="BY45" s="18"/>
      <c r="BZ45" s="18"/>
      <c r="CA45" s="18"/>
      <c r="CB45" s="18"/>
      <c r="CC45" s="18"/>
      <c r="CD45" s="18"/>
      <c r="CE45" s="18"/>
      <c r="CF45" s="18"/>
      <c r="CG45" s="18"/>
      <c r="CH45" s="18"/>
      <c r="CI45" s="18"/>
      <c r="CJ45" s="18"/>
      <c r="CK45" s="18"/>
      <c r="CL45" s="18"/>
      <c r="CM45" s="18"/>
      <c r="CN45" s="18"/>
      <c r="CO45" s="18"/>
      <c r="CP45" s="18"/>
      <c r="CQ45" s="18"/>
      <c r="CR45" s="18"/>
      <c r="CS45" s="18"/>
      <c r="CT45" s="18"/>
      <c r="CU45" s="18"/>
      <c r="CV45" s="18"/>
      <c r="CW45" s="18"/>
      <c r="CX45" s="18"/>
    </row>
    <row r="46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18"/>
      <c r="BK46" s="18"/>
      <c r="BL46" s="18"/>
      <c r="BM46" s="18"/>
      <c r="BN46" s="18"/>
      <c r="BO46" s="18"/>
      <c r="BP46" s="18"/>
      <c r="BQ46" s="18"/>
      <c r="BR46" s="18"/>
      <c r="BS46" s="18"/>
      <c r="BT46" s="18"/>
      <c r="BU46" s="18"/>
      <c r="BV46" s="18"/>
      <c r="BW46" s="18"/>
      <c r="BX46" s="18"/>
      <c r="BY46" s="18"/>
      <c r="BZ46" s="18"/>
      <c r="CA46" s="18"/>
      <c r="CB46" s="18"/>
      <c r="CC46" s="18"/>
      <c r="CD46" s="18"/>
      <c r="CE46" s="18"/>
      <c r="CF46" s="18"/>
      <c r="CG46" s="18"/>
      <c r="CH46" s="18"/>
      <c r="CI46" s="18"/>
      <c r="CJ46" s="18"/>
      <c r="CK46" s="18"/>
      <c r="CL46" s="18"/>
      <c r="CM46" s="18"/>
      <c r="CN46" s="18"/>
      <c r="CO46" s="18"/>
      <c r="CP46" s="18"/>
      <c r="CQ46" s="18"/>
      <c r="CR46" s="18"/>
      <c r="CS46" s="18"/>
      <c r="CT46" s="18"/>
      <c r="CU46" s="18"/>
      <c r="CV46" s="18"/>
      <c r="CW46" s="18"/>
      <c r="CX46" s="18"/>
    </row>
    <row r="47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8"/>
      <c r="BK47" s="18"/>
      <c r="BL47" s="18"/>
      <c r="BM47" s="18"/>
      <c r="BN47" s="18"/>
      <c r="BO47" s="18"/>
      <c r="BP47" s="18"/>
      <c r="BQ47" s="18"/>
      <c r="BR47" s="18"/>
      <c r="BS47" s="18"/>
      <c r="BT47" s="18"/>
      <c r="BU47" s="18"/>
      <c r="BV47" s="18"/>
      <c r="BW47" s="18"/>
      <c r="BX47" s="18"/>
      <c r="BY47" s="18"/>
      <c r="BZ47" s="18"/>
      <c r="CA47" s="18"/>
      <c r="CB47" s="18"/>
      <c r="CC47" s="18"/>
      <c r="CD47" s="18"/>
      <c r="CE47" s="18"/>
      <c r="CF47" s="18"/>
      <c r="CG47" s="18"/>
      <c r="CH47" s="18"/>
      <c r="CI47" s="18"/>
      <c r="CJ47" s="18"/>
      <c r="CK47" s="18"/>
      <c r="CL47" s="18"/>
      <c r="CM47" s="18"/>
      <c r="CN47" s="18"/>
      <c r="CO47" s="18"/>
      <c r="CP47" s="18"/>
      <c r="CQ47" s="18"/>
      <c r="CR47" s="18"/>
      <c r="CS47" s="18"/>
      <c r="CT47" s="18"/>
      <c r="CU47" s="18"/>
      <c r="CV47" s="18"/>
      <c r="CW47" s="18"/>
      <c r="CX47" s="18"/>
    </row>
    <row r="48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8"/>
      <c r="BK48" s="18"/>
      <c r="BL48" s="18"/>
      <c r="BM48" s="18"/>
      <c r="BN48" s="18"/>
      <c r="BO48" s="18"/>
      <c r="BP48" s="18"/>
      <c r="BQ48" s="18"/>
      <c r="BR48" s="18"/>
      <c r="BS48" s="18"/>
      <c r="BT48" s="18"/>
      <c r="BU48" s="18"/>
      <c r="BV48" s="18"/>
      <c r="BW48" s="18"/>
      <c r="BX48" s="18"/>
      <c r="BY48" s="18"/>
      <c r="BZ48" s="18"/>
      <c r="CA48" s="18"/>
      <c r="CB48" s="18"/>
      <c r="CC48" s="18"/>
      <c r="CD48" s="18"/>
      <c r="CE48" s="18"/>
      <c r="CF48" s="18"/>
      <c r="CG48" s="18"/>
      <c r="CH48" s="18"/>
      <c r="CI48" s="18"/>
      <c r="CJ48" s="18"/>
      <c r="CK48" s="18"/>
      <c r="CL48" s="18"/>
      <c r="CM48" s="18"/>
      <c r="CN48" s="18"/>
      <c r="CO48" s="18"/>
      <c r="CP48" s="18"/>
      <c r="CQ48" s="18"/>
      <c r="CR48" s="18"/>
      <c r="CS48" s="18"/>
      <c r="CT48" s="18"/>
      <c r="CU48" s="18"/>
      <c r="CV48" s="18"/>
      <c r="CW48" s="18"/>
      <c r="CX48" s="18"/>
    </row>
    <row r="49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18"/>
      <c r="BK49" s="18"/>
      <c r="BL49" s="18"/>
      <c r="BM49" s="18"/>
      <c r="BN49" s="18"/>
      <c r="BO49" s="18"/>
      <c r="BP49" s="18"/>
      <c r="BQ49" s="18"/>
      <c r="BR49" s="18"/>
      <c r="BS49" s="18"/>
      <c r="BT49" s="18"/>
      <c r="BU49" s="18"/>
      <c r="BV49" s="18"/>
      <c r="BW49" s="18"/>
      <c r="BX49" s="18"/>
      <c r="BY49" s="18"/>
      <c r="BZ49" s="18"/>
      <c r="CA49" s="18"/>
      <c r="CB49" s="18"/>
      <c r="CC49" s="18"/>
      <c r="CD49" s="18"/>
      <c r="CE49" s="18"/>
      <c r="CF49" s="18"/>
      <c r="CG49" s="18"/>
      <c r="CH49" s="18"/>
      <c r="CI49" s="18"/>
      <c r="CJ49" s="18"/>
      <c r="CK49" s="18"/>
      <c r="CL49" s="18"/>
      <c r="CM49" s="18"/>
      <c r="CN49" s="18"/>
      <c r="CO49" s="18"/>
      <c r="CP49" s="18"/>
      <c r="CQ49" s="18"/>
      <c r="CR49" s="18"/>
      <c r="CS49" s="18"/>
      <c r="CT49" s="18"/>
      <c r="CU49" s="18"/>
      <c r="CV49" s="18"/>
      <c r="CW49" s="18"/>
      <c r="CX49" s="18"/>
    </row>
    <row r="50">
      <c r="A50" s="18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  <c r="BM50" s="18"/>
      <c r="BN50" s="18"/>
      <c r="BO50" s="18"/>
      <c r="BP50" s="18"/>
      <c r="BQ50" s="18"/>
      <c r="BR50" s="18"/>
      <c r="BS50" s="18"/>
      <c r="BT50" s="18"/>
      <c r="BU50" s="18"/>
      <c r="BV50" s="18"/>
      <c r="BW50" s="18"/>
      <c r="BX50" s="18"/>
      <c r="BY50" s="18"/>
      <c r="BZ50" s="18"/>
      <c r="CA50" s="18"/>
      <c r="CB50" s="18"/>
      <c r="CC50" s="18"/>
      <c r="CD50" s="18"/>
      <c r="CE50" s="18"/>
      <c r="CF50" s="18"/>
      <c r="CG50" s="18"/>
      <c r="CH50" s="18"/>
      <c r="CI50" s="18"/>
      <c r="CJ50" s="18"/>
      <c r="CK50" s="18"/>
      <c r="CL50" s="18"/>
      <c r="CM50" s="18"/>
      <c r="CN50" s="18"/>
      <c r="CO50" s="18"/>
      <c r="CP50" s="18"/>
      <c r="CQ50" s="18"/>
      <c r="CR50" s="18"/>
      <c r="CS50" s="18"/>
      <c r="CT50" s="18"/>
      <c r="CU50" s="18"/>
      <c r="CV50" s="18"/>
      <c r="CW50" s="18"/>
      <c r="CX50" s="18"/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8"/>
      <c r="BQ51" s="18"/>
      <c r="BR51" s="18"/>
      <c r="BS51" s="18"/>
      <c r="BT51" s="18"/>
      <c r="BU51" s="18"/>
      <c r="BV51" s="18"/>
      <c r="BW51" s="18"/>
      <c r="BX51" s="18"/>
      <c r="BY51" s="18"/>
      <c r="BZ51" s="18"/>
      <c r="CA51" s="18"/>
      <c r="CB51" s="18"/>
      <c r="CC51" s="18"/>
      <c r="CD51" s="18"/>
      <c r="CE51" s="18"/>
      <c r="CF51" s="18"/>
      <c r="CG51" s="18"/>
      <c r="CH51" s="18"/>
      <c r="CI51" s="18"/>
      <c r="CJ51" s="18"/>
      <c r="CK51" s="18"/>
      <c r="CL51" s="18"/>
      <c r="CM51" s="18"/>
      <c r="CN51" s="18"/>
      <c r="CO51" s="18"/>
      <c r="CP51" s="18"/>
      <c r="CQ51" s="18"/>
      <c r="CR51" s="18"/>
      <c r="CS51" s="18"/>
      <c r="CT51" s="18"/>
      <c r="CU51" s="18"/>
      <c r="CV51" s="18"/>
      <c r="CW51" s="18"/>
      <c r="CX51" s="18"/>
    </row>
    <row r="52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8"/>
      <c r="BQ52" s="18"/>
      <c r="BR52" s="18"/>
      <c r="BS52" s="18"/>
      <c r="BT52" s="18"/>
      <c r="BU52" s="18"/>
      <c r="BV52" s="18"/>
      <c r="BW52" s="18"/>
      <c r="BX52" s="18"/>
      <c r="BY52" s="18"/>
      <c r="BZ52" s="18"/>
      <c r="CA52" s="18"/>
      <c r="CB52" s="18"/>
      <c r="CC52" s="18"/>
      <c r="CD52" s="18"/>
      <c r="CE52" s="18"/>
      <c r="CF52" s="18"/>
      <c r="CG52" s="18"/>
      <c r="CH52" s="18"/>
      <c r="CI52" s="18"/>
      <c r="CJ52" s="18"/>
      <c r="CK52" s="18"/>
      <c r="CL52" s="18"/>
      <c r="CM52" s="18"/>
      <c r="CN52" s="18"/>
      <c r="CO52" s="18"/>
      <c r="CP52" s="18"/>
      <c r="CQ52" s="18"/>
      <c r="CR52" s="18"/>
      <c r="CS52" s="18"/>
      <c r="CT52" s="18"/>
      <c r="CU52" s="18"/>
      <c r="CV52" s="18"/>
      <c r="CW52" s="18"/>
      <c r="CX52" s="18"/>
    </row>
    <row r="53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  <c r="BJ53" s="18"/>
      <c r="BK53" s="18"/>
      <c r="BL53" s="18"/>
      <c r="BM53" s="18"/>
      <c r="BN53" s="18"/>
      <c r="BO53" s="18"/>
      <c r="BP53" s="18"/>
      <c r="BQ53" s="18"/>
      <c r="BR53" s="18"/>
      <c r="BS53" s="18"/>
      <c r="BT53" s="18"/>
      <c r="BU53" s="18"/>
      <c r="BV53" s="18"/>
      <c r="BW53" s="18"/>
      <c r="BX53" s="18"/>
      <c r="BY53" s="18"/>
      <c r="BZ53" s="18"/>
      <c r="CA53" s="18"/>
      <c r="CB53" s="18"/>
      <c r="CC53" s="18"/>
      <c r="CD53" s="18"/>
      <c r="CE53" s="18"/>
      <c r="CF53" s="18"/>
      <c r="CG53" s="18"/>
      <c r="CH53" s="18"/>
      <c r="CI53" s="18"/>
      <c r="CJ53" s="18"/>
      <c r="CK53" s="18"/>
      <c r="CL53" s="18"/>
      <c r="CM53" s="18"/>
      <c r="CN53" s="18"/>
      <c r="CO53" s="18"/>
      <c r="CP53" s="18"/>
      <c r="CQ53" s="18"/>
      <c r="CR53" s="18"/>
      <c r="CS53" s="18"/>
      <c r="CT53" s="18"/>
      <c r="CU53" s="18"/>
      <c r="CV53" s="18"/>
      <c r="CW53" s="18"/>
      <c r="CX53" s="18"/>
    </row>
    <row r="54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18"/>
      <c r="BK54" s="18"/>
      <c r="BL54" s="18"/>
      <c r="BM54" s="18"/>
      <c r="BN54" s="18"/>
      <c r="BO54" s="18"/>
      <c r="BP54" s="18"/>
      <c r="BQ54" s="18"/>
      <c r="BR54" s="18"/>
      <c r="BS54" s="18"/>
      <c r="BT54" s="18"/>
      <c r="BU54" s="18"/>
      <c r="BV54" s="18"/>
      <c r="BW54" s="18"/>
      <c r="BX54" s="18"/>
      <c r="BY54" s="18"/>
      <c r="BZ54" s="18"/>
      <c r="CA54" s="18"/>
      <c r="CB54" s="18"/>
      <c r="CC54" s="18"/>
      <c r="CD54" s="18"/>
      <c r="CE54" s="18"/>
      <c r="CF54" s="18"/>
      <c r="CG54" s="18"/>
      <c r="CH54" s="18"/>
      <c r="CI54" s="18"/>
      <c r="CJ54" s="18"/>
      <c r="CK54" s="18"/>
      <c r="CL54" s="18"/>
      <c r="CM54" s="18"/>
      <c r="CN54" s="18"/>
      <c r="CO54" s="18"/>
      <c r="CP54" s="18"/>
      <c r="CQ54" s="18"/>
      <c r="CR54" s="18"/>
      <c r="CS54" s="18"/>
      <c r="CT54" s="18"/>
      <c r="CU54" s="18"/>
      <c r="CV54" s="18"/>
      <c r="CW54" s="18"/>
      <c r="CX54" s="18"/>
    </row>
    <row r="55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18"/>
      <c r="BK55" s="18"/>
      <c r="BL55" s="18"/>
      <c r="BM55" s="18"/>
      <c r="BN55" s="18"/>
      <c r="BO55" s="18"/>
      <c r="BP55" s="18"/>
      <c r="BQ55" s="18"/>
      <c r="BR55" s="18"/>
      <c r="BS55" s="18"/>
      <c r="BT55" s="18"/>
      <c r="BU55" s="18"/>
      <c r="BV55" s="18"/>
      <c r="BW55" s="18"/>
      <c r="BX55" s="18"/>
      <c r="BY55" s="18"/>
      <c r="BZ55" s="18"/>
      <c r="CA55" s="18"/>
      <c r="CB55" s="18"/>
      <c r="CC55" s="18"/>
      <c r="CD55" s="18"/>
      <c r="CE55" s="18"/>
      <c r="CF55" s="18"/>
      <c r="CG55" s="18"/>
      <c r="CH55" s="18"/>
      <c r="CI55" s="18"/>
      <c r="CJ55" s="18"/>
      <c r="CK55" s="18"/>
      <c r="CL55" s="18"/>
      <c r="CM55" s="18"/>
      <c r="CN55" s="18"/>
      <c r="CO55" s="18"/>
      <c r="CP55" s="18"/>
      <c r="CQ55" s="18"/>
      <c r="CR55" s="18"/>
      <c r="CS55" s="18"/>
      <c r="CT55" s="18"/>
      <c r="CU55" s="18"/>
      <c r="CV55" s="18"/>
      <c r="CW55" s="18"/>
      <c r="CX55" s="18"/>
    </row>
    <row r="56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18"/>
      <c r="BK56" s="18"/>
      <c r="BL56" s="18"/>
      <c r="BM56" s="18"/>
      <c r="BN56" s="18"/>
      <c r="BO56" s="18"/>
      <c r="BP56" s="18"/>
      <c r="BQ56" s="18"/>
      <c r="BR56" s="18"/>
      <c r="BS56" s="18"/>
      <c r="BT56" s="18"/>
      <c r="BU56" s="18"/>
      <c r="BV56" s="18"/>
      <c r="BW56" s="18"/>
      <c r="BX56" s="18"/>
      <c r="BY56" s="18"/>
      <c r="BZ56" s="18"/>
      <c r="CA56" s="18"/>
      <c r="CB56" s="18"/>
      <c r="CC56" s="18"/>
      <c r="CD56" s="18"/>
      <c r="CE56" s="18"/>
      <c r="CF56" s="18"/>
      <c r="CG56" s="18"/>
      <c r="CH56" s="18"/>
      <c r="CI56" s="18"/>
      <c r="CJ56" s="18"/>
      <c r="CK56" s="18"/>
      <c r="CL56" s="18"/>
      <c r="CM56" s="18"/>
      <c r="CN56" s="18"/>
      <c r="CO56" s="18"/>
      <c r="CP56" s="18"/>
      <c r="CQ56" s="18"/>
      <c r="CR56" s="18"/>
      <c r="CS56" s="18"/>
      <c r="CT56" s="18"/>
      <c r="CU56" s="18"/>
      <c r="CV56" s="18"/>
      <c r="CW56" s="18"/>
      <c r="CX56" s="18"/>
    </row>
    <row r="57">
      <c r="A57" s="18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8"/>
      <c r="BL57" s="18"/>
      <c r="BM57" s="18"/>
      <c r="BN57" s="18"/>
      <c r="BO57" s="18"/>
      <c r="BP57" s="18"/>
      <c r="BQ57" s="18"/>
      <c r="BR57" s="18"/>
      <c r="BS57" s="18"/>
      <c r="BT57" s="18"/>
      <c r="BU57" s="18"/>
      <c r="BV57" s="18"/>
      <c r="BW57" s="18"/>
      <c r="BX57" s="18"/>
      <c r="BY57" s="18"/>
      <c r="BZ57" s="18"/>
      <c r="CA57" s="18"/>
      <c r="CB57" s="18"/>
      <c r="CC57" s="18"/>
      <c r="CD57" s="18"/>
      <c r="CE57" s="18"/>
      <c r="CF57" s="18"/>
      <c r="CG57" s="18"/>
      <c r="CH57" s="18"/>
      <c r="CI57" s="18"/>
      <c r="CJ57" s="18"/>
      <c r="CK57" s="18"/>
      <c r="CL57" s="18"/>
      <c r="CM57" s="18"/>
      <c r="CN57" s="18"/>
      <c r="CO57" s="18"/>
      <c r="CP57" s="18"/>
      <c r="CQ57" s="18"/>
      <c r="CR57" s="18"/>
      <c r="CS57" s="18"/>
      <c r="CT57" s="18"/>
      <c r="CU57" s="18"/>
      <c r="CV57" s="18"/>
      <c r="CW57" s="18"/>
      <c r="CX57" s="18"/>
    </row>
    <row r="58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/>
      <c r="BM58" s="18"/>
      <c r="BN58" s="18"/>
      <c r="BO58" s="18"/>
      <c r="BP58" s="18"/>
      <c r="BQ58" s="18"/>
      <c r="BR58" s="18"/>
      <c r="BS58" s="18"/>
      <c r="BT58" s="18"/>
      <c r="BU58" s="18"/>
      <c r="BV58" s="18"/>
      <c r="BW58" s="18"/>
      <c r="BX58" s="18"/>
      <c r="BY58" s="18"/>
      <c r="BZ58" s="18"/>
      <c r="CA58" s="18"/>
      <c r="CB58" s="18"/>
      <c r="CC58" s="18"/>
      <c r="CD58" s="18"/>
      <c r="CE58" s="18"/>
      <c r="CF58" s="18"/>
      <c r="CG58" s="18"/>
      <c r="CH58" s="18"/>
      <c r="CI58" s="18"/>
      <c r="CJ58" s="18"/>
      <c r="CK58" s="18"/>
      <c r="CL58" s="18"/>
      <c r="CM58" s="18"/>
      <c r="CN58" s="18"/>
      <c r="CO58" s="18"/>
      <c r="CP58" s="18"/>
      <c r="CQ58" s="18"/>
      <c r="CR58" s="18"/>
      <c r="CS58" s="18"/>
      <c r="CT58" s="18"/>
      <c r="CU58" s="18"/>
      <c r="CV58" s="18"/>
      <c r="CW58" s="18"/>
      <c r="CX58" s="18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18"/>
      <c r="BK59" s="18"/>
      <c r="BL59" s="18"/>
      <c r="BM59" s="18"/>
      <c r="BN59" s="18"/>
      <c r="BO59" s="18"/>
      <c r="BP59" s="18"/>
      <c r="BQ59" s="18"/>
      <c r="BR59" s="18"/>
      <c r="BS59" s="18"/>
      <c r="BT59" s="18"/>
      <c r="BU59" s="18"/>
      <c r="BV59" s="18"/>
      <c r="BW59" s="18"/>
      <c r="BX59" s="18"/>
      <c r="BY59" s="18"/>
      <c r="BZ59" s="18"/>
      <c r="CA59" s="18"/>
      <c r="CB59" s="18"/>
      <c r="CC59" s="18"/>
      <c r="CD59" s="18"/>
      <c r="CE59" s="18"/>
      <c r="CF59" s="18"/>
      <c r="CG59" s="18"/>
      <c r="CH59" s="18"/>
      <c r="CI59" s="18"/>
      <c r="CJ59" s="18"/>
      <c r="CK59" s="18"/>
      <c r="CL59" s="18"/>
      <c r="CM59" s="18"/>
      <c r="CN59" s="18"/>
      <c r="CO59" s="18"/>
      <c r="CP59" s="18"/>
      <c r="CQ59" s="18"/>
      <c r="CR59" s="18"/>
      <c r="CS59" s="18"/>
      <c r="CT59" s="18"/>
      <c r="CU59" s="18"/>
      <c r="CV59" s="18"/>
      <c r="CW59" s="18"/>
      <c r="CX59" s="18"/>
    </row>
    <row r="60">
      <c r="A60" s="18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18"/>
      <c r="BK60" s="18"/>
      <c r="BL60" s="18"/>
      <c r="BM60" s="18"/>
      <c r="BN60" s="18"/>
      <c r="BO60" s="18"/>
      <c r="BP60" s="18"/>
      <c r="BQ60" s="18"/>
      <c r="BR60" s="18"/>
      <c r="BS60" s="18"/>
      <c r="BT60" s="18"/>
      <c r="BU60" s="18"/>
      <c r="BV60" s="18"/>
      <c r="BW60" s="18"/>
      <c r="BX60" s="18"/>
      <c r="BY60" s="18"/>
      <c r="BZ60" s="18"/>
      <c r="CA60" s="18"/>
      <c r="CB60" s="18"/>
      <c r="CC60" s="18"/>
      <c r="CD60" s="18"/>
      <c r="CE60" s="18"/>
      <c r="CF60" s="18"/>
      <c r="CG60" s="18"/>
      <c r="CH60" s="18"/>
      <c r="CI60" s="18"/>
      <c r="CJ60" s="18"/>
      <c r="CK60" s="18"/>
      <c r="CL60" s="18"/>
      <c r="CM60" s="18"/>
      <c r="CN60" s="18"/>
      <c r="CO60" s="18"/>
      <c r="CP60" s="18"/>
      <c r="CQ60" s="18"/>
      <c r="CR60" s="18"/>
      <c r="CS60" s="18"/>
      <c r="CT60" s="18"/>
      <c r="CU60" s="18"/>
      <c r="CV60" s="18"/>
      <c r="CW60" s="18"/>
      <c r="CX60" s="18"/>
    </row>
    <row r="61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/>
      <c r="BQ61" s="18"/>
      <c r="BR61" s="18"/>
      <c r="BS61" s="18"/>
      <c r="BT61" s="18"/>
      <c r="BU61" s="18"/>
      <c r="BV61" s="18"/>
      <c r="BW61" s="18"/>
      <c r="BX61" s="18"/>
      <c r="BY61" s="18"/>
      <c r="BZ61" s="18"/>
      <c r="CA61" s="18"/>
      <c r="CB61" s="18"/>
      <c r="CC61" s="18"/>
      <c r="CD61" s="18"/>
      <c r="CE61" s="18"/>
      <c r="CF61" s="18"/>
      <c r="CG61" s="18"/>
      <c r="CH61" s="18"/>
      <c r="CI61" s="18"/>
      <c r="CJ61" s="18"/>
      <c r="CK61" s="18"/>
      <c r="CL61" s="18"/>
      <c r="CM61" s="18"/>
      <c r="CN61" s="18"/>
      <c r="CO61" s="18"/>
      <c r="CP61" s="18"/>
      <c r="CQ61" s="18"/>
      <c r="CR61" s="18"/>
      <c r="CS61" s="18"/>
      <c r="CT61" s="18"/>
      <c r="CU61" s="18"/>
      <c r="CV61" s="18"/>
      <c r="CW61" s="18"/>
      <c r="CX61" s="18"/>
    </row>
    <row r="62">
      <c r="A62" s="18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18"/>
      <c r="BK62" s="18"/>
      <c r="BL62" s="18"/>
      <c r="BM62" s="18"/>
      <c r="BN62" s="18"/>
      <c r="BO62" s="18"/>
      <c r="BP62" s="18"/>
      <c r="BQ62" s="18"/>
      <c r="BR62" s="18"/>
      <c r="BS62" s="18"/>
      <c r="BT62" s="18"/>
      <c r="BU62" s="18"/>
      <c r="BV62" s="18"/>
      <c r="BW62" s="18"/>
      <c r="BX62" s="18"/>
      <c r="BY62" s="18"/>
      <c r="BZ62" s="18"/>
      <c r="CA62" s="18"/>
      <c r="CB62" s="18"/>
      <c r="CC62" s="18"/>
      <c r="CD62" s="18"/>
      <c r="CE62" s="18"/>
      <c r="CF62" s="18"/>
      <c r="CG62" s="18"/>
      <c r="CH62" s="18"/>
      <c r="CI62" s="18"/>
      <c r="CJ62" s="18"/>
      <c r="CK62" s="18"/>
      <c r="CL62" s="18"/>
      <c r="CM62" s="18"/>
      <c r="CN62" s="18"/>
      <c r="CO62" s="18"/>
      <c r="CP62" s="18"/>
      <c r="CQ62" s="18"/>
      <c r="CR62" s="18"/>
      <c r="CS62" s="18"/>
      <c r="CT62" s="18"/>
      <c r="CU62" s="18"/>
      <c r="CV62" s="18"/>
      <c r="CW62" s="18"/>
      <c r="CX62" s="18"/>
    </row>
    <row r="63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  <c r="BJ63" s="18"/>
      <c r="BK63" s="18"/>
      <c r="BL63" s="18"/>
      <c r="BM63" s="18"/>
      <c r="BN63" s="18"/>
      <c r="BO63" s="18"/>
      <c r="BP63" s="18"/>
      <c r="BQ63" s="18"/>
      <c r="BR63" s="18"/>
      <c r="BS63" s="18"/>
      <c r="BT63" s="18"/>
      <c r="BU63" s="18"/>
      <c r="BV63" s="18"/>
      <c r="BW63" s="18"/>
      <c r="BX63" s="18"/>
      <c r="BY63" s="18"/>
      <c r="BZ63" s="18"/>
      <c r="CA63" s="18"/>
      <c r="CB63" s="18"/>
      <c r="CC63" s="18"/>
      <c r="CD63" s="18"/>
      <c r="CE63" s="18"/>
      <c r="CF63" s="18"/>
      <c r="CG63" s="18"/>
      <c r="CH63" s="18"/>
      <c r="CI63" s="18"/>
      <c r="CJ63" s="18"/>
      <c r="CK63" s="18"/>
      <c r="CL63" s="18"/>
      <c r="CM63" s="18"/>
      <c r="CN63" s="18"/>
      <c r="CO63" s="18"/>
      <c r="CP63" s="18"/>
      <c r="CQ63" s="18"/>
      <c r="CR63" s="18"/>
      <c r="CS63" s="18"/>
      <c r="CT63" s="18"/>
      <c r="CU63" s="18"/>
      <c r="CV63" s="18"/>
      <c r="CW63" s="18"/>
      <c r="CX63" s="18"/>
    </row>
    <row r="64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18"/>
      <c r="BZ64" s="18"/>
      <c r="CA64" s="18"/>
      <c r="CB64" s="18"/>
      <c r="CC64" s="18"/>
      <c r="CD64" s="18"/>
      <c r="CE64" s="18"/>
      <c r="CF64" s="18"/>
      <c r="CG64" s="18"/>
      <c r="CH64" s="18"/>
      <c r="CI64" s="18"/>
      <c r="CJ64" s="18"/>
      <c r="CK64" s="18"/>
      <c r="CL64" s="18"/>
      <c r="CM64" s="18"/>
      <c r="CN64" s="18"/>
      <c r="CO64" s="18"/>
      <c r="CP64" s="18"/>
      <c r="CQ64" s="18"/>
      <c r="CR64" s="18"/>
      <c r="CS64" s="18"/>
      <c r="CT64" s="18"/>
      <c r="CU64" s="18"/>
      <c r="CV64" s="18"/>
      <c r="CW64" s="18"/>
      <c r="CX64" s="18"/>
    </row>
    <row r="65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18"/>
      <c r="BK65" s="18"/>
      <c r="BL65" s="18"/>
      <c r="BM65" s="18"/>
      <c r="BN65" s="18"/>
      <c r="BO65" s="18"/>
      <c r="BP65" s="18"/>
      <c r="BQ65" s="18"/>
      <c r="BR65" s="18"/>
      <c r="BS65" s="18"/>
      <c r="BT65" s="18"/>
      <c r="BU65" s="18"/>
      <c r="BV65" s="18"/>
      <c r="BW65" s="18"/>
      <c r="BX65" s="18"/>
      <c r="BY65" s="18"/>
      <c r="BZ65" s="18"/>
      <c r="CA65" s="18"/>
      <c r="CB65" s="18"/>
      <c r="CC65" s="18"/>
      <c r="CD65" s="18"/>
      <c r="CE65" s="18"/>
      <c r="CF65" s="18"/>
      <c r="CG65" s="18"/>
      <c r="CH65" s="18"/>
      <c r="CI65" s="18"/>
      <c r="CJ65" s="18"/>
      <c r="CK65" s="18"/>
      <c r="CL65" s="18"/>
      <c r="CM65" s="18"/>
      <c r="CN65" s="18"/>
      <c r="CO65" s="18"/>
      <c r="CP65" s="18"/>
      <c r="CQ65" s="18"/>
      <c r="CR65" s="18"/>
      <c r="CS65" s="18"/>
      <c r="CT65" s="18"/>
      <c r="CU65" s="18"/>
      <c r="CV65" s="18"/>
      <c r="CW65" s="18"/>
      <c r="CX65" s="18"/>
    </row>
    <row r="66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18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8"/>
      <c r="BJ66" s="18"/>
      <c r="BK66" s="18"/>
      <c r="BL66" s="18"/>
      <c r="BM66" s="18"/>
      <c r="BN66" s="18"/>
      <c r="BO66" s="18"/>
      <c r="BP66" s="18"/>
      <c r="BQ66" s="18"/>
      <c r="BR66" s="18"/>
      <c r="BS66" s="18"/>
      <c r="BT66" s="18"/>
      <c r="BU66" s="18"/>
      <c r="BV66" s="18"/>
      <c r="BW66" s="18"/>
      <c r="BX66" s="18"/>
      <c r="BY66" s="18"/>
      <c r="BZ66" s="18"/>
      <c r="CA66" s="18"/>
      <c r="CB66" s="18"/>
      <c r="CC66" s="18"/>
      <c r="CD66" s="18"/>
      <c r="CE66" s="18"/>
      <c r="CF66" s="18"/>
      <c r="CG66" s="18"/>
      <c r="CH66" s="18"/>
      <c r="CI66" s="18"/>
      <c r="CJ66" s="18"/>
      <c r="CK66" s="18"/>
      <c r="CL66" s="18"/>
      <c r="CM66" s="18"/>
      <c r="CN66" s="18"/>
      <c r="CO66" s="18"/>
      <c r="CP66" s="18"/>
      <c r="CQ66" s="18"/>
      <c r="CR66" s="18"/>
      <c r="CS66" s="18"/>
      <c r="CT66" s="18"/>
      <c r="CU66" s="18"/>
      <c r="CV66" s="18"/>
      <c r="CW66" s="18"/>
      <c r="CX66" s="18"/>
    </row>
    <row r="67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8"/>
      <c r="AX67" s="18"/>
      <c r="AY67" s="18"/>
      <c r="AZ67" s="18"/>
      <c r="BA67" s="18"/>
      <c r="BB67" s="18"/>
      <c r="BC67" s="18"/>
      <c r="BD67" s="18"/>
      <c r="BE67" s="18"/>
      <c r="BF67" s="18"/>
      <c r="BG67" s="18"/>
      <c r="BH67" s="18"/>
      <c r="BI67" s="18"/>
      <c r="BJ67" s="18"/>
      <c r="BK67" s="18"/>
      <c r="BL67" s="18"/>
      <c r="BM67" s="18"/>
      <c r="BN67" s="18"/>
      <c r="BO67" s="18"/>
      <c r="BP67" s="18"/>
      <c r="BQ67" s="18"/>
      <c r="BR67" s="18"/>
      <c r="BS67" s="18"/>
      <c r="BT67" s="18"/>
      <c r="BU67" s="18"/>
      <c r="BV67" s="18"/>
      <c r="BW67" s="18"/>
      <c r="BX67" s="18"/>
      <c r="BY67" s="18"/>
      <c r="BZ67" s="18"/>
      <c r="CA67" s="18"/>
      <c r="CB67" s="18"/>
      <c r="CC67" s="18"/>
      <c r="CD67" s="18"/>
      <c r="CE67" s="18"/>
      <c r="CF67" s="18"/>
      <c r="CG67" s="18"/>
      <c r="CH67" s="18"/>
      <c r="CI67" s="18"/>
      <c r="CJ67" s="18"/>
      <c r="CK67" s="18"/>
      <c r="CL67" s="18"/>
      <c r="CM67" s="18"/>
      <c r="CN67" s="18"/>
      <c r="CO67" s="18"/>
      <c r="CP67" s="18"/>
      <c r="CQ67" s="18"/>
      <c r="CR67" s="18"/>
      <c r="CS67" s="18"/>
      <c r="CT67" s="18"/>
      <c r="CU67" s="18"/>
      <c r="CV67" s="18"/>
      <c r="CW67" s="18"/>
      <c r="CX67" s="18"/>
    </row>
    <row r="68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8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  <c r="BJ68" s="18"/>
      <c r="BK68" s="18"/>
      <c r="BL68" s="18"/>
      <c r="BM68" s="18"/>
      <c r="BN68" s="18"/>
      <c r="BO68" s="18"/>
      <c r="BP68" s="18"/>
      <c r="BQ68" s="18"/>
      <c r="BR68" s="18"/>
      <c r="BS68" s="18"/>
      <c r="BT68" s="18"/>
      <c r="BU68" s="18"/>
      <c r="BV68" s="18"/>
      <c r="BW68" s="18"/>
      <c r="BX68" s="18"/>
      <c r="BY68" s="18"/>
      <c r="BZ68" s="18"/>
      <c r="CA68" s="18"/>
      <c r="CB68" s="18"/>
      <c r="CC68" s="18"/>
      <c r="CD68" s="18"/>
      <c r="CE68" s="18"/>
      <c r="CF68" s="18"/>
      <c r="CG68" s="18"/>
      <c r="CH68" s="18"/>
      <c r="CI68" s="18"/>
      <c r="CJ68" s="18"/>
      <c r="CK68" s="18"/>
      <c r="CL68" s="18"/>
      <c r="CM68" s="18"/>
      <c r="CN68" s="18"/>
      <c r="CO68" s="18"/>
      <c r="CP68" s="18"/>
      <c r="CQ68" s="18"/>
      <c r="CR68" s="18"/>
      <c r="CS68" s="18"/>
      <c r="CT68" s="18"/>
      <c r="CU68" s="18"/>
      <c r="CV68" s="18"/>
      <c r="CW68" s="18"/>
      <c r="CX68" s="18"/>
    </row>
    <row r="69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  <c r="BJ69" s="18"/>
      <c r="BK69" s="18"/>
      <c r="BL69" s="18"/>
      <c r="BM69" s="18"/>
      <c r="BN69" s="18"/>
      <c r="BO69" s="18"/>
      <c r="BP69" s="18"/>
      <c r="BQ69" s="18"/>
      <c r="BR69" s="18"/>
      <c r="BS69" s="18"/>
      <c r="BT69" s="18"/>
      <c r="BU69" s="18"/>
      <c r="BV69" s="18"/>
      <c r="BW69" s="18"/>
      <c r="BX69" s="18"/>
      <c r="BY69" s="18"/>
      <c r="BZ69" s="18"/>
      <c r="CA69" s="18"/>
      <c r="CB69" s="18"/>
      <c r="CC69" s="18"/>
      <c r="CD69" s="18"/>
      <c r="CE69" s="18"/>
      <c r="CF69" s="18"/>
      <c r="CG69" s="18"/>
      <c r="CH69" s="18"/>
      <c r="CI69" s="18"/>
      <c r="CJ69" s="18"/>
      <c r="CK69" s="18"/>
      <c r="CL69" s="18"/>
      <c r="CM69" s="18"/>
      <c r="CN69" s="18"/>
      <c r="CO69" s="18"/>
      <c r="CP69" s="18"/>
      <c r="CQ69" s="18"/>
      <c r="CR69" s="18"/>
      <c r="CS69" s="18"/>
      <c r="CT69" s="18"/>
      <c r="CU69" s="18"/>
      <c r="CV69" s="18"/>
      <c r="CW69" s="18"/>
      <c r="CX69" s="18"/>
    </row>
    <row r="70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18"/>
      <c r="BK70" s="18"/>
      <c r="BL70" s="18"/>
      <c r="BM70" s="18"/>
      <c r="BN70" s="18"/>
      <c r="BO70" s="18"/>
      <c r="BP70" s="18"/>
      <c r="BQ70" s="18"/>
      <c r="BR70" s="18"/>
      <c r="BS70" s="18"/>
      <c r="BT70" s="18"/>
      <c r="BU70" s="18"/>
      <c r="BV70" s="18"/>
      <c r="BW70" s="18"/>
      <c r="BX70" s="18"/>
      <c r="BY70" s="18"/>
      <c r="BZ70" s="18"/>
      <c r="CA70" s="18"/>
      <c r="CB70" s="18"/>
      <c r="CC70" s="18"/>
      <c r="CD70" s="18"/>
      <c r="CE70" s="18"/>
      <c r="CF70" s="18"/>
      <c r="CG70" s="18"/>
      <c r="CH70" s="18"/>
      <c r="CI70" s="18"/>
      <c r="CJ70" s="18"/>
      <c r="CK70" s="18"/>
      <c r="CL70" s="18"/>
      <c r="CM70" s="18"/>
      <c r="CN70" s="18"/>
      <c r="CO70" s="18"/>
      <c r="CP70" s="18"/>
      <c r="CQ70" s="18"/>
      <c r="CR70" s="18"/>
      <c r="CS70" s="18"/>
      <c r="CT70" s="18"/>
      <c r="CU70" s="18"/>
      <c r="CV70" s="18"/>
      <c r="CW70" s="18"/>
      <c r="CX70" s="18"/>
    </row>
    <row r="71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  <c r="BJ71" s="18"/>
      <c r="BK71" s="18"/>
      <c r="BL71" s="18"/>
      <c r="BM71" s="18"/>
      <c r="BN71" s="18"/>
      <c r="BO71" s="18"/>
      <c r="BP71" s="18"/>
      <c r="BQ71" s="18"/>
      <c r="BR71" s="18"/>
      <c r="BS71" s="18"/>
      <c r="BT71" s="18"/>
      <c r="BU71" s="18"/>
      <c r="BV71" s="18"/>
      <c r="BW71" s="18"/>
      <c r="BX71" s="18"/>
      <c r="BY71" s="18"/>
      <c r="BZ71" s="18"/>
      <c r="CA71" s="18"/>
      <c r="CB71" s="18"/>
      <c r="CC71" s="18"/>
      <c r="CD71" s="18"/>
      <c r="CE71" s="18"/>
      <c r="CF71" s="18"/>
      <c r="CG71" s="18"/>
      <c r="CH71" s="18"/>
      <c r="CI71" s="18"/>
      <c r="CJ71" s="18"/>
      <c r="CK71" s="18"/>
      <c r="CL71" s="18"/>
      <c r="CM71" s="18"/>
      <c r="CN71" s="18"/>
      <c r="CO71" s="18"/>
      <c r="CP71" s="18"/>
      <c r="CQ71" s="18"/>
      <c r="CR71" s="18"/>
      <c r="CS71" s="18"/>
      <c r="CT71" s="18"/>
      <c r="CU71" s="18"/>
      <c r="CV71" s="18"/>
      <c r="CW71" s="18"/>
      <c r="CX71" s="18"/>
    </row>
    <row r="72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  <c r="AU72" s="18"/>
      <c r="AV72" s="18"/>
      <c r="AW72" s="18"/>
      <c r="AX72" s="18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8"/>
      <c r="BJ72" s="18"/>
      <c r="BK72" s="18"/>
      <c r="BL72" s="18"/>
      <c r="BM72" s="18"/>
      <c r="BN72" s="18"/>
      <c r="BO72" s="18"/>
      <c r="BP72" s="18"/>
      <c r="BQ72" s="18"/>
      <c r="BR72" s="18"/>
      <c r="BS72" s="18"/>
      <c r="BT72" s="18"/>
      <c r="BU72" s="18"/>
      <c r="BV72" s="18"/>
      <c r="BW72" s="18"/>
      <c r="BX72" s="18"/>
      <c r="BY72" s="18"/>
      <c r="BZ72" s="18"/>
      <c r="CA72" s="18"/>
      <c r="CB72" s="18"/>
      <c r="CC72" s="18"/>
      <c r="CD72" s="18"/>
      <c r="CE72" s="18"/>
      <c r="CF72" s="18"/>
      <c r="CG72" s="18"/>
      <c r="CH72" s="18"/>
      <c r="CI72" s="18"/>
      <c r="CJ72" s="18"/>
      <c r="CK72" s="18"/>
      <c r="CL72" s="18"/>
      <c r="CM72" s="18"/>
      <c r="CN72" s="18"/>
      <c r="CO72" s="18"/>
      <c r="CP72" s="18"/>
      <c r="CQ72" s="18"/>
      <c r="CR72" s="18"/>
      <c r="CS72" s="18"/>
      <c r="CT72" s="18"/>
      <c r="CU72" s="18"/>
      <c r="CV72" s="18"/>
      <c r="CW72" s="18"/>
      <c r="CX72" s="18"/>
    </row>
    <row r="73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18"/>
      <c r="BK73" s="18"/>
      <c r="BL73" s="18"/>
      <c r="BM73" s="18"/>
      <c r="BN73" s="18"/>
      <c r="BO73" s="18"/>
      <c r="BP73" s="18"/>
      <c r="BQ73" s="18"/>
      <c r="BR73" s="18"/>
      <c r="BS73" s="18"/>
      <c r="BT73" s="18"/>
      <c r="BU73" s="18"/>
      <c r="BV73" s="18"/>
      <c r="BW73" s="18"/>
      <c r="BX73" s="18"/>
      <c r="BY73" s="18"/>
      <c r="BZ73" s="18"/>
      <c r="CA73" s="18"/>
      <c r="CB73" s="18"/>
      <c r="CC73" s="18"/>
      <c r="CD73" s="18"/>
      <c r="CE73" s="18"/>
      <c r="CF73" s="18"/>
      <c r="CG73" s="18"/>
      <c r="CH73" s="18"/>
      <c r="CI73" s="18"/>
      <c r="CJ73" s="18"/>
      <c r="CK73" s="18"/>
      <c r="CL73" s="18"/>
      <c r="CM73" s="18"/>
      <c r="CN73" s="18"/>
      <c r="CO73" s="18"/>
      <c r="CP73" s="18"/>
      <c r="CQ73" s="18"/>
      <c r="CR73" s="18"/>
      <c r="CS73" s="18"/>
      <c r="CT73" s="18"/>
      <c r="CU73" s="18"/>
      <c r="CV73" s="18"/>
      <c r="CW73" s="18"/>
      <c r="CX73" s="18"/>
    </row>
    <row r="74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  <c r="BJ74" s="18"/>
      <c r="BK74" s="18"/>
      <c r="BL74" s="18"/>
      <c r="BM74" s="18"/>
      <c r="BN74" s="18"/>
      <c r="BO74" s="18"/>
      <c r="BP74" s="18"/>
      <c r="BQ74" s="18"/>
      <c r="BR74" s="18"/>
      <c r="BS74" s="18"/>
      <c r="BT74" s="18"/>
      <c r="BU74" s="18"/>
      <c r="BV74" s="18"/>
      <c r="BW74" s="18"/>
      <c r="BX74" s="18"/>
      <c r="BY74" s="18"/>
      <c r="BZ74" s="18"/>
      <c r="CA74" s="18"/>
      <c r="CB74" s="18"/>
      <c r="CC74" s="18"/>
      <c r="CD74" s="18"/>
      <c r="CE74" s="18"/>
      <c r="CF74" s="18"/>
      <c r="CG74" s="18"/>
      <c r="CH74" s="18"/>
      <c r="CI74" s="18"/>
      <c r="CJ74" s="18"/>
      <c r="CK74" s="18"/>
      <c r="CL74" s="18"/>
      <c r="CM74" s="18"/>
      <c r="CN74" s="18"/>
      <c r="CO74" s="18"/>
      <c r="CP74" s="18"/>
      <c r="CQ74" s="18"/>
      <c r="CR74" s="18"/>
      <c r="CS74" s="18"/>
      <c r="CT74" s="18"/>
      <c r="CU74" s="18"/>
      <c r="CV74" s="18"/>
      <c r="CW74" s="18"/>
      <c r="CX74" s="18"/>
    </row>
    <row r="75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18"/>
      <c r="BK75" s="18"/>
      <c r="BL75" s="18"/>
      <c r="BM75" s="18"/>
      <c r="BN75" s="18"/>
      <c r="BO75" s="18"/>
      <c r="BP75" s="18"/>
      <c r="BQ75" s="18"/>
      <c r="BR75" s="18"/>
      <c r="BS75" s="18"/>
      <c r="BT75" s="18"/>
      <c r="BU75" s="18"/>
      <c r="BV75" s="18"/>
      <c r="BW75" s="18"/>
      <c r="BX75" s="18"/>
      <c r="BY75" s="18"/>
      <c r="BZ75" s="18"/>
      <c r="CA75" s="18"/>
      <c r="CB75" s="18"/>
      <c r="CC75" s="18"/>
      <c r="CD75" s="18"/>
      <c r="CE75" s="18"/>
      <c r="CF75" s="18"/>
      <c r="CG75" s="18"/>
      <c r="CH75" s="18"/>
      <c r="CI75" s="18"/>
      <c r="CJ75" s="18"/>
      <c r="CK75" s="18"/>
      <c r="CL75" s="18"/>
      <c r="CM75" s="18"/>
      <c r="CN75" s="18"/>
      <c r="CO75" s="18"/>
      <c r="CP75" s="18"/>
      <c r="CQ75" s="18"/>
      <c r="CR75" s="18"/>
      <c r="CS75" s="18"/>
      <c r="CT75" s="18"/>
      <c r="CU75" s="18"/>
      <c r="CV75" s="18"/>
      <c r="CW75" s="18"/>
      <c r="CX75" s="18"/>
    </row>
    <row r="76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18"/>
      <c r="BK76" s="18"/>
      <c r="BL76" s="18"/>
      <c r="BM76" s="18"/>
      <c r="BN76" s="18"/>
      <c r="BO76" s="18"/>
      <c r="BP76" s="18"/>
      <c r="BQ76" s="18"/>
      <c r="BR76" s="18"/>
      <c r="BS76" s="18"/>
      <c r="BT76" s="18"/>
      <c r="BU76" s="18"/>
      <c r="BV76" s="18"/>
      <c r="BW76" s="18"/>
      <c r="BX76" s="18"/>
      <c r="BY76" s="18"/>
      <c r="BZ76" s="18"/>
      <c r="CA76" s="18"/>
      <c r="CB76" s="18"/>
      <c r="CC76" s="18"/>
      <c r="CD76" s="18"/>
      <c r="CE76" s="18"/>
      <c r="CF76" s="18"/>
      <c r="CG76" s="18"/>
      <c r="CH76" s="18"/>
      <c r="CI76" s="18"/>
      <c r="CJ76" s="18"/>
      <c r="CK76" s="18"/>
      <c r="CL76" s="18"/>
      <c r="CM76" s="18"/>
      <c r="CN76" s="18"/>
      <c r="CO76" s="18"/>
      <c r="CP76" s="18"/>
      <c r="CQ76" s="18"/>
      <c r="CR76" s="18"/>
      <c r="CS76" s="18"/>
      <c r="CT76" s="18"/>
      <c r="CU76" s="18"/>
      <c r="CV76" s="18"/>
      <c r="CW76" s="18"/>
      <c r="CX76" s="18"/>
    </row>
    <row r="77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18"/>
      <c r="BK77" s="18"/>
      <c r="BL77" s="18"/>
      <c r="BM77" s="18"/>
      <c r="BN77" s="18"/>
      <c r="BO77" s="18"/>
      <c r="BP77" s="18"/>
      <c r="BQ77" s="18"/>
      <c r="BR77" s="18"/>
      <c r="BS77" s="18"/>
      <c r="BT77" s="18"/>
      <c r="BU77" s="18"/>
      <c r="BV77" s="18"/>
      <c r="BW77" s="18"/>
      <c r="BX77" s="18"/>
      <c r="BY77" s="18"/>
      <c r="BZ77" s="18"/>
      <c r="CA77" s="18"/>
      <c r="CB77" s="18"/>
      <c r="CC77" s="18"/>
      <c r="CD77" s="18"/>
      <c r="CE77" s="18"/>
      <c r="CF77" s="18"/>
      <c r="CG77" s="18"/>
      <c r="CH77" s="18"/>
      <c r="CI77" s="18"/>
      <c r="CJ77" s="18"/>
      <c r="CK77" s="18"/>
      <c r="CL77" s="18"/>
      <c r="CM77" s="18"/>
      <c r="CN77" s="18"/>
      <c r="CO77" s="18"/>
      <c r="CP77" s="18"/>
      <c r="CQ77" s="18"/>
      <c r="CR77" s="18"/>
      <c r="CS77" s="18"/>
      <c r="CT77" s="18"/>
      <c r="CU77" s="18"/>
      <c r="CV77" s="18"/>
      <c r="CW77" s="18"/>
      <c r="CX77" s="18"/>
    </row>
    <row r="78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8"/>
      <c r="AQ78" s="18"/>
      <c r="AR78" s="18"/>
      <c r="AS78" s="18"/>
      <c r="AT78" s="18"/>
      <c r="AU78" s="18"/>
      <c r="AV78" s="18"/>
      <c r="AW78" s="18"/>
      <c r="AX78" s="18"/>
      <c r="AY78" s="18"/>
      <c r="AZ78" s="18"/>
      <c r="BA78" s="18"/>
      <c r="BB78" s="18"/>
      <c r="BC78" s="18"/>
      <c r="BD78" s="18"/>
      <c r="BE78" s="18"/>
      <c r="BF78" s="18"/>
      <c r="BG78" s="18"/>
      <c r="BH78" s="18"/>
      <c r="BI78" s="18"/>
      <c r="BJ78" s="18"/>
      <c r="BK78" s="18"/>
      <c r="BL78" s="18"/>
      <c r="BM78" s="18"/>
      <c r="BN78" s="18"/>
      <c r="BO78" s="18"/>
      <c r="BP78" s="18"/>
      <c r="BQ78" s="18"/>
      <c r="BR78" s="18"/>
      <c r="BS78" s="18"/>
      <c r="BT78" s="18"/>
      <c r="BU78" s="18"/>
      <c r="BV78" s="18"/>
      <c r="BW78" s="18"/>
      <c r="BX78" s="18"/>
      <c r="BY78" s="18"/>
      <c r="BZ78" s="18"/>
      <c r="CA78" s="18"/>
      <c r="CB78" s="18"/>
      <c r="CC78" s="18"/>
      <c r="CD78" s="18"/>
      <c r="CE78" s="18"/>
      <c r="CF78" s="18"/>
      <c r="CG78" s="18"/>
      <c r="CH78" s="18"/>
      <c r="CI78" s="18"/>
      <c r="CJ78" s="18"/>
      <c r="CK78" s="18"/>
      <c r="CL78" s="18"/>
      <c r="CM78" s="18"/>
      <c r="CN78" s="18"/>
      <c r="CO78" s="18"/>
      <c r="CP78" s="18"/>
      <c r="CQ78" s="18"/>
      <c r="CR78" s="18"/>
      <c r="CS78" s="18"/>
      <c r="CT78" s="18"/>
      <c r="CU78" s="18"/>
      <c r="CV78" s="18"/>
      <c r="CW78" s="18"/>
      <c r="CX78" s="18"/>
    </row>
    <row r="79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  <c r="BJ79" s="18"/>
      <c r="BK79" s="18"/>
      <c r="BL79" s="18"/>
      <c r="BM79" s="18"/>
      <c r="BN79" s="18"/>
      <c r="BO79" s="18"/>
      <c r="BP79" s="18"/>
      <c r="BQ79" s="18"/>
      <c r="BR79" s="18"/>
      <c r="BS79" s="18"/>
      <c r="BT79" s="18"/>
      <c r="BU79" s="18"/>
      <c r="BV79" s="18"/>
      <c r="BW79" s="18"/>
      <c r="BX79" s="18"/>
      <c r="BY79" s="18"/>
      <c r="BZ79" s="18"/>
      <c r="CA79" s="18"/>
      <c r="CB79" s="18"/>
      <c r="CC79" s="18"/>
      <c r="CD79" s="18"/>
      <c r="CE79" s="18"/>
      <c r="CF79" s="18"/>
      <c r="CG79" s="18"/>
      <c r="CH79" s="18"/>
      <c r="CI79" s="18"/>
      <c r="CJ79" s="18"/>
      <c r="CK79" s="18"/>
      <c r="CL79" s="18"/>
      <c r="CM79" s="18"/>
      <c r="CN79" s="18"/>
      <c r="CO79" s="18"/>
      <c r="CP79" s="18"/>
      <c r="CQ79" s="18"/>
      <c r="CR79" s="18"/>
      <c r="CS79" s="18"/>
      <c r="CT79" s="18"/>
      <c r="CU79" s="18"/>
      <c r="CV79" s="18"/>
      <c r="CW79" s="18"/>
      <c r="CX79" s="18"/>
    </row>
    <row r="80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  <c r="BJ80" s="18"/>
      <c r="BK80" s="18"/>
      <c r="BL80" s="18"/>
      <c r="BM80" s="18"/>
      <c r="BN80" s="18"/>
      <c r="BO80" s="18"/>
      <c r="BP80" s="18"/>
      <c r="BQ80" s="18"/>
      <c r="BR80" s="18"/>
      <c r="BS80" s="18"/>
      <c r="BT80" s="18"/>
      <c r="BU80" s="18"/>
      <c r="BV80" s="18"/>
      <c r="BW80" s="18"/>
      <c r="BX80" s="18"/>
      <c r="BY80" s="18"/>
      <c r="BZ80" s="18"/>
      <c r="CA80" s="18"/>
      <c r="CB80" s="18"/>
      <c r="CC80" s="18"/>
      <c r="CD80" s="18"/>
      <c r="CE80" s="18"/>
      <c r="CF80" s="18"/>
      <c r="CG80" s="18"/>
      <c r="CH80" s="18"/>
      <c r="CI80" s="18"/>
      <c r="CJ80" s="18"/>
      <c r="CK80" s="18"/>
      <c r="CL80" s="18"/>
      <c r="CM80" s="18"/>
      <c r="CN80" s="18"/>
      <c r="CO80" s="18"/>
      <c r="CP80" s="18"/>
      <c r="CQ80" s="18"/>
      <c r="CR80" s="18"/>
      <c r="CS80" s="18"/>
      <c r="CT80" s="18"/>
      <c r="CU80" s="18"/>
      <c r="CV80" s="18"/>
      <c r="CW80" s="18"/>
      <c r="CX80" s="18"/>
    </row>
    <row r="81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  <c r="AU81" s="18"/>
      <c r="AV81" s="18"/>
      <c r="AW81" s="18"/>
      <c r="AX81" s="18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8"/>
      <c r="BJ81" s="18"/>
      <c r="BK81" s="18"/>
      <c r="BL81" s="18"/>
      <c r="BM81" s="18"/>
      <c r="BN81" s="18"/>
      <c r="BO81" s="18"/>
      <c r="BP81" s="18"/>
      <c r="BQ81" s="18"/>
      <c r="BR81" s="18"/>
      <c r="BS81" s="18"/>
      <c r="BT81" s="18"/>
      <c r="BU81" s="18"/>
      <c r="BV81" s="18"/>
      <c r="BW81" s="18"/>
      <c r="BX81" s="18"/>
      <c r="BY81" s="18"/>
      <c r="BZ81" s="18"/>
      <c r="CA81" s="18"/>
      <c r="CB81" s="18"/>
      <c r="CC81" s="18"/>
      <c r="CD81" s="18"/>
      <c r="CE81" s="18"/>
      <c r="CF81" s="18"/>
      <c r="CG81" s="18"/>
      <c r="CH81" s="18"/>
      <c r="CI81" s="18"/>
      <c r="CJ81" s="18"/>
      <c r="CK81" s="18"/>
      <c r="CL81" s="18"/>
      <c r="CM81" s="18"/>
      <c r="CN81" s="18"/>
      <c r="CO81" s="18"/>
      <c r="CP81" s="18"/>
      <c r="CQ81" s="18"/>
      <c r="CR81" s="18"/>
      <c r="CS81" s="18"/>
      <c r="CT81" s="18"/>
      <c r="CU81" s="18"/>
      <c r="CV81" s="18"/>
      <c r="CW81" s="18"/>
      <c r="CX81" s="18"/>
    </row>
    <row r="82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  <c r="AU82" s="18"/>
      <c r="AV82" s="18"/>
      <c r="AW82" s="18"/>
      <c r="AX82" s="18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  <c r="BJ82" s="18"/>
      <c r="BK82" s="18"/>
      <c r="BL82" s="18"/>
      <c r="BM82" s="18"/>
      <c r="BN82" s="18"/>
      <c r="BO82" s="18"/>
      <c r="BP82" s="18"/>
      <c r="BQ82" s="18"/>
      <c r="BR82" s="18"/>
      <c r="BS82" s="18"/>
      <c r="BT82" s="18"/>
      <c r="BU82" s="18"/>
      <c r="BV82" s="18"/>
      <c r="BW82" s="18"/>
      <c r="BX82" s="18"/>
      <c r="BY82" s="18"/>
      <c r="BZ82" s="18"/>
      <c r="CA82" s="18"/>
      <c r="CB82" s="18"/>
      <c r="CC82" s="18"/>
      <c r="CD82" s="18"/>
      <c r="CE82" s="18"/>
      <c r="CF82" s="18"/>
      <c r="CG82" s="18"/>
      <c r="CH82" s="18"/>
      <c r="CI82" s="18"/>
      <c r="CJ82" s="18"/>
      <c r="CK82" s="18"/>
      <c r="CL82" s="18"/>
      <c r="CM82" s="18"/>
      <c r="CN82" s="18"/>
      <c r="CO82" s="18"/>
      <c r="CP82" s="18"/>
      <c r="CQ82" s="18"/>
      <c r="CR82" s="18"/>
      <c r="CS82" s="18"/>
      <c r="CT82" s="18"/>
      <c r="CU82" s="18"/>
      <c r="CV82" s="18"/>
      <c r="CW82" s="18"/>
      <c r="CX82" s="18"/>
    </row>
    <row r="83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  <c r="BJ83" s="18"/>
      <c r="BK83" s="18"/>
      <c r="BL83" s="18"/>
      <c r="BM83" s="18"/>
      <c r="BN83" s="18"/>
      <c r="BO83" s="18"/>
      <c r="BP83" s="18"/>
      <c r="BQ83" s="18"/>
      <c r="BR83" s="18"/>
      <c r="BS83" s="18"/>
      <c r="BT83" s="18"/>
      <c r="BU83" s="18"/>
      <c r="BV83" s="18"/>
      <c r="BW83" s="18"/>
      <c r="BX83" s="18"/>
      <c r="BY83" s="18"/>
      <c r="BZ83" s="18"/>
      <c r="CA83" s="18"/>
      <c r="CB83" s="18"/>
      <c r="CC83" s="18"/>
      <c r="CD83" s="18"/>
      <c r="CE83" s="18"/>
      <c r="CF83" s="18"/>
      <c r="CG83" s="18"/>
      <c r="CH83" s="18"/>
      <c r="CI83" s="18"/>
      <c r="CJ83" s="18"/>
      <c r="CK83" s="18"/>
      <c r="CL83" s="18"/>
      <c r="CM83" s="18"/>
      <c r="CN83" s="18"/>
      <c r="CO83" s="18"/>
      <c r="CP83" s="18"/>
      <c r="CQ83" s="18"/>
      <c r="CR83" s="18"/>
      <c r="CS83" s="18"/>
      <c r="CT83" s="18"/>
      <c r="CU83" s="18"/>
      <c r="CV83" s="18"/>
      <c r="CW83" s="18"/>
      <c r="CX83" s="18"/>
    </row>
    <row r="84">
      <c r="A84" s="18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8"/>
      <c r="AQ84" s="18"/>
      <c r="AR84" s="18"/>
      <c r="AS84" s="18"/>
      <c r="AT84" s="18"/>
      <c r="AU84" s="18"/>
      <c r="AV84" s="18"/>
      <c r="AW84" s="18"/>
      <c r="AX84" s="18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  <c r="BJ84" s="18"/>
      <c r="BK84" s="18"/>
      <c r="BL84" s="18"/>
      <c r="BM84" s="18"/>
      <c r="BN84" s="18"/>
      <c r="BO84" s="18"/>
      <c r="BP84" s="18"/>
      <c r="BQ84" s="18"/>
      <c r="BR84" s="18"/>
      <c r="BS84" s="18"/>
      <c r="BT84" s="18"/>
      <c r="BU84" s="18"/>
      <c r="BV84" s="18"/>
      <c r="BW84" s="18"/>
      <c r="BX84" s="18"/>
      <c r="BY84" s="18"/>
      <c r="BZ84" s="18"/>
      <c r="CA84" s="18"/>
      <c r="CB84" s="18"/>
      <c r="CC84" s="18"/>
      <c r="CD84" s="18"/>
      <c r="CE84" s="18"/>
      <c r="CF84" s="18"/>
      <c r="CG84" s="18"/>
      <c r="CH84" s="18"/>
      <c r="CI84" s="18"/>
      <c r="CJ84" s="18"/>
      <c r="CK84" s="18"/>
      <c r="CL84" s="18"/>
      <c r="CM84" s="18"/>
      <c r="CN84" s="18"/>
      <c r="CO84" s="18"/>
      <c r="CP84" s="18"/>
      <c r="CQ84" s="18"/>
      <c r="CR84" s="18"/>
      <c r="CS84" s="18"/>
      <c r="CT84" s="18"/>
      <c r="CU84" s="18"/>
      <c r="CV84" s="18"/>
      <c r="CW84" s="18"/>
      <c r="CX84" s="18"/>
    </row>
    <row r="85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/>
      <c r="AP85" s="18"/>
      <c r="AQ85" s="18"/>
      <c r="AR85" s="18"/>
      <c r="AS85" s="18"/>
      <c r="AT85" s="18"/>
      <c r="AU85" s="18"/>
      <c r="AV85" s="18"/>
      <c r="AW85" s="18"/>
      <c r="AX85" s="18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  <c r="BJ85" s="18"/>
      <c r="BK85" s="18"/>
      <c r="BL85" s="18"/>
      <c r="BM85" s="18"/>
      <c r="BN85" s="18"/>
      <c r="BO85" s="18"/>
      <c r="BP85" s="18"/>
      <c r="BQ85" s="18"/>
      <c r="BR85" s="18"/>
      <c r="BS85" s="18"/>
      <c r="BT85" s="18"/>
      <c r="BU85" s="18"/>
      <c r="BV85" s="18"/>
      <c r="BW85" s="18"/>
      <c r="BX85" s="18"/>
      <c r="BY85" s="18"/>
      <c r="BZ85" s="18"/>
      <c r="CA85" s="18"/>
      <c r="CB85" s="18"/>
      <c r="CC85" s="18"/>
      <c r="CD85" s="18"/>
      <c r="CE85" s="18"/>
      <c r="CF85" s="18"/>
      <c r="CG85" s="18"/>
      <c r="CH85" s="18"/>
      <c r="CI85" s="18"/>
      <c r="CJ85" s="18"/>
      <c r="CK85" s="18"/>
      <c r="CL85" s="18"/>
      <c r="CM85" s="18"/>
      <c r="CN85" s="18"/>
      <c r="CO85" s="18"/>
      <c r="CP85" s="18"/>
      <c r="CQ85" s="18"/>
      <c r="CR85" s="18"/>
      <c r="CS85" s="18"/>
      <c r="CT85" s="18"/>
      <c r="CU85" s="18"/>
      <c r="CV85" s="18"/>
      <c r="CW85" s="18"/>
      <c r="CX85" s="18"/>
    </row>
    <row r="86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8"/>
      <c r="AP86" s="18"/>
      <c r="AQ86" s="18"/>
      <c r="AR86" s="18"/>
      <c r="AS86" s="18"/>
      <c r="AT86" s="18"/>
      <c r="AU86" s="18"/>
      <c r="AV86" s="18"/>
      <c r="AW86" s="18"/>
      <c r="AX86" s="18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  <c r="BJ86" s="18"/>
      <c r="BK86" s="18"/>
      <c r="BL86" s="18"/>
      <c r="BM86" s="18"/>
      <c r="BN86" s="18"/>
      <c r="BO86" s="18"/>
      <c r="BP86" s="18"/>
      <c r="BQ86" s="18"/>
      <c r="BR86" s="18"/>
      <c r="BS86" s="18"/>
      <c r="BT86" s="18"/>
      <c r="BU86" s="18"/>
      <c r="BV86" s="18"/>
      <c r="BW86" s="18"/>
      <c r="BX86" s="18"/>
      <c r="BY86" s="18"/>
      <c r="BZ86" s="18"/>
      <c r="CA86" s="18"/>
      <c r="CB86" s="18"/>
      <c r="CC86" s="18"/>
      <c r="CD86" s="18"/>
      <c r="CE86" s="18"/>
      <c r="CF86" s="18"/>
      <c r="CG86" s="18"/>
      <c r="CH86" s="18"/>
      <c r="CI86" s="18"/>
      <c r="CJ86" s="18"/>
      <c r="CK86" s="18"/>
      <c r="CL86" s="18"/>
      <c r="CM86" s="18"/>
      <c r="CN86" s="18"/>
      <c r="CO86" s="18"/>
      <c r="CP86" s="18"/>
      <c r="CQ86" s="18"/>
      <c r="CR86" s="18"/>
      <c r="CS86" s="18"/>
      <c r="CT86" s="18"/>
      <c r="CU86" s="18"/>
      <c r="CV86" s="18"/>
      <c r="CW86" s="18"/>
      <c r="CX86" s="18"/>
    </row>
    <row r="87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18"/>
      <c r="AM87" s="18"/>
      <c r="AN87" s="18"/>
      <c r="AO87" s="18"/>
      <c r="AP87" s="18"/>
      <c r="AQ87" s="18"/>
      <c r="AR87" s="18"/>
      <c r="AS87" s="18"/>
      <c r="AT87" s="18"/>
      <c r="AU87" s="18"/>
      <c r="AV87" s="18"/>
      <c r="AW87" s="18"/>
      <c r="AX87" s="18"/>
      <c r="AY87" s="18"/>
      <c r="AZ87" s="18"/>
      <c r="BA87" s="18"/>
      <c r="BB87" s="18"/>
      <c r="BC87" s="18"/>
      <c r="BD87" s="18"/>
      <c r="BE87" s="18"/>
      <c r="BF87" s="18"/>
      <c r="BG87" s="18"/>
      <c r="BH87" s="18"/>
      <c r="BI87" s="18"/>
      <c r="BJ87" s="18"/>
      <c r="BK87" s="18"/>
      <c r="BL87" s="18"/>
      <c r="BM87" s="18"/>
      <c r="BN87" s="18"/>
      <c r="BO87" s="18"/>
      <c r="BP87" s="18"/>
      <c r="BQ87" s="18"/>
      <c r="BR87" s="18"/>
      <c r="BS87" s="18"/>
      <c r="BT87" s="18"/>
      <c r="BU87" s="18"/>
      <c r="BV87" s="18"/>
      <c r="BW87" s="18"/>
      <c r="BX87" s="18"/>
      <c r="BY87" s="18"/>
      <c r="BZ87" s="18"/>
      <c r="CA87" s="18"/>
      <c r="CB87" s="18"/>
      <c r="CC87" s="18"/>
      <c r="CD87" s="18"/>
      <c r="CE87" s="18"/>
      <c r="CF87" s="18"/>
      <c r="CG87" s="18"/>
      <c r="CH87" s="18"/>
      <c r="CI87" s="18"/>
      <c r="CJ87" s="18"/>
      <c r="CK87" s="18"/>
      <c r="CL87" s="18"/>
      <c r="CM87" s="18"/>
      <c r="CN87" s="18"/>
      <c r="CO87" s="18"/>
      <c r="CP87" s="18"/>
      <c r="CQ87" s="18"/>
      <c r="CR87" s="18"/>
      <c r="CS87" s="18"/>
      <c r="CT87" s="18"/>
      <c r="CU87" s="18"/>
      <c r="CV87" s="18"/>
      <c r="CW87" s="18"/>
      <c r="CX87" s="18"/>
    </row>
    <row r="88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  <c r="AU88" s="18"/>
      <c r="AV88" s="18"/>
      <c r="AW88" s="18"/>
      <c r="AX88" s="18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  <c r="BJ88" s="18"/>
      <c r="BK88" s="18"/>
      <c r="BL88" s="18"/>
      <c r="BM88" s="18"/>
      <c r="BN88" s="18"/>
      <c r="BO88" s="18"/>
      <c r="BP88" s="18"/>
      <c r="BQ88" s="18"/>
      <c r="BR88" s="18"/>
      <c r="BS88" s="18"/>
      <c r="BT88" s="18"/>
      <c r="BU88" s="18"/>
      <c r="BV88" s="18"/>
      <c r="BW88" s="18"/>
      <c r="BX88" s="18"/>
      <c r="BY88" s="18"/>
      <c r="BZ88" s="18"/>
      <c r="CA88" s="18"/>
      <c r="CB88" s="18"/>
      <c r="CC88" s="18"/>
      <c r="CD88" s="18"/>
      <c r="CE88" s="18"/>
      <c r="CF88" s="18"/>
      <c r="CG88" s="18"/>
      <c r="CH88" s="18"/>
      <c r="CI88" s="18"/>
      <c r="CJ88" s="18"/>
      <c r="CK88" s="18"/>
      <c r="CL88" s="18"/>
      <c r="CM88" s="18"/>
      <c r="CN88" s="18"/>
      <c r="CO88" s="18"/>
      <c r="CP88" s="18"/>
      <c r="CQ88" s="18"/>
      <c r="CR88" s="18"/>
      <c r="CS88" s="18"/>
      <c r="CT88" s="18"/>
      <c r="CU88" s="18"/>
      <c r="CV88" s="18"/>
      <c r="CW88" s="18"/>
      <c r="CX88" s="18"/>
    </row>
    <row r="89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  <c r="AU89" s="18"/>
      <c r="AV89" s="18"/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  <c r="BJ89" s="18"/>
      <c r="BK89" s="18"/>
      <c r="BL89" s="18"/>
      <c r="BM89" s="18"/>
      <c r="BN89" s="18"/>
      <c r="BO89" s="18"/>
      <c r="BP89" s="18"/>
      <c r="BQ89" s="18"/>
      <c r="BR89" s="18"/>
      <c r="BS89" s="18"/>
      <c r="BT89" s="18"/>
      <c r="BU89" s="18"/>
      <c r="BV89" s="18"/>
      <c r="BW89" s="18"/>
      <c r="BX89" s="18"/>
      <c r="BY89" s="18"/>
      <c r="BZ89" s="18"/>
      <c r="CA89" s="18"/>
      <c r="CB89" s="18"/>
      <c r="CC89" s="18"/>
      <c r="CD89" s="18"/>
      <c r="CE89" s="18"/>
      <c r="CF89" s="18"/>
      <c r="CG89" s="18"/>
      <c r="CH89" s="18"/>
      <c r="CI89" s="18"/>
      <c r="CJ89" s="18"/>
      <c r="CK89" s="18"/>
      <c r="CL89" s="18"/>
      <c r="CM89" s="18"/>
      <c r="CN89" s="18"/>
      <c r="CO89" s="18"/>
      <c r="CP89" s="18"/>
      <c r="CQ89" s="18"/>
      <c r="CR89" s="18"/>
      <c r="CS89" s="18"/>
      <c r="CT89" s="18"/>
      <c r="CU89" s="18"/>
      <c r="CV89" s="18"/>
      <c r="CW89" s="18"/>
      <c r="CX89" s="18"/>
    </row>
    <row r="90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18"/>
      <c r="AS90" s="18"/>
      <c r="AT90" s="18"/>
      <c r="AU90" s="18"/>
      <c r="AV90" s="18"/>
      <c r="AW90" s="18"/>
      <c r="AX90" s="18"/>
      <c r="AY90" s="18"/>
      <c r="AZ90" s="18"/>
      <c r="BA90" s="18"/>
      <c r="BB90" s="18"/>
      <c r="BC90" s="18"/>
      <c r="BD90" s="18"/>
      <c r="BE90" s="18"/>
      <c r="BF90" s="18"/>
      <c r="BG90" s="18"/>
      <c r="BH90" s="18"/>
      <c r="BI90" s="18"/>
      <c r="BJ90" s="18"/>
      <c r="BK90" s="18"/>
      <c r="BL90" s="18"/>
      <c r="BM90" s="18"/>
      <c r="BN90" s="18"/>
      <c r="BO90" s="18"/>
      <c r="BP90" s="18"/>
      <c r="BQ90" s="18"/>
      <c r="BR90" s="18"/>
      <c r="BS90" s="18"/>
      <c r="BT90" s="18"/>
      <c r="BU90" s="18"/>
      <c r="BV90" s="18"/>
      <c r="BW90" s="18"/>
      <c r="BX90" s="18"/>
      <c r="BY90" s="18"/>
      <c r="BZ90" s="18"/>
      <c r="CA90" s="18"/>
      <c r="CB90" s="18"/>
      <c r="CC90" s="18"/>
      <c r="CD90" s="18"/>
      <c r="CE90" s="18"/>
      <c r="CF90" s="18"/>
      <c r="CG90" s="18"/>
      <c r="CH90" s="18"/>
      <c r="CI90" s="18"/>
      <c r="CJ90" s="18"/>
      <c r="CK90" s="18"/>
      <c r="CL90" s="18"/>
      <c r="CM90" s="18"/>
      <c r="CN90" s="18"/>
      <c r="CO90" s="18"/>
      <c r="CP90" s="18"/>
      <c r="CQ90" s="18"/>
      <c r="CR90" s="18"/>
      <c r="CS90" s="18"/>
      <c r="CT90" s="18"/>
      <c r="CU90" s="18"/>
      <c r="CV90" s="18"/>
      <c r="CW90" s="18"/>
      <c r="CX90" s="18"/>
    </row>
    <row r="91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18"/>
      <c r="AT91" s="18"/>
      <c r="AU91" s="18"/>
      <c r="AV91" s="18"/>
      <c r="AW91" s="18"/>
      <c r="AX91" s="18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  <c r="BJ91" s="18"/>
      <c r="BK91" s="18"/>
      <c r="BL91" s="18"/>
      <c r="BM91" s="18"/>
      <c r="BN91" s="18"/>
      <c r="BO91" s="18"/>
      <c r="BP91" s="18"/>
      <c r="BQ91" s="18"/>
      <c r="BR91" s="18"/>
      <c r="BS91" s="18"/>
      <c r="BT91" s="18"/>
      <c r="BU91" s="18"/>
      <c r="BV91" s="18"/>
      <c r="BW91" s="18"/>
      <c r="BX91" s="18"/>
      <c r="BY91" s="18"/>
      <c r="BZ91" s="18"/>
      <c r="CA91" s="18"/>
      <c r="CB91" s="18"/>
      <c r="CC91" s="18"/>
      <c r="CD91" s="18"/>
      <c r="CE91" s="18"/>
      <c r="CF91" s="18"/>
      <c r="CG91" s="18"/>
      <c r="CH91" s="18"/>
      <c r="CI91" s="18"/>
      <c r="CJ91" s="18"/>
      <c r="CK91" s="18"/>
      <c r="CL91" s="18"/>
      <c r="CM91" s="18"/>
      <c r="CN91" s="18"/>
      <c r="CO91" s="18"/>
      <c r="CP91" s="18"/>
      <c r="CQ91" s="18"/>
      <c r="CR91" s="18"/>
      <c r="CS91" s="18"/>
      <c r="CT91" s="18"/>
      <c r="CU91" s="18"/>
      <c r="CV91" s="18"/>
      <c r="CW91" s="18"/>
      <c r="CX91" s="18"/>
    </row>
    <row r="92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  <c r="AU92" s="18"/>
      <c r="AV92" s="18"/>
      <c r="AW92" s="18"/>
      <c r="AX92" s="18"/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18"/>
      <c r="BJ92" s="18"/>
      <c r="BK92" s="18"/>
      <c r="BL92" s="18"/>
      <c r="BM92" s="18"/>
      <c r="BN92" s="18"/>
      <c r="BO92" s="18"/>
      <c r="BP92" s="18"/>
      <c r="BQ92" s="18"/>
      <c r="BR92" s="18"/>
      <c r="BS92" s="18"/>
      <c r="BT92" s="18"/>
      <c r="BU92" s="18"/>
      <c r="BV92" s="18"/>
      <c r="BW92" s="18"/>
      <c r="BX92" s="18"/>
      <c r="BY92" s="18"/>
      <c r="BZ92" s="18"/>
      <c r="CA92" s="18"/>
      <c r="CB92" s="18"/>
      <c r="CC92" s="18"/>
      <c r="CD92" s="18"/>
      <c r="CE92" s="18"/>
      <c r="CF92" s="18"/>
      <c r="CG92" s="18"/>
      <c r="CH92" s="18"/>
      <c r="CI92" s="18"/>
      <c r="CJ92" s="18"/>
      <c r="CK92" s="18"/>
      <c r="CL92" s="18"/>
      <c r="CM92" s="18"/>
      <c r="CN92" s="18"/>
      <c r="CO92" s="18"/>
      <c r="CP92" s="18"/>
      <c r="CQ92" s="18"/>
      <c r="CR92" s="18"/>
      <c r="CS92" s="18"/>
      <c r="CT92" s="18"/>
      <c r="CU92" s="18"/>
      <c r="CV92" s="18"/>
      <c r="CW92" s="18"/>
      <c r="CX92" s="18"/>
    </row>
    <row r="93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/>
      <c r="AT93" s="18"/>
      <c r="AU93" s="18"/>
      <c r="AV93" s="18"/>
      <c r="AW93" s="18"/>
      <c r="AX93" s="18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  <c r="BJ93" s="18"/>
      <c r="BK93" s="18"/>
      <c r="BL93" s="18"/>
      <c r="BM93" s="18"/>
      <c r="BN93" s="18"/>
      <c r="BO93" s="18"/>
      <c r="BP93" s="18"/>
      <c r="BQ93" s="18"/>
      <c r="BR93" s="18"/>
      <c r="BS93" s="18"/>
      <c r="BT93" s="18"/>
      <c r="BU93" s="18"/>
      <c r="BV93" s="18"/>
      <c r="BW93" s="18"/>
      <c r="BX93" s="18"/>
      <c r="BY93" s="18"/>
      <c r="BZ93" s="18"/>
      <c r="CA93" s="18"/>
      <c r="CB93" s="18"/>
      <c r="CC93" s="18"/>
      <c r="CD93" s="18"/>
      <c r="CE93" s="18"/>
      <c r="CF93" s="18"/>
      <c r="CG93" s="18"/>
      <c r="CH93" s="18"/>
      <c r="CI93" s="18"/>
      <c r="CJ93" s="18"/>
      <c r="CK93" s="18"/>
      <c r="CL93" s="18"/>
      <c r="CM93" s="18"/>
      <c r="CN93" s="18"/>
      <c r="CO93" s="18"/>
      <c r="CP93" s="18"/>
      <c r="CQ93" s="18"/>
      <c r="CR93" s="18"/>
      <c r="CS93" s="18"/>
      <c r="CT93" s="18"/>
      <c r="CU93" s="18"/>
      <c r="CV93" s="18"/>
      <c r="CW93" s="18"/>
      <c r="CX93" s="18"/>
    </row>
    <row r="94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18"/>
      <c r="AU94" s="18"/>
      <c r="AV94" s="18"/>
      <c r="AW94" s="18"/>
      <c r="AX94" s="18"/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18"/>
      <c r="BJ94" s="18"/>
      <c r="BK94" s="18"/>
      <c r="BL94" s="18"/>
      <c r="BM94" s="18"/>
      <c r="BN94" s="18"/>
      <c r="BO94" s="18"/>
      <c r="BP94" s="18"/>
      <c r="BQ94" s="18"/>
      <c r="BR94" s="18"/>
      <c r="BS94" s="18"/>
      <c r="BT94" s="18"/>
      <c r="BU94" s="18"/>
      <c r="BV94" s="18"/>
      <c r="BW94" s="18"/>
      <c r="BX94" s="18"/>
      <c r="BY94" s="18"/>
      <c r="BZ94" s="18"/>
      <c r="CA94" s="18"/>
      <c r="CB94" s="18"/>
      <c r="CC94" s="18"/>
      <c r="CD94" s="18"/>
      <c r="CE94" s="18"/>
      <c r="CF94" s="18"/>
      <c r="CG94" s="18"/>
      <c r="CH94" s="18"/>
      <c r="CI94" s="18"/>
      <c r="CJ94" s="18"/>
      <c r="CK94" s="18"/>
      <c r="CL94" s="18"/>
      <c r="CM94" s="18"/>
      <c r="CN94" s="18"/>
      <c r="CO94" s="18"/>
      <c r="CP94" s="18"/>
      <c r="CQ94" s="18"/>
      <c r="CR94" s="18"/>
      <c r="CS94" s="18"/>
      <c r="CT94" s="18"/>
      <c r="CU94" s="18"/>
      <c r="CV94" s="18"/>
      <c r="CW94" s="18"/>
      <c r="CX94" s="18"/>
    </row>
    <row r="95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8"/>
      <c r="AO95" s="18"/>
      <c r="AP95" s="18"/>
      <c r="AQ95" s="18"/>
      <c r="AR95" s="18"/>
      <c r="AS95" s="18"/>
      <c r="AT95" s="18"/>
      <c r="AU95" s="18"/>
      <c r="AV95" s="18"/>
      <c r="AW95" s="18"/>
      <c r="AX95" s="18"/>
      <c r="AY95" s="18"/>
      <c r="AZ95" s="18"/>
      <c r="BA95" s="18"/>
      <c r="BB95" s="18"/>
      <c r="BC95" s="18"/>
      <c r="BD95" s="18"/>
      <c r="BE95" s="18"/>
      <c r="BF95" s="18"/>
      <c r="BG95" s="18"/>
      <c r="BH95" s="18"/>
      <c r="BI95" s="18"/>
      <c r="BJ95" s="18"/>
      <c r="BK95" s="18"/>
      <c r="BL95" s="18"/>
      <c r="BM95" s="18"/>
      <c r="BN95" s="18"/>
      <c r="BO95" s="18"/>
      <c r="BP95" s="18"/>
      <c r="BQ95" s="18"/>
      <c r="BR95" s="18"/>
      <c r="BS95" s="18"/>
      <c r="BT95" s="18"/>
      <c r="BU95" s="18"/>
      <c r="BV95" s="18"/>
      <c r="BW95" s="18"/>
      <c r="BX95" s="18"/>
      <c r="BY95" s="18"/>
      <c r="BZ95" s="18"/>
      <c r="CA95" s="18"/>
      <c r="CB95" s="18"/>
      <c r="CC95" s="18"/>
      <c r="CD95" s="18"/>
      <c r="CE95" s="18"/>
      <c r="CF95" s="18"/>
      <c r="CG95" s="18"/>
      <c r="CH95" s="18"/>
      <c r="CI95" s="18"/>
      <c r="CJ95" s="18"/>
      <c r="CK95" s="18"/>
      <c r="CL95" s="18"/>
      <c r="CM95" s="18"/>
      <c r="CN95" s="18"/>
      <c r="CO95" s="18"/>
      <c r="CP95" s="18"/>
      <c r="CQ95" s="18"/>
      <c r="CR95" s="18"/>
      <c r="CS95" s="18"/>
      <c r="CT95" s="18"/>
      <c r="CU95" s="18"/>
      <c r="CV95" s="18"/>
      <c r="CW95" s="18"/>
      <c r="CX95" s="18"/>
    </row>
    <row r="96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18"/>
      <c r="AM96" s="18"/>
      <c r="AN96" s="18"/>
      <c r="AO96" s="18"/>
      <c r="AP96" s="18"/>
      <c r="AQ96" s="18"/>
      <c r="AR96" s="18"/>
      <c r="AS96" s="18"/>
      <c r="AT96" s="18"/>
      <c r="AU96" s="18"/>
      <c r="AV96" s="18"/>
      <c r="AW96" s="18"/>
      <c r="AX96" s="18"/>
      <c r="AY96" s="18"/>
      <c r="AZ96" s="18"/>
      <c r="BA96" s="18"/>
      <c r="BB96" s="18"/>
      <c r="BC96" s="18"/>
      <c r="BD96" s="18"/>
      <c r="BE96" s="18"/>
      <c r="BF96" s="18"/>
      <c r="BG96" s="18"/>
      <c r="BH96" s="18"/>
      <c r="BI96" s="18"/>
      <c r="BJ96" s="18"/>
      <c r="BK96" s="18"/>
      <c r="BL96" s="18"/>
      <c r="BM96" s="18"/>
      <c r="BN96" s="18"/>
      <c r="BO96" s="18"/>
      <c r="BP96" s="18"/>
      <c r="BQ96" s="18"/>
      <c r="BR96" s="18"/>
      <c r="BS96" s="18"/>
      <c r="BT96" s="18"/>
      <c r="BU96" s="18"/>
      <c r="BV96" s="18"/>
      <c r="BW96" s="18"/>
      <c r="BX96" s="18"/>
      <c r="BY96" s="18"/>
      <c r="BZ96" s="18"/>
      <c r="CA96" s="18"/>
      <c r="CB96" s="18"/>
      <c r="CC96" s="18"/>
      <c r="CD96" s="18"/>
      <c r="CE96" s="18"/>
      <c r="CF96" s="18"/>
      <c r="CG96" s="18"/>
      <c r="CH96" s="18"/>
      <c r="CI96" s="18"/>
      <c r="CJ96" s="18"/>
      <c r="CK96" s="18"/>
      <c r="CL96" s="18"/>
      <c r="CM96" s="18"/>
      <c r="CN96" s="18"/>
      <c r="CO96" s="18"/>
      <c r="CP96" s="18"/>
      <c r="CQ96" s="18"/>
      <c r="CR96" s="18"/>
      <c r="CS96" s="18"/>
      <c r="CT96" s="18"/>
      <c r="CU96" s="18"/>
      <c r="CV96" s="18"/>
      <c r="CW96" s="18"/>
      <c r="CX96" s="18"/>
    </row>
    <row r="97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18"/>
      <c r="BJ97" s="18"/>
      <c r="BK97" s="18"/>
      <c r="BL97" s="18"/>
      <c r="BM97" s="18"/>
      <c r="BN97" s="18"/>
      <c r="BO97" s="18"/>
      <c r="BP97" s="18"/>
      <c r="BQ97" s="18"/>
      <c r="BR97" s="18"/>
      <c r="BS97" s="18"/>
      <c r="BT97" s="18"/>
      <c r="BU97" s="18"/>
      <c r="BV97" s="18"/>
      <c r="BW97" s="18"/>
      <c r="BX97" s="18"/>
      <c r="BY97" s="18"/>
      <c r="BZ97" s="18"/>
      <c r="CA97" s="18"/>
      <c r="CB97" s="18"/>
      <c r="CC97" s="18"/>
      <c r="CD97" s="18"/>
      <c r="CE97" s="18"/>
      <c r="CF97" s="18"/>
      <c r="CG97" s="18"/>
      <c r="CH97" s="18"/>
      <c r="CI97" s="18"/>
      <c r="CJ97" s="18"/>
      <c r="CK97" s="18"/>
      <c r="CL97" s="18"/>
      <c r="CM97" s="18"/>
      <c r="CN97" s="18"/>
      <c r="CO97" s="18"/>
      <c r="CP97" s="18"/>
      <c r="CQ97" s="18"/>
      <c r="CR97" s="18"/>
      <c r="CS97" s="18"/>
      <c r="CT97" s="18"/>
      <c r="CU97" s="18"/>
      <c r="CV97" s="18"/>
      <c r="CW97" s="18"/>
      <c r="CX97" s="18"/>
    </row>
    <row r="98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  <c r="AL98" s="18"/>
      <c r="AM98" s="18"/>
      <c r="AN98" s="18"/>
      <c r="AO98" s="18"/>
      <c r="AP98" s="18"/>
      <c r="AQ98" s="18"/>
      <c r="AR98" s="18"/>
      <c r="AS98" s="18"/>
      <c r="AT98" s="18"/>
      <c r="AU98" s="18"/>
      <c r="AV98" s="18"/>
      <c r="AW98" s="18"/>
      <c r="AX98" s="18"/>
      <c r="AY98" s="18"/>
      <c r="AZ98" s="18"/>
      <c r="BA98" s="18"/>
      <c r="BB98" s="18"/>
      <c r="BC98" s="18"/>
      <c r="BD98" s="18"/>
      <c r="BE98" s="18"/>
      <c r="BF98" s="18"/>
      <c r="BG98" s="18"/>
      <c r="BH98" s="18"/>
      <c r="BI98" s="18"/>
      <c r="BJ98" s="18"/>
      <c r="BK98" s="18"/>
      <c r="BL98" s="18"/>
      <c r="BM98" s="18"/>
      <c r="BN98" s="18"/>
      <c r="BO98" s="18"/>
      <c r="BP98" s="18"/>
      <c r="BQ98" s="18"/>
      <c r="BR98" s="18"/>
      <c r="BS98" s="18"/>
      <c r="BT98" s="18"/>
      <c r="BU98" s="18"/>
      <c r="BV98" s="18"/>
      <c r="BW98" s="18"/>
      <c r="BX98" s="18"/>
      <c r="BY98" s="18"/>
      <c r="BZ98" s="18"/>
      <c r="CA98" s="18"/>
      <c r="CB98" s="18"/>
      <c r="CC98" s="18"/>
      <c r="CD98" s="18"/>
      <c r="CE98" s="18"/>
      <c r="CF98" s="18"/>
      <c r="CG98" s="18"/>
      <c r="CH98" s="18"/>
      <c r="CI98" s="18"/>
      <c r="CJ98" s="18"/>
      <c r="CK98" s="18"/>
      <c r="CL98" s="18"/>
      <c r="CM98" s="18"/>
      <c r="CN98" s="18"/>
      <c r="CO98" s="18"/>
      <c r="CP98" s="18"/>
      <c r="CQ98" s="18"/>
      <c r="CR98" s="18"/>
      <c r="CS98" s="18"/>
      <c r="CT98" s="18"/>
      <c r="CU98" s="18"/>
      <c r="CV98" s="18"/>
      <c r="CW98" s="18"/>
      <c r="CX98" s="18"/>
    </row>
    <row r="99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8"/>
      <c r="AO99" s="18"/>
      <c r="AP99" s="18"/>
      <c r="AQ99" s="18"/>
      <c r="AR99" s="18"/>
      <c r="AS99" s="18"/>
      <c r="AT99" s="18"/>
      <c r="AU99" s="18"/>
      <c r="AV99" s="18"/>
      <c r="AW99" s="18"/>
      <c r="AX99" s="18"/>
      <c r="AY99" s="18"/>
      <c r="AZ99" s="18"/>
      <c r="BA99" s="18"/>
      <c r="BB99" s="18"/>
      <c r="BC99" s="18"/>
      <c r="BD99" s="18"/>
      <c r="BE99" s="18"/>
      <c r="BF99" s="18"/>
      <c r="BG99" s="18"/>
      <c r="BH99" s="18"/>
      <c r="BI99" s="18"/>
      <c r="BJ99" s="18"/>
      <c r="BK99" s="18"/>
      <c r="BL99" s="18"/>
      <c r="BM99" s="18"/>
      <c r="BN99" s="18"/>
      <c r="BO99" s="18"/>
      <c r="BP99" s="18"/>
      <c r="BQ99" s="18"/>
      <c r="BR99" s="18"/>
      <c r="BS99" s="18"/>
      <c r="BT99" s="18"/>
      <c r="BU99" s="18"/>
      <c r="BV99" s="18"/>
      <c r="BW99" s="18"/>
      <c r="BX99" s="18"/>
      <c r="BY99" s="18"/>
      <c r="BZ99" s="18"/>
      <c r="CA99" s="18"/>
      <c r="CB99" s="18"/>
      <c r="CC99" s="18"/>
      <c r="CD99" s="18"/>
      <c r="CE99" s="18"/>
      <c r="CF99" s="18"/>
      <c r="CG99" s="18"/>
      <c r="CH99" s="18"/>
      <c r="CI99" s="18"/>
      <c r="CJ99" s="18"/>
      <c r="CK99" s="18"/>
      <c r="CL99" s="18"/>
      <c r="CM99" s="18"/>
      <c r="CN99" s="18"/>
      <c r="CO99" s="18"/>
      <c r="CP99" s="18"/>
      <c r="CQ99" s="18"/>
      <c r="CR99" s="18"/>
      <c r="CS99" s="18"/>
      <c r="CT99" s="18"/>
      <c r="CU99" s="18"/>
      <c r="CV99" s="18"/>
      <c r="CW99" s="18"/>
      <c r="CX99" s="18"/>
    </row>
    <row r="100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18"/>
      <c r="AM100" s="18"/>
      <c r="AN100" s="18"/>
      <c r="AO100" s="18"/>
      <c r="AP100" s="18"/>
      <c r="AQ100" s="18"/>
      <c r="AR100" s="18"/>
      <c r="AS100" s="18"/>
      <c r="AT100" s="18"/>
      <c r="AU100" s="18"/>
      <c r="AV100" s="18"/>
      <c r="AW100" s="18"/>
      <c r="AX100" s="18"/>
      <c r="AY100" s="18"/>
      <c r="AZ100" s="18"/>
      <c r="BA100" s="18"/>
      <c r="BB100" s="18"/>
      <c r="BC100" s="18"/>
      <c r="BD100" s="18"/>
      <c r="BE100" s="18"/>
      <c r="BF100" s="18"/>
      <c r="BG100" s="18"/>
      <c r="BH100" s="18"/>
      <c r="BI100" s="18"/>
      <c r="BJ100" s="18"/>
      <c r="BK100" s="18"/>
      <c r="BL100" s="18"/>
      <c r="BM100" s="18"/>
      <c r="BN100" s="18"/>
      <c r="BO100" s="18"/>
      <c r="BP100" s="18"/>
      <c r="BQ100" s="18"/>
      <c r="BR100" s="18"/>
      <c r="BS100" s="18"/>
      <c r="BT100" s="18"/>
      <c r="BU100" s="18"/>
      <c r="BV100" s="18"/>
      <c r="BW100" s="18"/>
      <c r="BX100" s="18"/>
      <c r="BY100" s="18"/>
      <c r="BZ100" s="18"/>
      <c r="CA100" s="18"/>
      <c r="CB100" s="18"/>
      <c r="CC100" s="18"/>
      <c r="CD100" s="18"/>
      <c r="CE100" s="18"/>
      <c r="CF100" s="18"/>
      <c r="CG100" s="18"/>
      <c r="CH100" s="18"/>
      <c r="CI100" s="18"/>
      <c r="CJ100" s="18"/>
      <c r="CK100" s="18"/>
      <c r="CL100" s="18"/>
      <c r="CM100" s="18"/>
      <c r="CN100" s="18"/>
      <c r="CO100" s="18"/>
      <c r="CP100" s="18"/>
      <c r="CQ100" s="18"/>
      <c r="CR100" s="18"/>
      <c r="CS100" s="18"/>
      <c r="CT100" s="18"/>
      <c r="CU100" s="18"/>
      <c r="CV100" s="18"/>
      <c r="CW100" s="18"/>
      <c r="CX100" s="18"/>
    </row>
    <row r="101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8"/>
      <c r="AO101" s="18"/>
      <c r="AP101" s="18"/>
      <c r="AQ101" s="18"/>
      <c r="AR101" s="18"/>
      <c r="AS101" s="18"/>
      <c r="AT101" s="18"/>
      <c r="AU101" s="18"/>
      <c r="AV101" s="18"/>
      <c r="AW101" s="18"/>
      <c r="AX101" s="18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18"/>
      <c r="BJ101" s="18"/>
      <c r="BK101" s="18"/>
      <c r="BL101" s="18"/>
      <c r="BM101" s="18"/>
      <c r="BN101" s="18"/>
      <c r="BO101" s="18"/>
      <c r="BP101" s="18"/>
      <c r="BQ101" s="18"/>
      <c r="BR101" s="18"/>
      <c r="BS101" s="18"/>
      <c r="BT101" s="18"/>
      <c r="BU101" s="18"/>
      <c r="BV101" s="18"/>
      <c r="BW101" s="18"/>
      <c r="BX101" s="18"/>
      <c r="BY101" s="18"/>
      <c r="BZ101" s="18"/>
      <c r="CA101" s="18"/>
      <c r="CB101" s="18"/>
      <c r="CC101" s="18"/>
      <c r="CD101" s="18"/>
      <c r="CE101" s="18"/>
      <c r="CF101" s="18"/>
      <c r="CG101" s="18"/>
      <c r="CH101" s="18"/>
      <c r="CI101" s="18"/>
      <c r="CJ101" s="18"/>
      <c r="CK101" s="18"/>
      <c r="CL101" s="18"/>
      <c r="CM101" s="18"/>
      <c r="CN101" s="18"/>
      <c r="CO101" s="18"/>
      <c r="CP101" s="18"/>
      <c r="CQ101" s="18"/>
      <c r="CR101" s="18"/>
      <c r="CS101" s="18"/>
      <c r="CT101" s="18"/>
      <c r="CU101" s="18"/>
      <c r="CV101" s="18"/>
      <c r="CW101" s="18"/>
      <c r="CX101" s="18"/>
    </row>
    <row r="102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18"/>
      <c r="AM102" s="18"/>
      <c r="AN102" s="18"/>
      <c r="AO102" s="18"/>
      <c r="AP102" s="18"/>
      <c r="AQ102" s="18"/>
      <c r="AR102" s="18"/>
      <c r="AS102" s="18"/>
      <c r="AT102" s="18"/>
      <c r="AU102" s="18"/>
      <c r="AV102" s="18"/>
      <c r="AW102" s="18"/>
      <c r="AX102" s="18"/>
      <c r="AY102" s="18"/>
      <c r="AZ102" s="18"/>
      <c r="BA102" s="18"/>
      <c r="BB102" s="18"/>
      <c r="BC102" s="18"/>
      <c r="BD102" s="18"/>
      <c r="BE102" s="18"/>
      <c r="BF102" s="18"/>
      <c r="BG102" s="18"/>
      <c r="BH102" s="18"/>
      <c r="BI102" s="18"/>
      <c r="BJ102" s="18"/>
      <c r="BK102" s="18"/>
      <c r="BL102" s="18"/>
      <c r="BM102" s="18"/>
      <c r="BN102" s="18"/>
      <c r="BO102" s="18"/>
      <c r="BP102" s="18"/>
      <c r="BQ102" s="18"/>
      <c r="BR102" s="18"/>
      <c r="BS102" s="18"/>
      <c r="BT102" s="18"/>
      <c r="BU102" s="18"/>
      <c r="BV102" s="18"/>
      <c r="BW102" s="18"/>
      <c r="BX102" s="18"/>
      <c r="BY102" s="18"/>
      <c r="BZ102" s="18"/>
      <c r="CA102" s="18"/>
      <c r="CB102" s="18"/>
      <c r="CC102" s="18"/>
      <c r="CD102" s="18"/>
      <c r="CE102" s="18"/>
      <c r="CF102" s="18"/>
      <c r="CG102" s="18"/>
      <c r="CH102" s="18"/>
      <c r="CI102" s="18"/>
      <c r="CJ102" s="18"/>
      <c r="CK102" s="18"/>
      <c r="CL102" s="18"/>
      <c r="CM102" s="18"/>
      <c r="CN102" s="18"/>
      <c r="CO102" s="18"/>
      <c r="CP102" s="18"/>
      <c r="CQ102" s="18"/>
      <c r="CR102" s="18"/>
      <c r="CS102" s="18"/>
      <c r="CT102" s="18"/>
      <c r="CU102" s="18"/>
      <c r="CV102" s="18"/>
      <c r="CW102" s="18"/>
      <c r="CX102" s="18"/>
    </row>
    <row r="103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18"/>
      <c r="AT103" s="18"/>
      <c r="AU103" s="18"/>
      <c r="AV103" s="18"/>
      <c r="AW103" s="18"/>
      <c r="AX103" s="18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/>
      <c r="BI103" s="18"/>
      <c r="BJ103" s="18"/>
      <c r="BK103" s="18"/>
      <c r="BL103" s="18"/>
      <c r="BM103" s="18"/>
      <c r="BN103" s="18"/>
      <c r="BO103" s="18"/>
      <c r="BP103" s="18"/>
      <c r="BQ103" s="18"/>
      <c r="BR103" s="18"/>
      <c r="BS103" s="18"/>
      <c r="BT103" s="18"/>
      <c r="BU103" s="18"/>
      <c r="BV103" s="18"/>
      <c r="BW103" s="18"/>
      <c r="BX103" s="18"/>
      <c r="BY103" s="18"/>
      <c r="BZ103" s="18"/>
      <c r="CA103" s="18"/>
      <c r="CB103" s="18"/>
      <c r="CC103" s="18"/>
      <c r="CD103" s="18"/>
      <c r="CE103" s="18"/>
      <c r="CF103" s="18"/>
      <c r="CG103" s="18"/>
      <c r="CH103" s="18"/>
      <c r="CI103" s="18"/>
      <c r="CJ103" s="18"/>
      <c r="CK103" s="18"/>
      <c r="CL103" s="18"/>
      <c r="CM103" s="18"/>
      <c r="CN103" s="18"/>
      <c r="CO103" s="18"/>
      <c r="CP103" s="18"/>
      <c r="CQ103" s="18"/>
      <c r="CR103" s="18"/>
      <c r="CS103" s="18"/>
      <c r="CT103" s="18"/>
      <c r="CU103" s="18"/>
      <c r="CV103" s="18"/>
      <c r="CW103" s="18"/>
      <c r="CX103" s="18"/>
    </row>
    <row r="104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  <c r="AP104" s="18"/>
      <c r="AQ104" s="18"/>
      <c r="AR104" s="18"/>
      <c r="AS104" s="18"/>
      <c r="AT104" s="18"/>
      <c r="AU104" s="18"/>
      <c r="AV104" s="18"/>
      <c r="AW104" s="18"/>
      <c r="AX104" s="18"/>
      <c r="AY104" s="18"/>
      <c r="AZ104" s="18"/>
      <c r="BA104" s="18"/>
      <c r="BB104" s="18"/>
      <c r="BC104" s="18"/>
      <c r="BD104" s="18"/>
      <c r="BE104" s="18"/>
      <c r="BF104" s="18"/>
      <c r="BG104" s="18"/>
      <c r="BH104" s="18"/>
      <c r="BI104" s="18"/>
      <c r="BJ104" s="18"/>
      <c r="BK104" s="18"/>
      <c r="BL104" s="18"/>
      <c r="BM104" s="18"/>
      <c r="BN104" s="18"/>
      <c r="BO104" s="18"/>
      <c r="BP104" s="18"/>
      <c r="BQ104" s="18"/>
      <c r="BR104" s="18"/>
      <c r="BS104" s="18"/>
      <c r="BT104" s="18"/>
      <c r="BU104" s="18"/>
      <c r="BV104" s="18"/>
      <c r="BW104" s="18"/>
      <c r="BX104" s="18"/>
      <c r="BY104" s="18"/>
      <c r="BZ104" s="18"/>
      <c r="CA104" s="18"/>
      <c r="CB104" s="18"/>
      <c r="CC104" s="18"/>
      <c r="CD104" s="18"/>
      <c r="CE104" s="18"/>
      <c r="CF104" s="18"/>
      <c r="CG104" s="18"/>
      <c r="CH104" s="18"/>
      <c r="CI104" s="18"/>
      <c r="CJ104" s="18"/>
      <c r="CK104" s="18"/>
      <c r="CL104" s="18"/>
      <c r="CM104" s="18"/>
      <c r="CN104" s="18"/>
      <c r="CO104" s="18"/>
      <c r="CP104" s="18"/>
      <c r="CQ104" s="18"/>
      <c r="CR104" s="18"/>
      <c r="CS104" s="18"/>
      <c r="CT104" s="18"/>
      <c r="CU104" s="18"/>
      <c r="CV104" s="18"/>
      <c r="CW104" s="18"/>
      <c r="CX104" s="18"/>
    </row>
    <row r="105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18"/>
      <c r="AL105" s="18"/>
      <c r="AM105" s="18"/>
      <c r="AN105" s="18"/>
      <c r="AO105" s="18"/>
      <c r="AP105" s="18"/>
      <c r="AQ105" s="18"/>
      <c r="AR105" s="18"/>
      <c r="AS105" s="18"/>
      <c r="AT105" s="18"/>
      <c r="AU105" s="18"/>
      <c r="AV105" s="18"/>
      <c r="AW105" s="18"/>
      <c r="AX105" s="18"/>
      <c r="AY105" s="18"/>
      <c r="AZ105" s="18"/>
      <c r="BA105" s="18"/>
      <c r="BB105" s="18"/>
      <c r="BC105" s="18"/>
      <c r="BD105" s="18"/>
      <c r="BE105" s="18"/>
      <c r="BF105" s="18"/>
      <c r="BG105" s="18"/>
      <c r="BH105" s="18"/>
      <c r="BI105" s="18"/>
      <c r="BJ105" s="18"/>
      <c r="BK105" s="18"/>
      <c r="BL105" s="18"/>
      <c r="BM105" s="18"/>
      <c r="BN105" s="18"/>
      <c r="BO105" s="18"/>
      <c r="BP105" s="18"/>
      <c r="BQ105" s="18"/>
      <c r="BR105" s="18"/>
      <c r="BS105" s="18"/>
      <c r="BT105" s="18"/>
      <c r="BU105" s="18"/>
      <c r="BV105" s="18"/>
      <c r="BW105" s="18"/>
      <c r="BX105" s="18"/>
      <c r="BY105" s="18"/>
      <c r="BZ105" s="18"/>
      <c r="CA105" s="18"/>
      <c r="CB105" s="18"/>
      <c r="CC105" s="18"/>
      <c r="CD105" s="18"/>
      <c r="CE105" s="18"/>
      <c r="CF105" s="18"/>
      <c r="CG105" s="18"/>
      <c r="CH105" s="18"/>
      <c r="CI105" s="18"/>
      <c r="CJ105" s="18"/>
      <c r="CK105" s="18"/>
      <c r="CL105" s="18"/>
      <c r="CM105" s="18"/>
      <c r="CN105" s="18"/>
      <c r="CO105" s="18"/>
      <c r="CP105" s="18"/>
      <c r="CQ105" s="18"/>
      <c r="CR105" s="18"/>
      <c r="CS105" s="18"/>
      <c r="CT105" s="18"/>
      <c r="CU105" s="18"/>
      <c r="CV105" s="18"/>
      <c r="CW105" s="18"/>
      <c r="CX105" s="18"/>
    </row>
    <row r="106">
      <c r="A106" s="18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  <c r="AK106" s="18"/>
      <c r="AL106" s="18"/>
      <c r="AM106" s="18"/>
      <c r="AN106" s="18"/>
      <c r="AO106" s="18"/>
      <c r="AP106" s="18"/>
      <c r="AQ106" s="18"/>
      <c r="AR106" s="18"/>
      <c r="AS106" s="18"/>
      <c r="AT106" s="18"/>
      <c r="AU106" s="18"/>
      <c r="AV106" s="18"/>
      <c r="AW106" s="18"/>
      <c r="AX106" s="18"/>
      <c r="AY106" s="18"/>
      <c r="AZ106" s="18"/>
      <c r="BA106" s="18"/>
      <c r="BB106" s="18"/>
      <c r="BC106" s="18"/>
      <c r="BD106" s="18"/>
      <c r="BE106" s="18"/>
      <c r="BF106" s="18"/>
      <c r="BG106" s="18"/>
      <c r="BH106" s="18"/>
      <c r="BI106" s="18"/>
      <c r="BJ106" s="18"/>
      <c r="BK106" s="18"/>
      <c r="BL106" s="18"/>
      <c r="BM106" s="18"/>
      <c r="BN106" s="18"/>
      <c r="BO106" s="18"/>
      <c r="BP106" s="18"/>
      <c r="BQ106" s="18"/>
      <c r="BR106" s="18"/>
      <c r="BS106" s="18"/>
      <c r="BT106" s="18"/>
      <c r="BU106" s="18"/>
      <c r="BV106" s="18"/>
      <c r="BW106" s="18"/>
      <c r="BX106" s="18"/>
      <c r="BY106" s="18"/>
      <c r="BZ106" s="18"/>
      <c r="CA106" s="18"/>
      <c r="CB106" s="18"/>
      <c r="CC106" s="18"/>
      <c r="CD106" s="18"/>
      <c r="CE106" s="18"/>
      <c r="CF106" s="18"/>
      <c r="CG106" s="18"/>
      <c r="CH106" s="18"/>
      <c r="CI106" s="18"/>
      <c r="CJ106" s="18"/>
      <c r="CK106" s="18"/>
      <c r="CL106" s="18"/>
      <c r="CM106" s="18"/>
      <c r="CN106" s="18"/>
      <c r="CO106" s="18"/>
      <c r="CP106" s="18"/>
      <c r="CQ106" s="18"/>
      <c r="CR106" s="18"/>
      <c r="CS106" s="18"/>
      <c r="CT106" s="18"/>
      <c r="CU106" s="18"/>
      <c r="CV106" s="18"/>
      <c r="CW106" s="18"/>
      <c r="CX106" s="18"/>
    </row>
    <row r="107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  <c r="AX107" s="18"/>
      <c r="AY107" s="18"/>
      <c r="AZ107" s="18"/>
      <c r="BA107" s="18"/>
      <c r="BB107" s="18"/>
      <c r="BC107" s="18"/>
      <c r="BD107" s="18"/>
      <c r="BE107" s="18"/>
      <c r="BF107" s="18"/>
      <c r="BG107" s="18"/>
      <c r="BH107" s="18"/>
      <c r="BI107" s="18"/>
      <c r="BJ107" s="18"/>
      <c r="BK107" s="18"/>
      <c r="BL107" s="18"/>
      <c r="BM107" s="18"/>
      <c r="BN107" s="18"/>
      <c r="BO107" s="18"/>
      <c r="BP107" s="18"/>
      <c r="BQ107" s="18"/>
      <c r="BR107" s="18"/>
      <c r="BS107" s="18"/>
      <c r="BT107" s="18"/>
      <c r="BU107" s="18"/>
      <c r="BV107" s="18"/>
      <c r="BW107" s="18"/>
      <c r="BX107" s="18"/>
      <c r="BY107" s="18"/>
      <c r="BZ107" s="18"/>
      <c r="CA107" s="18"/>
      <c r="CB107" s="18"/>
      <c r="CC107" s="18"/>
      <c r="CD107" s="18"/>
      <c r="CE107" s="18"/>
      <c r="CF107" s="18"/>
      <c r="CG107" s="18"/>
      <c r="CH107" s="18"/>
      <c r="CI107" s="18"/>
      <c r="CJ107" s="18"/>
      <c r="CK107" s="18"/>
      <c r="CL107" s="18"/>
      <c r="CM107" s="18"/>
      <c r="CN107" s="18"/>
      <c r="CO107" s="18"/>
      <c r="CP107" s="18"/>
      <c r="CQ107" s="18"/>
      <c r="CR107" s="18"/>
      <c r="CS107" s="18"/>
      <c r="CT107" s="18"/>
      <c r="CU107" s="18"/>
      <c r="CV107" s="18"/>
      <c r="CW107" s="18"/>
      <c r="CX107" s="18"/>
    </row>
    <row r="108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18"/>
      <c r="AM108" s="18"/>
      <c r="AN108" s="18"/>
      <c r="AO108" s="18"/>
      <c r="AP108" s="18"/>
      <c r="AQ108" s="18"/>
      <c r="AR108" s="18"/>
      <c r="AS108" s="18"/>
      <c r="AT108" s="18"/>
      <c r="AU108" s="18"/>
      <c r="AV108" s="18"/>
      <c r="AW108" s="18"/>
      <c r="AX108" s="18"/>
      <c r="AY108" s="18"/>
      <c r="AZ108" s="18"/>
      <c r="BA108" s="18"/>
      <c r="BB108" s="18"/>
      <c r="BC108" s="18"/>
      <c r="BD108" s="18"/>
      <c r="BE108" s="18"/>
      <c r="BF108" s="18"/>
      <c r="BG108" s="18"/>
      <c r="BH108" s="18"/>
      <c r="BI108" s="18"/>
      <c r="BJ108" s="18"/>
      <c r="BK108" s="18"/>
      <c r="BL108" s="18"/>
      <c r="BM108" s="18"/>
      <c r="BN108" s="18"/>
      <c r="BO108" s="18"/>
      <c r="BP108" s="18"/>
      <c r="BQ108" s="18"/>
      <c r="BR108" s="18"/>
      <c r="BS108" s="18"/>
      <c r="BT108" s="18"/>
      <c r="BU108" s="18"/>
      <c r="BV108" s="18"/>
      <c r="BW108" s="18"/>
      <c r="BX108" s="18"/>
      <c r="BY108" s="18"/>
      <c r="BZ108" s="18"/>
      <c r="CA108" s="18"/>
      <c r="CB108" s="18"/>
      <c r="CC108" s="18"/>
      <c r="CD108" s="18"/>
      <c r="CE108" s="18"/>
      <c r="CF108" s="18"/>
      <c r="CG108" s="18"/>
      <c r="CH108" s="18"/>
      <c r="CI108" s="18"/>
      <c r="CJ108" s="18"/>
      <c r="CK108" s="18"/>
      <c r="CL108" s="18"/>
      <c r="CM108" s="18"/>
      <c r="CN108" s="18"/>
      <c r="CO108" s="18"/>
      <c r="CP108" s="18"/>
      <c r="CQ108" s="18"/>
      <c r="CR108" s="18"/>
      <c r="CS108" s="18"/>
      <c r="CT108" s="18"/>
      <c r="CU108" s="18"/>
      <c r="CV108" s="18"/>
      <c r="CW108" s="18"/>
      <c r="CX108" s="18"/>
    </row>
    <row r="109">
      <c r="A109" s="18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8"/>
      <c r="AO109" s="18"/>
      <c r="AP109" s="18"/>
      <c r="AQ109" s="18"/>
      <c r="AR109" s="18"/>
      <c r="AS109" s="18"/>
      <c r="AT109" s="18"/>
      <c r="AU109" s="18"/>
      <c r="AV109" s="18"/>
      <c r="AW109" s="18"/>
      <c r="AX109" s="18"/>
      <c r="AY109" s="18"/>
      <c r="AZ109" s="18"/>
      <c r="BA109" s="18"/>
      <c r="BB109" s="18"/>
      <c r="BC109" s="18"/>
      <c r="BD109" s="18"/>
      <c r="BE109" s="18"/>
      <c r="BF109" s="18"/>
      <c r="BG109" s="18"/>
      <c r="BH109" s="18"/>
      <c r="BI109" s="18"/>
      <c r="BJ109" s="18"/>
      <c r="BK109" s="18"/>
      <c r="BL109" s="18"/>
      <c r="BM109" s="18"/>
      <c r="BN109" s="18"/>
      <c r="BO109" s="18"/>
      <c r="BP109" s="18"/>
      <c r="BQ109" s="18"/>
      <c r="BR109" s="18"/>
      <c r="BS109" s="18"/>
      <c r="BT109" s="18"/>
      <c r="BU109" s="18"/>
      <c r="BV109" s="18"/>
      <c r="BW109" s="18"/>
      <c r="BX109" s="18"/>
      <c r="BY109" s="18"/>
      <c r="BZ109" s="18"/>
      <c r="CA109" s="18"/>
      <c r="CB109" s="18"/>
      <c r="CC109" s="18"/>
      <c r="CD109" s="18"/>
      <c r="CE109" s="18"/>
      <c r="CF109" s="18"/>
      <c r="CG109" s="18"/>
      <c r="CH109" s="18"/>
      <c r="CI109" s="18"/>
      <c r="CJ109" s="18"/>
      <c r="CK109" s="18"/>
      <c r="CL109" s="18"/>
      <c r="CM109" s="18"/>
      <c r="CN109" s="18"/>
      <c r="CO109" s="18"/>
      <c r="CP109" s="18"/>
      <c r="CQ109" s="18"/>
      <c r="CR109" s="18"/>
      <c r="CS109" s="18"/>
      <c r="CT109" s="18"/>
      <c r="CU109" s="18"/>
      <c r="CV109" s="18"/>
      <c r="CW109" s="18"/>
      <c r="CX109" s="18"/>
    </row>
    <row r="110">
      <c r="A110" s="18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18"/>
      <c r="AM110" s="18"/>
      <c r="AN110" s="18"/>
      <c r="AO110" s="18"/>
      <c r="AP110" s="18"/>
      <c r="AQ110" s="18"/>
      <c r="AR110" s="18"/>
      <c r="AS110" s="18"/>
      <c r="AT110" s="18"/>
      <c r="AU110" s="18"/>
      <c r="AV110" s="18"/>
      <c r="AW110" s="18"/>
      <c r="AX110" s="18"/>
      <c r="AY110" s="18"/>
      <c r="AZ110" s="18"/>
      <c r="BA110" s="18"/>
      <c r="BB110" s="18"/>
      <c r="BC110" s="18"/>
      <c r="BD110" s="18"/>
      <c r="BE110" s="18"/>
      <c r="BF110" s="18"/>
      <c r="BG110" s="18"/>
      <c r="BH110" s="18"/>
      <c r="BI110" s="18"/>
      <c r="BJ110" s="18"/>
      <c r="BK110" s="18"/>
      <c r="BL110" s="18"/>
      <c r="BM110" s="18"/>
      <c r="BN110" s="18"/>
      <c r="BO110" s="18"/>
      <c r="BP110" s="18"/>
      <c r="BQ110" s="18"/>
      <c r="BR110" s="18"/>
      <c r="BS110" s="18"/>
      <c r="BT110" s="18"/>
      <c r="BU110" s="18"/>
      <c r="BV110" s="18"/>
      <c r="BW110" s="18"/>
      <c r="BX110" s="18"/>
      <c r="BY110" s="18"/>
      <c r="BZ110" s="18"/>
      <c r="CA110" s="18"/>
      <c r="CB110" s="18"/>
      <c r="CC110" s="18"/>
      <c r="CD110" s="18"/>
      <c r="CE110" s="18"/>
      <c r="CF110" s="18"/>
      <c r="CG110" s="18"/>
      <c r="CH110" s="18"/>
      <c r="CI110" s="18"/>
      <c r="CJ110" s="18"/>
      <c r="CK110" s="18"/>
      <c r="CL110" s="18"/>
      <c r="CM110" s="18"/>
      <c r="CN110" s="18"/>
      <c r="CO110" s="18"/>
      <c r="CP110" s="18"/>
      <c r="CQ110" s="18"/>
      <c r="CR110" s="18"/>
      <c r="CS110" s="18"/>
      <c r="CT110" s="18"/>
      <c r="CU110" s="18"/>
      <c r="CV110" s="18"/>
      <c r="CW110" s="18"/>
      <c r="CX110" s="18"/>
    </row>
    <row r="111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18"/>
      <c r="AL111" s="18"/>
      <c r="AM111" s="18"/>
      <c r="AN111" s="18"/>
      <c r="AO111" s="18"/>
      <c r="AP111" s="18"/>
      <c r="AQ111" s="18"/>
      <c r="AR111" s="18"/>
      <c r="AS111" s="18"/>
      <c r="AT111" s="18"/>
      <c r="AU111" s="18"/>
      <c r="AV111" s="18"/>
      <c r="AW111" s="18"/>
      <c r="AX111" s="18"/>
      <c r="AY111" s="18"/>
      <c r="AZ111" s="18"/>
      <c r="BA111" s="18"/>
      <c r="BB111" s="18"/>
      <c r="BC111" s="18"/>
      <c r="BD111" s="18"/>
      <c r="BE111" s="18"/>
      <c r="BF111" s="18"/>
      <c r="BG111" s="18"/>
      <c r="BH111" s="18"/>
      <c r="BI111" s="18"/>
      <c r="BJ111" s="18"/>
      <c r="BK111" s="18"/>
      <c r="BL111" s="18"/>
      <c r="BM111" s="18"/>
      <c r="BN111" s="18"/>
      <c r="BO111" s="18"/>
      <c r="BP111" s="18"/>
      <c r="BQ111" s="18"/>
      <c r="BR111" s="18"/>
      <c r="BS111" s="18"/>
      <c r="BT111" s="18"/>
      <c r="BU111" s="18"/>
      <c r="BV111" s="18"/>
      <c r="BW111" s="18"/>
      <c r="BX111" s="18"/>
      <c r="BY111" s="18"/>
      <c r="BZ111" s="18"/>
      <c r="CA111" s="18"/>
      <c r="CB111" s="18"/>
      <c r="CC111" s="18"/>
      <c r="CD111" s="18"/>
      <c r="CE111" s="18"/>
      <c r="CF111" s="18"/>
      <c r="CG111" s="18"/>
      <c r="CH111" s="18"/>
      <c r="CI111" s="18"/>
      <c r="CJ111" s="18"/>
      <c r="CK111" s="18"/>
      <c r="CL111" s="18"/>
      <c r="CM111" s="18"/>
      <c r="CN111" s="18"/>
      <c r="CO111" s="18"/>
      <c r="CP111" s="18"/>
      <c r="CQ111" s="18"/>
      <c r="CR111" s="18"/>
      <c r="CS111" s="18"/>
      <c r="CT111" s="18"/>
      <c r="CU111" s="18"/>
      <c r="CV111" s="18"/>
      <c r="CW111" s="18"/>
      <c r="CX111" s="18"/>
    </row>
    <row r="112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8"/>
      <c r="AO112" s="18"/>
      <c r="AP112" s="18"/>
      <c r="AQ112" s="18"/>
      <c r="AR112" s="18"/>
      <c r="AS112" s="18"/>
      <c r="AT112" s="18"/>
      <c r="AU112" s="18"/>
      <c r="AV112" s="18"/>
      <c r="AW112" s="18"/>
      <c r="AX112" s="18"/>
      <c r="AY112" s="18"/>
      <c r="AZ112" s="18"/>
      <c r="BA112" s="18"/>
      <c r="BB112" s="18"/>
      <c r="BC112" s="18"/>
      <c r="BD112" s="18"/>
      <c r="BE112" s="18"/>
      <c r="BF112" s="18"/>
      <c r="BG112" s="18"/>
      <c r="BH112" s="18"/>
      <c r="BI112" s="18"/>
      <c r="BJ112" s="18"/>
      <c r="BK112" s="18"/>
      <c r="BL112" s="18"/>
      <c r="BM112" s="18"/>
      <c r="BN112" s="18"/>
      <c r="BO112" s="18"/>
      <c r="BP112" s="18"/>
      <c r="BQ112" s="18"/>
      <c r="BR112" s="18"/>
      <c r="BS112" s="18"/>
      <c r="BT112" s="18"/>
      <c r="BU112" s="18"/>
      <c r="BV112" s="18"/>
      <c r="BW112" s="18"/>
      <c r="BX112" s="18"/>
      <c r="BY112" s="18"/>
      <c r="BZ112" s="18"/>
      <c r="CA112" s="18"/>
      <c r="CB112" s="18"/>
      <c r="CC112" s="18"/>
      <c r="CD112" s="18"/>
      <c r="CE112" s="18"/>
      <c r="CF112" s="18"/>
      <c r="CG112" s="18"/>
      <c r="CH112" s="18"/>
      <c r="CI112" s="18"/>
      <c r="CJ112" s="18"/>
      <c r="CK112" s="18"/>
      <c r="CL112" s="18"/>
      <c r="CM112" s="18"/>
      <c r="CN112" s="18"/>
      <c r="CO112" s="18"/>
      <c r="CP112" s="18"/>
      <c r="CQ112" s="18"/>
      <c r="CR112" s="18"/>
      <c r="CS112" s="18"/>
      <c r="CT112" s="18"/>
      <c r="CU112" s="18"/>
      <c r="CV112" s="18"/>
      <c r="CW112" s="18"/>
      <c r="CX112" s="18"/>
    </row>
    <row r="113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/>
      <c r="AO113" s="18"/>
      <c r="AP113" s="18"/>
      <c r="AQ113" s="18"/>
      <c r="AR113" s="18"/>
      <c r="AS113" s="18"/>
      <c r="AT113" s="18"/>
      <c r="AU113" s="18"/>
      <c r="AV113" s="18"/>
      <c r="AW113" s="18"/>
      <c r="AX113" s="18"/>
      <c r="AY113" s="18"/>
      <c r="AZ113" s="18"/>
      <c r="BA113" s="18"/>
      <c r="BB113" s="18"/>
      <c r="BC113" s="18"/>
      <c r="BD113" s="18"/>
      <c r="BE113" s="18"/>
      <c r="BF113" s="18"/>
      <c r="BG113" s="18"/>
      <c r="BH113" s="18"/>
      <c r="BI113" s="18"/>
      <c r="BJ113" s="18"/>
      <c r="BK113" s="18"/>
      <c r="BL113" s="18"/>
      <c r="BM113" s="18"/>
      <c r="BN113" s="18"/>
      <c r="BO113" s="18"/>
      <c r="BP113" s="18"/>
      <c r="BQ113" s="18"/>
      <c r="BR113" s="18"/>
      <c r="BS113" s="18"/>
      <c r="BT113" s="18"/>
      <c r="BU113" s="18"/>
      <c r="BV113" s="18"/>
      <c r="BW113" s="18"/>
      <c r="BX113" s="18"/>
      <c r="BY113" s="18"/>
      <c r="BZ113" s="18"/>
      <c r="CA113" s="18"/>
      <c r="CB113" s="18"/>
      <c r="CC113" s="18"/>
      <c r="CD113" s="18"/>
      <c r="CE113" s="18"/>
      <c r="CF113" s="18"/>
      <c r="CG113" s="18"/>
      <c r="CH113" s="18"/>
      <c r="CI113" s="18"/>
      <c r="CJ113" s="18"/>
      <c r="CK113" s="18"/>
      <c r="CL113" s="18"/>
      <c r="CM113" s="18"/>
      <c r="CN113" s="18"/>
      <c r="CO113" s="18"/>
      <c r="CP113" s="18"/>
      <c r="CQ113" s="18"/>
      <c r="CR113" s="18"/>
      <c r="CS113" s="18"/>
      <c r="CT113" s="18"/>
      <c r="CU113" s="18"/>
      <c r="CV113" s="18"/>
      <c r="CW113" s="18"/>
      <c r="CX113" s="18"/>
    </row>
    <row r="114">
      <c r="A114" s="18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18"/>
      <c r="AM114" s="18"/>
      <c r="AN114" s="18"/>
      <c r="AO114" s="18"/>
      <c r="AP114" s="18"/>
      <c r="AQ114" s="18"/>
      <c r="AR114" s="18"/>
      <c r="AS114" s="18"/>
      <c r="AT114" s="18"/>
      <c r="AU114" s="18"/>
      <c r="AV114" s="18"/>
      <c r="AW114" s="18"/>
      <c r="AX114" s="18"/>
      <c r="AY114" s="18"/>
      <c r="AZ114" s="18"/>
      <c r="BA114" s="18"/>
      <c r="BB114" s="18"/>
      <c r="BC114" s="18"/>
      <c r="BD114" s="18"/>
      <c r="BE114" s="18"/>
      <c r="BF114" s="18"/>
      <c r="BG114" s="18"/>
      <c r="BH114" s="18"/>
      <c r="BI114" s="18"/>
      <c r="BJ114" s="18"/>
      <c r="BK114" s="18"/>
      <c r="BL114" s="18"/>
      <c r="BM114" s="18"/>
      <c r="BN114" s="18"/>
      <c r="BO114" s="18"/>
      <c r="BP114" s="18"/>
      <c r="BQ114" s="18"/>
      <c r="BR114" s="18"/>
      <c r="BS114" s="18"/>
      <c r="BT114" s="18"/>
      <c r="BU114" s="18"/>
      <c r="BV114" s="18"/>
      <c r="BW114" s="18"/>
      <c r="BX114" s="18"/>
      <c r="BY114" s="18"/>
      <c r="BZ114" s="18"/>
      <c r="CA114" s="18"/>
      <c r="CB114" s="18"/>
      <c r="CC114" s="18"/>
      <c r="CD114" s="18"/>
      <c r="CE114" s="18"/>
      <c r="CF114" s="18"/>
      <c r="CG114" s="18"/>
      <c r="CH114" s="18"/>
      <c r="CI114" s="18"/>
      <c r="CJ114" s="18"/>
      <c r="CK114" s="18"/>
      <c r="CL114" s="18"/>
      <c r="CM114" s="18"/>
      <c r="CN114" s="18"/>
      <c r="CO114" s="18"/>
      <c r="CP114" s="18"/>
      <c r="CQ114" s="18"/>
      <c r="CR114" s="18"/>
      <c r="CS114" s="18"/>
      <c r="CT114" s="18"/>
      <c r="CU114" s="18"/>
      <c r="CV114" s="18"/>
      <c r="CW114" s="18"/>
      <c r="CX114" s="18"/>
    </row>
    <row r="115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8"/>
      <c r="AO115" s="18"/>
      <c r="AP115" s="18"/>
      <c r="AQ115" s="18"/>
      <c r="AR115" s="18"/>
      <c r="AS115" s="18"/>
      <c r="AT115" s="18"/>
      <c r="AU115" s="18"/>
      <c r="AV115" s="18"/>
      <c r="AW115" s="18"/>
      <c r="AX115" s="18"/>
      <c r="AY115" s="18"/>
      <c r="AZ115" s="18"/>
      <c r="BA115" s="18"/>
      <c r="BB115" s="18"/>
      <c r="BC115" s="18"/>
      <c r="BD115" s="18"/>
      <c r="BE115" s="18"/>
      <c r="BF115" s="18"/>
      <c r="BG115" s="18"/>
      <c r="BH115" s="18"/>
      <c r="BI115" s="18"/>
      <c r="BJ115" s="18"/>
      <c r="BK115" s="18"/>
      <c r="BL115" s="18"/>
      <c r="BM115" s="18"/>
      <c r="BN115" s="18"/>
      <c r="BO115" s="18"/>
      <c r="BP115" s="18"/>
      <c r="BQ115" s="18"/>
      <c r="BR115" s="18"/>
      <c r="BS115" s="18"/>
      <c r="BT115" s="18"/>
      <c r="BU115" s="18"/>
      <c r="BV115" s="18"/>
      <c r="BW115" s="18"/>
      <c r="BX115" s="18"/>
      <c r="BY115" s="18"/>
      <c r="BZ115" s="18"/>
      <c r="CA115" s="18"/>
      <c r="CB115" s="18"/>
      <c r="CC115" s="18"/>
      <c r="CD115" s="18"/>
      <c r="CE115" s="18"/>
      <c r="CF115" s="18"/>
      <c r="CG115" s="18"/>
      <c r="CH115" s="18"/>
      <c r="CI115" s="18"/>
      <c r="CJ115" s="18"/>
      <c r="CK115" s="18"/>
      <c r="CL115" s="18"/>
      <c r="CM115" s="18"/>
      <c r="CN115" s="18"/>
      <c r="CO115" s="18"/>
      <c r="CP115" s="18"/>
      <c r="CQ115" s="18"/>
      <c r="CR115" s="18"/>
      <c r="CS115" s="18"/>
      <c r="CT115" s="18"/>
      <c r="CU115" s="18"/>
      <c r="CV115" s="18"/>
      <c r="CW115" s="18"/>
      <c r="CX115" s="18"/>
    </row>
    <row r="116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8"/>
      <c r="AO116" s="18"/>
      <c r="AP116" s="18"/>
      <c r="AQ116" s="18"/>
      <c r="AR116" s="18"/>
      <c r="AS116" s="18"/>
      <c r="AT116" s="18"/>
      <c r="AU116" s="18"/>
      <c r="AV116" s="18"/>
      <c r="AW116" s="18"/>
      <c r="AX116" s="18"/>
      <c r="AY116" s="18"/>
      <c r="AZ116" s="18"/>
      <c r="BA116" s="18"/>
      <c r="BB116" s="18"/>
      <c r="BC116" s="18"/>
      <c r="BD116" s="18"/>
      <c r="BE116" s="18"/>
      <c r="BF116" s="18"/>
      <c r="BG116" s="18"/>
      <c r="BH116" s="18"/>
      <c r="BI116" s="18"/>
      <c r="BJ116" s="18"/>
      <c r="BK116" s="18"/>
      <c r="BL116" s="18"/>
      <c r="BM116" s="18"/>
      <c r="BN116" s="18"/>
      <c r="BO116" s="18"/>
      <c r="BP116" s="18"/>
      <c r="BQ116" s="18"/>
      <c r="BR116" s="18"/>
      <c r="BS116" s="18"/>
      <c r="BT116" s="18"/>
      <c r="BU116" s="18"/>
      <c r="BV116" s="18"/>
      <c r="BW116" s="18"/>
      <c r="BX116" s="18"/>
      <c r="BY116" s="18"/>
      <c r="BZ116" s="18"/>
      <c r="CA116" s="18"/>
      <c r="CB116" s="18"/>
      <c r="CC116" s="18"/>
      <c r="CD116" s="18"/>
      <c r="CE116" s="18"/>
      <c r="CF116" s="18"/>
      <c r="CG116" s="18"/>
      <c r="CH116" s="18"/>
      <c r="CI116" s="18"/>
      <c r="CJ116" s="18"/>
      <c r="CK116" s="18"/>
      <c r="CL116" s="18"/>
      <c r="CM116" s="18"/>
      <c r="CN116" s="18"/>
      <c r="CO116" s="18"/>
      <c r="CP116" s="18"/>
      <c r="CQ116" s="18"/>
      <c r="CR116" s="18"/>
      <c r="CS116" s="18"/>
      <c r="CT116" s="18"/>
      <c r="CU116" s="18"/>
      <c r="CV116" s="18"/>
      <c r="CW116" s="18"/>
      <c r="CX116" s="18"/>
    </row>
    <row r="117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18"/>
      <c r="AM117" s="18"/>
      <c r="AN117" s="18"/>
      <c r="AO117" s="18"/>
      <c r="AP117" s="18"/>
      <c r="AQ117" s="18"/>
      <c r="AR117" s="18"/>
      <c r="AS117" s="18"/>
      <c r="AT117" s="18"/>
      <c r="AU117" s="18"/>
      <c r="AV117" s="18"/>
      <c r="AW117" s="18"/>
      <c r="AX117" s="18"/>
      <c r="AY117" s="18"/>
      <c r="AZ117" s="18"/>
      <c r="BA117" s="18"/>
      <c r="BB117" s="18"/>
      <c r="BC117" s="18"/>
      <c r="BD117" s="18"/>
      <c r="BE117" s="18"/>
      <c r="BF117" s="18"/>
      <c r="BG117" s="18"/>
      <c r="BH117" s="18"/>
      <c r="BI117" s="18"/>
      <c r="BJ117" s="18"/>
      <c r="BK117" s="18"/>
      <c r="BL117" s="18"/>
      <c r="BM117" s="18"/>
      <c r="BN117" s="18"/>
      <c r="BO117" s="18"/>
      <c r="BP117" s="18"/>
      <c r="BQ117" s="18"/>
      <c r="BR117" s="18"/>
      <c r="BS117" s="18"/>
      <c r="BT117" s="18"/>
      <c r="BU117" s="18"/>
      <c r="BV117" s="18"/>
      <c r="BW117" s="18"/>
      <c r="BX117" s="18"/>
      <c r="BY117" s="18"/>
      <c r="BZ117" s="18"/>
      <c r="CA117" s="18"/>
      <c r="CB117" s="18"/>
      <c r="CC117" s="18"/>
      <c r="CD117" s="18"/>
      <c r="CE117" s="18"/>
      <c r="CF117" s="18"/>
      <c r="CG117" s="18"/>
      <c r="CH117" s="18"/>
      <c r="CI117" s="18"/>
      <c r="CJ117" s="18"/>
      <c r="CK117" s="18"/>
      <c r="CL117" s="18"/>
      <c r="CM117" s="18"/>
      <c r="CN117" s="18"/>
      <c r="CO117" s="18"/>
      <c r="CP117" s="18"/>
      <c r="CQ117" s="18"/>
      <c r="CR117" s="18"/>
      <c r="CS117" s="18"/>
      <c r="CT117" s="18"/>
      <c r="CU117" s="18"/>
      <c r="CV117" s="18"/>
      <c r="CW117" s="18"/>
      <c r="CX117" s="18"/>
    </row>
    <row r="118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  <c r="AN118" s="18"/>
      <c r="AO118" s="18"/>
      <c r="AP118" s="18"/>
      <c r="AQ118" s="18"/>
      <c r="AR118" s="18"/>
      <c r="AS118" s="18"/>
      <c r="AT118" s="18"/>
      <c r="AU118" s="18"/>
      <c r="AV118" s="18"/>
      <c r="AW118" s="18"/>
      <c r="AX118" s="18"/>
      <c r="AY118" s="18"/>
      <c r="AZ118" s="18"/>
      <c r="BA118" s="18"/>
      <c r="BB118" s="18"/>
      <c r="BC118" s="18"/>
      <c r="BD118" s="18"/>
      <c r="BE118" s="18"/>
      <c r="BF118" s="18"/>
      <c r="BG118" s="18"/>
      <c r="BH118" s="18"/>
      <c r="BI118" s="18"/>
      <c r="BJ118" s="18"/>
      <c r="BK118" s="18"/>
      <c r="BL118" s="18"/>
      <c r="BM118" s="18"/>
      <c r="BN118" s="18"/>
      <c r="BO118" s="18"/>
      <c r="BP118" s="18"/>
      <c r="BQ118" s="18"/>
      <c r="BR118" s="18"/>
      <c r="BS118" s="18"/>
      <c r="BT118" s="18"/>
      <c r="BU118" s="18"/>
      <c r="BV118" s="18"/>
      <c r="BW118" s="18"/>
      <c r="BX118" s="18"/>
      <c r="BY118" s="18"/>
      <c r="BZ118" s="18"/>
      <c r="CA118" s="18"/>
      <c r="CB118" s="18"/>
      <c r="CC118" s="18"/>
      <c r="CD118" s="18"/>
      <c r="CE118" s="18"/>
      <c r="CF118" s="18"/>
      <c r="CG118" s="18"/>
      <c r="CH118" s="18"/>
      <c r="CI118" s="18"/>
      <c r="CJ118" s="18"/>
      <c r="CK118" s="18"/>
      <c r="CL118" s="18"/>
      <c r="CM118" s="18"/>
      <c r="CN118" s="18"/>
      <c r="CO118" s="18"/>
      <c r="CP118" s="18"/>
      <c r="CQ118" s="18"/>
      <c r="CR118" s="18"/>
      <c r="CS118" s="18"/>
      <c r="CT118" s="18"/>
      <c r="CU118" s="18"/>
      <c r="CV118" s="18"/>
      <c r="CW118" s="18"/>
      <c r="CX118" s="18"/>
    </row>
    <row r="119">
      <c r="A119" s="18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18"/>
      <c r="AM119" s="18"/>
      <c r="AN119" s="18"/>
      <c r="AO119" s="18"/>
      <c r="AP119" s="18"/>
      <c r="AQ119" s="18"/>
      <c r="AR119" s="18"/>
      <c r="AS119" s="18"/>
      <c r="AT119" s="18"/>
      <c r="AU119" s="18"/>
      <c r="AV119" s="18"/>
      <c r="AW119" s="18"/>
      <c r="AX119" s="18"/>
      <c r="AY119" s="18"/>
      <c r="AZ119" s="18"/>
      <c r="BA119" s="18"/>
      <c r="BB119" s="18"/>
      <c r="BC119" s="18"/>
      <c r="BD119" s="18"/>
      <c r="BE119" s="18"/>
      <c r="BF119" s="18"/>
      <c r="BG119" s="18"/>
      <c r="BH119" s="18"/>
      <c r="BI119" s="18"/>
      <c r="BJ119" s="18"/>
      <c r="BK119" s="18"/>
      <c r="BL119" s="18"/>
      <c r="BM119" s="18"/>
      <c r="BN119" s="18"/>
      <c r="BO119" s="18"/>
      <c r="BP119" s="18"/>
      <c r="BQ119" s="18"/>
      <c r="BR119" s="18"/>
      <c r="BS119" s="18"/>
      <c r="BT119" s="18"/>
      <c r="BU119" s="18"/>
      <c r="BV119" s="18"/>
      <c r="BW119" s="18"/>
      <c r="BX119" s="18"/>
      <c r="BY119" s="18"/>
      <c r="BZ119" s="18"/>
      <c r="CA119" s="18"/>
      <c r="CB119" s="18"/>
      <c r="CC119" s="18"/>
      <c r="CD119" s="18"/>
      <c r="CE119" s="18"/>
      <c r="CF119" s="18"/>
      <c r="CG119" s="18"/>
      <c r="CH119" s="18"/>
      <c r="CI119" s="18"/>
      <c r="CJ119" s="18"/>
      <c r="CK119" s="18"/>
      <c r="CL119" s="18"/>
      <c r="CM119" s="18"/>
      <c r="CN119" s="18"/>
      <c r="CO119" s="18"/>
      <c r="CP119" s="18"/>
      <c r="CQ119" s="18"/>
      <c r="CR119" s="18"/>
      <c r="CS119" s="18"/>
      <c r="CT119" s="18"/>
      <c r="CU119" s="18"/>
      <c r="CV119" s="18"/>
      <c r="CW119" s="18"/>
      <c r="CX119" s="18"/>
    </row>
    <row r="120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18"/>
      <c r="AM120" s="18"/>
      <c r="AN120" s="18"/>
      <c r="AO120" s="18"/>
      <c r="AP120" s="18"/>
      <c r="AQ120" s="18"/>
      <c r="AR120" s="18"/>
      <c r="AS120" s="18"/>
      <c r="AT120" s="18"/>
      <c r="AU120" s="18"/>
      <c r="AV120" s="18"/>
      <c r="AW120" s="18"/>
      <c r="AX120" s="18"/>
      <c r="AY120" s="18"/>
      <c r="AZ120" s="18"/>
      <c r="BA120" s="18"/>
      <c r="BB120" s="18"/>
      <c r="BC120" s="18"/>
      <c r="BD120" s="18"/>
      <c r="BE120" s="18"/>
      <c r="BF120" s="18"/>
      <c r="BG120" s="18"/>
      <c r="BH120" s="18"/>
      <c r="BI120" s="18"/>
      <c r="BJ120" s="18"/>
      <c r="BK120" s="18"/>
      <c r="BL120" s="18"/>
      <c r="BM120" s="18"/>
      <c r="BN120" s="18"/>
      <c r="BO120" s="18"/>
      <c r="BP120" s="18"/>
      <c r="BQ120" s="18"/>
      <c r="BR120" s="18"/>
      <c r="BS120" s="18"/>
      <c r="BT120" s="18"/>
      <c r="BU120" s="18"/>
      <c r="BV120" s="18"/>
      <c r="BW120" s="18"/>
      <c r="BX120" s="18"/>
      <c r="BY120" s="18"/>
      <c r="BZ120" s="18"/>
      <c r="CA120" s="18"/>
      <c r="CB120" s="18"/>
      <c r="CC120" s="18"/>
      <c r="CD120" s="18"/>
      <c r="CE120" s="18"/>
      <c r="CF120" s="18"/>
      <c r="CG120" s="18"/>
      <c r="CH120" s="18"/>
      <c r="CI120" s="18"/>
      <c r="CJ120" s="18"/>
      <c r="CK120" s="18"/>
      <c r="CL120" s="18"/>
      <c r="CM120" s="18"/>
      <c r="CN120" s="18"/>
      <c r="CO120" s="18"/>
      <c r="CP120" s="18"/>
      <c r="CQ120" s="18"/>
      <c r="CR120" s="18"/>
      <c r="CS120" s="18"/>
      <c r="CT120" s="18"/>
      <c r="CU120" s="18"/>
      <c r="CV120" s="18"/>
      <c r="CW120" s="18"/>
      <c r="CX120" s="18"/>
    </row>
    <row r="121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8"/>
      <c r="AO121" s="18"/>
      <c r="AP121" s="18"/>
      <c r="AQ121" s="18"/>
      <c r="AR121" s="18"/>
      <c r="AS121" s="18"/>
      <c r="AT121" s="18"/>
      <c r="AU121" s="18"/>
      <c r="AV121" s="18"/>
      <c r="AW121" s="18"/>
      <c r="AX121" s="18"/>
      <c r="AY121" s="18"/>
      <c r="AZ121" s="18"/>
      <c r="BA121" s="18"/>
      <c r="BB121" s="18"/>
      <c r="BC121" s="18"/>
      <c r="BD121" s="18"/>
      <c r="BE121" s="18"/>
      <c r="BF121" s="18"/>
      <c r="BG121" s="18"/>
      <c r="BH121" s="18"/>
      <c r="BI121" s="18"/>
      <c r="BJ121" s="18"/>
      <c r="BK121" s="18"/>
      <c r="BL121" s="18"/>
      <c r="BM121" s="18"/>
      <c r="BN121" s="18"/>
      <c r="BO121" s="18"/>
      <c r="BP121" s="18"/>
      <c r="BQ121" s="18"/>
      <c r="BR121" s="18"/>
      <c r="BS121" s="18"/>
      <c r="BT121" s="18"/>
      <c r="BU121" s="18"/>
      <c r="BV121" s="18"/>
      <c r="BW121" s="18"/>
      <c r="BX121" s="18"/>
      <c r="BY121" s="18"/>
      <c r="BZ121" s="18"/>
      <c r="CA121" s="18"/>
      <c r="CB121" s="18"/>
      <c r="CC121" s="18"/>
      <c r="CD121" s="18"/>
      <c r="CE121" s="18"/>
      <c r="CF121" s="18"/>
      <c r="CG121" s="18"/>
      <c r="CH121" s="18"/>
      <c r="CI121" s="18"/>
      <c r="CJ121" s="18"/>
      <c r="CK121" s="18"/>
      <c r="CL121" s="18"/>
      <c r="CM121" s="18"/>
      <c r="CN121" s="18"/>
      <c r="CO121" s="18"/>
      <c r="CP121" s="18"/>
      <c r="CQ121" s="18"/>
      <c r="CR121" s="18"/>
      <c r="CS121" s="18"/>
      <c r="CT121" s="18"/>
      <c r="CU121" s="18"/>
      <c r="CV121" s="18"/>
      <c r="CW121" s="18"/>
      <c r="CX121" s="18"/>
    </row>
    <row r="122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  <c r="AH122" s="18"/>
      <c r="AI122" s="18"/>
      <c r="AJ122" s="18"/>
      <c r="AK122" s="18"/>
      <c r="AL122" s="18"/>
      <c r="AM122" s="18"/>
      <c r="AN122" s="18"/>
      <c r="AO122" s="18"/>
      <c r="AP122" s="18"/>
      <c r="AQ122" s="18"/>
      <c r="AR122" s="18"/>
      <c r="AS122" s="18"/>
      <c r="AT122" s="18"/>
      <c r="AU122" s="18"/>
      <c r="AV122" s="18"/>
      <c r="AW122" s="18"/>
      <c r="AX122" s="18"/>
      <c r="AY122" s="18"/>
      <c r="AZ122" s="18"/>
      <c r="BA122" s="18"/>
      <c r="BB122" s="18"/>
      <c r="BC122" s="18"/>
      <c r="BD122" s="18"/>
      <c r="BE122" s="18"/>
      <c r="BF122" s="18"/>
      <c r="BG122" s="18"/>
      <c r="BH122" s="18"/>
      <c r="BI122" s="18"/>
      <c r="BJ122" s="18"/>
      <c r="BK122" s="18"/>
      <c r="BL122" s="18"/>
      <c r="BM122" s="18"/>
      <c r="BN122" s="18"/>
      <c r="BO122" s="18"/>
      <c r="BP122" s="18"/>
      <c r="BQ122" s="18"/>
      <c r="BR122" s="18"/>
      <c r="BS122" s="18"/>
      <c r="BT122" s="18"/>
      <c r="BU122" s="18"/>
      <c r="BV122" s="18"/>
      <c r="BW122" s="18"/>
      <c r="BX122" s="18"/>
      <c r="BY122" s="18"/>
      <c r="BZ122" s="18"/>
      <c r="CA122" s="18"/>
      <c r="CB122" s="18"/>
      <c r="CC122" s="18"/>
      <c r="CD122" s="18"/>
      <c r="CE122" s="18"/>
      <c r="CF122" s="18"/>
      <c r="CG122" s="18"/>
      <c r="CH122" s="18"/>
      <c r="CI122" s="18"/>
      <c r="CJ122" s="18"/>
      <c r="CK122" s="18"/>
      <c r="CL122" s="18"/>
      <c r="CM122" s="18"/>
      <c r="CN122" s="18"/>
      <c r="CO122" s="18"/>
      <c r="CP122" s="18"/>
      <c r="CQ122" s="18"/>
      <c r="CR122" s="18"/>
      <c r="CS122" s="18"/>
      <c r="CT122" s="18"/>
      <c r="CU122" s="18"/>
      <c r="CV122" s="18"/>
      <c r="CW122" s="18"/>
      <c r="CX122" s="18"/>
    </row>
    <row r="123">
      <c r="A123" s="18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18"/>
      <c r="AL123" s="18"/>
      <c r="AM123" s="18"/>
      <c r="AN123" s="18"/>
      <c r="AO123" s="18"/>
      <c r="AP123" s="18"/>
      <c r="AQ123" s="18"/>
      <c r="AR123" s="18"/>
      <c r="AS123" s="18"/>
      <c r="AT123" s="18"/>
      <c r="AU123" s="18"/>
      <c r="AV123" s="18"/>
      <c r="AW123" s="18"/>
      <c r="AX123" s="18"/>
      <c r="AY123" s="18"/>
      <c r="AZ123" s="18"/>
      <c r="BA123" s="18"/>
      <c r="BB123" s="18"/>
      <c r="BC123" s="18"/>
      <c r="BD123" s="18"/>
      <c r="BE123" s="18"/>
      <c r="BF123" s="18"/>
      <c r="BG123" s="18"/>
      <c r="BH123" s="18"/>
      <c r="BI123" s="18"/>
      <c r="BJ123" s="18"/>
      <c r="BK123" s="18"/>
      <c r="BL123" s="18"/>
      <c r="BM123" s="18"/>
      <c r="BN123" s="18"/>
      <c r="BO123" s="18"/>
      <c r="BP123" s="18"/>
      <c r="BQ123" s="18"/>
      <c r="BR123" s="18"/>
      <c r="BS123" s="18"/>
      <c r="BT123" s="18"/>
      <c r="BU123" s="18"/>
      <c r="BV123" s="18"/>
      <c r="BW123" s="18"/>
      <c r="BX123" s="18"/>
      <c r="BY123" s="18"/>
      <c r="BZ123" s="18"/>
      <c r="CA123" s="18"/>
      <c r="CB123" s="18"/>
      <c r="CC123" s="18"/>
      <c r="CD123" s="18"/>
      <c r="CE123" s="18"/>
      <c r="CF123" s="18"/>
      <c r="CG123" s="18"/>
      <c r="CH123" s="18"/>
      <c r="CI123" s="18"/>
      <c r="CJ123" s="18"/>
      <c r="CK123" s="18"/>
      <c r="CL123" s="18"/>
      <c r="CM123" s="18"/>
      <c r="CN123" s="18"/>
      <c r="CO123" s="18"/>
      <c r="CP123" s="18"/>
      <c r="CQ123" s="18"/>
      <c r="CR123" s="18"/>
      <c r="CS123" s="18"/>
      <c r="CT123" s="18"/>
      <c r="CU123" s="18"/>
      <c r="CV123" s="18"/>
      <c r="CW123" s="18"/>
      <c r="CX123" s="18"/>
    </row>
    <row r="124">
      <c r="A124" s="18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18"/>
      <c r="AF124" s="18"/>
      <c r="AG124" s="18"/>
      <c r="AH124" s="18"/>
      <c r="AI124" s="18"/>
      <c r="AJ124" s="18"/>
      <c r="AK124" s="18"/>
      <c r="AL124" s="18"/>
      <c r="AM124" s="18"/>
      <c r="AN124" s="18"/>
      <c r="AO124" s="18"/>
      <c r="AP124" s="18"/>
      <c r="AQ124" s="18"/>
      <c r="AR124" s="18"/>
      <c r="AS124" s="18"/>
      <c r="AT124" s="18"/>
      <c r="AU124" s="18"/>
      <c r="AV124" s="18"/>
      <c r="AW124" s="18"/>
      <c r="AX124" s="18"/>
      <c r="AY124" s="18"/>
      <c r="AZ124" s="18"/>
      <c r="BA124" s="18"/>
      <c r="BB124" s="18"/>
      <c r="BC124" s="18"/>
      <c r="BD124" s="18"/>
      <c r="BE124" s="18"/>
      <c r="BF124" s="18"/>
      <c r="BG124" s="18"/>
      <c r="BH124" s="18"/>
      <c r="BI124" s="18"/>
      <c r="BJ124" s="18"/>
      <c r="BK124" s="18"/>
      <c r="BL124" s="18"/>
      <c r="BM124" s="18"/>
      <c r="BN124" s="18"/>
      <c r="BO124" s="18"/>
      <c r="BP124" s="18"/>
      <c r="BQ124" s="18"/>
      <c r="BR124" s="18"/>
      <c r="BS124" s="18"/>
      <c r="BT124" s="18"/>
      <c r="BU124" s="18"/>
      <c r="BV124" s="18"/>
      <c r="BW124" s="18"/>
      <c r="BX124" s="18"/>
      <c r="BY124" s="18"/>
      <c r="BZ124" s="18"/>
      <c r="CA124" s="18"/>
      <c r="CB124" s="18"/>
      <c r="CC124" s="18"/>
      <c r="CD124" s="18"/>
      <c r="CE124" s="18"/>
      <c r="CF124" s="18"/>
      <c r="CG124" s="18"/>
      <c r="CH124" s="18"/>
      <c r="CI124" s="18"/>
      <c r="CJ124" s="18"/>
      <c r="CK124" s="18"/>
      <c r="CL124" s="18"/>
      <c r="CM124" s="18"/>
      <c r="CN124" s="18"/>
      <c r="CO124" s="18"/>
      <c r="CP124" s="18"/>
      <c r="CQ124" s="18"/>
      <c r="CR124" s="18"/>
      <c r="CS124" s="18"/>
      <c r="CT124" s="18"/>
      <c r="CU124" s="18"/>
      <c r="CV124" s="18"/>
      <c r="CW124" s="18"/>
      <c r="CX124" s="18"/>
    </row>
    <row r="125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18"/>
      <c r="AG125" s="18"/>
      <c r="AH125" s="18"/>
      <c r="AI125" s="18"/>
      <c r="AJ125" s="18"/>
      <c r="AK125" s="18"/>
      <c r="AL125" s="18"/>
      <c r="AM125" s="18"/>
      <c r="AN125" s="18"/>
      <c r="AO125" s="18"/>
      <c r="AP125" s="18"/>
      <c r="AQ125" s="18"/>
      <c r="AR125" s="18"/>
      <c r="AS125" s="18"/>
      <c r="AT125" s="18"/>
      <c r="AU125" s="18"/>
      <c r="AV125" s="18"/>
      <c r="AW125" s="18"/>
      <c r="AX125" s="18"/>
      <c r="AY125" s="18"/>
      <c r="AZ125" s="18"/>
      <c r="BA125" s="18"/>
      <c r="BB125" s="18"/>
      <c r="BC125" s="18"/>
      <c r="BD125" s="18"/>
      <c r="BE125" s="18"/>
      <c r="BF125" s="18"/>
      <c r="BG125" s="18"/>
      <c r="BH125" s="18"/>
      <c r="BI125" s="18"/>
      <c r="BJ125" s="18"/>
      <c r="BK125" s="18"/>
      <c r="BL125" s="18"/>
      <c r="BM125" s="18"/>
      <c r="BN125" s="18"/>
      <c r="BO125" s="18"/>
      <c r="BP125" s="18"/>
      <c r="BQ125" s="18"/>
      <c r="BR125" s="18"/>
      <c r="BS125" s="18"/>
      <c r="BT125" s="18"/>
      <c r="BU125" s="18"/>
      <c r="BV125" s="18"/>
      <c r="BW125" s="18"/>
      <c r="BX125" s="18"/>
      <c r="BY125" s="18"/>
      <c r="BZ125" s="18"/>
      <c r="CA125" s="18"/>
      <c r="CB125" s="18"/>
      <c r="CC125" s="18"/>
      <c r="CD125" s="18"/>
      <c r="CE125" s="18"/>
      <c r="CF125" s="18"/>
      <c r="CG125" s="18"/>
      <c r="CH125" s="18"/>
      <c r="CI125" s="18"/>
      <c r="CJ125" s="18"/>
      <c r="CK125" s="18"/>
      <c r="CL125" s="18"/>
      <c r="CM125" s="18"/>
      <c r="CN125" s="18"/>
      <c r="CO125" s="18"/>
      <c r="CP125" s="18"/>
      <c r="CQ125" s="18"/>
      <c r="CR125" s="18"/>
      <c r="CS125" s="18"/>
      <c r="CT125" s="18"/>
      <c r="CU125" s="18"/>
      <c r="CV125" s="18"/>
      <c r="CW125" s="18"/>
      <c r="CX125" s="18"/>
    </row>
    <row r="126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  <c r="AI126" s="18"/>
      <c r="AJ126" s="18"/>
      <c r="AK126" s="18"/>
      <c r="AL126" s="18"/>
      <c r="AM126" s="18"/>
      <c r="AN126" s="18"/>
      <c r="AO126" s="18"/>
      <c r="AP126" s="18"/>
      <c r="AQ126" s="18"/>
      <c r="AR126" s="18"/>
      <c r="AS126" s="18"/>
      <c r="AT126" s="18"/>
      <c r="AU126" s="18"/>
      <c r="AV126" s="18"/>
      <c r="AW126" s="18"/>
      <c r="AX126" s="18"/>
      <c r="AY126" s="18"/>
      <c r="AZ126" s="18"/>
      <c r="BA126" s="18"/>
      <c r="BB126" s="18"/>
      <c r="BC126" s="18"/>
      <c r="BD126" s="18"/>
      <c r="BE126" s="18"/>
      <c r="BF126" s="18"/>
      <c r="BG126" s="18"/>
      <c r="BH126" s="18"/>
      <c r="BI126" s="18"/>
      <c r="BJ126" s="18"/>
      <c r="BK126" s="18"/>
      <c r="BL126" s="18"/>
      <c r="BM126" s="18"/>
      <c r="BN126" s="18"/>
      <c r="BO126" s="18"/>
      <c r="BP126" s="18"/>
      <c r="BQ126" s="18"/>
      <c r="BR126" s="18"/>
      <c r="BS126" s="18"/>
      <c r="BT126" s="18"/>
      <c r="BU126" s="18"/>
      <c r="BV126" s="18"/>
      <c r="BW126" s="18"/>
      <c r="BX126" s="18"/>
      <c r="BY126" s="18"/>
      <c r="BZ126" s="18"/>
      <c r="CA126" s="18"/>
      <c r="CB126" s="18"/>
      <c r="CC126" s="18"/>
      <c r="CD126" s="18"/>
      <c r="CE126" s="18"/>
      <c r="CF126" s="18"/>
      <c r="CG126" s="18"/>
      <c r="CH126" s="18"/>
      <c r="CI126" s="18"/>
      <c r="CJ126" s="18"/>
      <c r="CK126" s="18"/>
      <c r="CL126" s="18"/>
      <c r="CM126" s="18"/>
      <c r="CN126" s="18"/>
      <c r="CO126" s="18"/>
      <c r="CP126" s="18"/>
      <c r="CQ126" s="18"/>
      <c r="CR126" s="18"/>
      <c r="CS126" s="18"/>
      <c r="CT126" s="18"/>
      <c r="CU126" s="18"/>
      <c r="CV126" s="18"/>
      <c r="CW126" s="18"/>
      <c r="CX126" s="18"/>
    </row>
    <row r="127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18"/>
      <c r="AG127" s="18"/>
      <c r="AH127" s="18"/>
      <c r="AI127" s="18"/>
      <c r="AJ127" s="18"/>
      <c r="AK127" s="18"/>
      <c r="AL127" s="18"/>
      <c r="AM127" s="18"/>
      <c r="AN127" s="18"/>
      <c r="AO127" s="18"/>
      <c r="AP127" s="18"/>
      <c r="AQ127" s="18"/>
      <c r="AR127" s="18"/>
      <c r="AS127" s="18"/>
      <c r="AT127" s="18"/>
      <c r="AU127" s="18"/>
      <c r="AV127" s="18"/>
      <c r="AW127" s="18"/>
      <c r="AX127" s="18"/>
      <c r="AY127" s="18"/>
      <c r="AZ127" s="18"/>
      <c r="BA127" s="18"/>
      <c r="BB127" s="18"/>
      <c r="BC127" s="18"/>
      <c r="BD127" s="18"/>
      <c r="BE127" s="18"/>
      <c r="BF127" s="18"/>
      <c r="BG127" s="18"/>
      <c r="BH127" s="18"/>
      <c r="BI127" s="18"/>
      <c r="BJ127" s="18"/>
      <c r="BK127" s="18"/>
      <c r="BL127" s="18"/>
      <c r="BM127" s="18"/>
      <c r="BN127" s="18"/>
      <c r="BO127" s="18"/>
      <c r="BP127" s="18"/>
      <c r="BQ127" s="18"/>
      <c r="BR127" s="18"/>
      <c r="BS127" s="18"/>
      <c r="BT127" s="18"/>
      <c r="BU127" s="18"/>
      <c r="BV127" s="18"/>
      <c r="BW127" s="18"/>
      <c r="BX127" s="18"/>
      <c r="BY127" s="18"/>
      <c r="BZ127" s="18"/>
      <c r="CA127" s="18"/>
      <c r="CB127" s="18"/>
      <c r="CC127" s="18"/>
      <c r="CD127" s="18"/>
      <c r="CE127" s="18"/>
      <c r="CF127" s="18"/>
      <c r="CG127" s="18"/>
      <c r="CH127" s="18"/>
      <c r="CI127" s="18"/>
      <c r="CJ127" s="18"/>
      <c r="CK127" s="18"/>
      <c r="CL127" s="18"/>
      <c r="CM127" s="18"/>
      <c r="CN127" s="18"/>
      <c r="CO127" s="18"/>
      <c r="CP127" s="18"/>
      <c r="CQ127" s="18"/>
      <c r="CR127" s="18"/>
      <c r="CS127" s="18"/>
      <c r="CT127" s="18"/>
      <c r="CU127" s="18"/>
      <c r="CV127" s="18"/>
      <c r="CW127" s="18"/>
      <c r="CX127" s="18"/>
    </row>
    <row r="128">
      <c r="A128" s="18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  <c r="AH128" s="18"/>
      <c r="AI128" s="18"/>
      <c r="AJ128" s="18"/>
      <c r="AK128" s="18"/>
      <c r="AL128" s="18"/>
      <c r="AM128" s="18"/>
      <c r="AN128" s="18"/>
      <c r="AO128" s="18"/>
      <c r="AP128" s="18"/>
      <c r="AQ128" s="18"/>
      <c r="AR128" s="18"/>
      <c r="AS128" s="18"/>
      <c r="AT128" s="18"/>
      <c r="AU128" s="18"/>
      <c r="AV128" s="18"/>
      <c r="AW128" s="18"/>
      <c r="AX128" s="18"/>
      <c r="AY128" s="18"/>
      <c r="AZ128" s="18"/>
      <c r="BA128" s="18"/>
      <c r="BB128" s="18"/>
      <c r="BC128" s="18"/>
      <c r="BD128" s="18"/>
      <c r="BE128" s="18"/>
      <c r="BF128" s="18"/>
      <c r="BG128" s="18"/>
      <c r="BH128" s="18"/>
      <c r="BI128" s="18"/>
      <c r="BJ128" s="18"/>
      <c r="BK128" s="18"/>
      <c r="BL128" s="18"/>
      <c r="BM128" s="18"/>
      <c r="BN128" s="18"/>
      <c r="BO128" s="18"/>
      <c r="BP128" s="18"/>
      <c r="BQ128" s="18"/>
      <c r="BR128" s="18"/>
      <c r="BS128" s="18"/>
      <c r="BT128" s="18"/>
      <c r="BU128" s="18"/>
      <c r="BV128" s="18"/>
      <c r="BW128" s="18"/>
      <c r="BX128" s="18"/>
      <c r="BY128" s="18"/>
      <c r="BZ128" s="18"/>
      <c r="CA128" s="18"/>
      <c r="CB128" s="18"/>
      <c r="CC128" s="18"/>
      <c r="CD128" s="18"/>
      <c r="CE128" s="18"/>
      <c r="CF128" s="18"/>
      <c r="CG128" s="18"/>
      <c r="CH128" s="18"/>
      <c r="CI128" s="18"/>
      <c r="CJ128" s="18"/>
      <c r="CK128" s="18"/>
      <c r="CL128" s="18"/>
      <c r="CM128" s="18"/>
      <c r="CN128" s="18"/>
      <c r="CO128" s="18"/>
      <c r="CP128" s="18"/>
      <c r="CQ128" s="18"/>
      <c r="CR128" s="18"/>
      <c r="CS128" s="18"/>
      <c r="CT128" s="18"/>
      <c r="CU128" s="18"/>
      <c r="CV128" s="18"/>
      <c r="CW128" s="18"/>
      <c r="CX128" s="18"/>
    </row>
    <row r="129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  <c r="AH129" s="18"/>
      <c r="AI129" s="18"/>
      <c r="AJ129" s="18"/>
      <c r="AK129" s="18"/>
      <c r="AL129" s="18"/>
      <c r="AM129" s="18"/>
      <c r="AN129" s="18"/>
      <c r="AO129" s="18"/>
      <c r="AP129" s="18"/>
      <c r="AQ129" s="18"/>
      <c r="AR129" s="18"/>
      <c r="AS129" s="18"/>
      <c r="AT129" s="18"/>
      <c r="AU129" s="18"/>
      <c r="AV129" s="18"/>
      <c r="AW129" s="18"/>
      <c r="AX129" s="18"/>
      <c r="AY129" s="18"/>
      <c r="AZ129" s="18"/>
      <c r="BA129" s="18"/>
      <c r="BB129" s="18"/>
      <c r="BC129" s="18"/>
      <c r="BD129" s="18"/>
      <c r="BE129" s="18"/>
      <c r="BF129" s="18"/>
      <c r="BG129" s="18"/>
      <c r="BH129" s="18"/>
      <c r="BI129" s="18"/>
      <c r="BJ129" s="18"/>
      <c r="BK129" s="18"/>
      <c r="BL129" s="18"/>
      <c r="BM129" s="18"/>
      <c r="BN129" s="18"/>
      <c r="BO129" s="18"/>
      <c r="BP129" s="18"/>
      <c r="BQ129" s="18"/>
      <c r="BR129" s="18"/>
      <c r="BS129" s="18"/>
      <c r="BT129" s="18"/>
      <c r="BU129" s="18"/>
      <c r="BV129" s="18"/>
      <c r="BW129" s="18"/>
      <c r="BX129" s="18"/>
      <c r="BY129" s="18"/>
      <c r="BZ129" s="18"/>
      <c r="CA129" s="18"/>
      <c r="CB129" s="18"/>
      <c r="CC129" s="18"/>
      <c r="CD129" s="18"/>
      <c r="CE129" s="18"/>
      <c r="CF129" s="18"/>
      <c r="CG129" s="18"/>
      <c r="CH129" s="18"/>
      <c r="CI129" s="18"/>
      <c r="CJ129" s="18"/>
      <c r="CK129" s="18"/>
      <c r="CL129" s="18"/>
      <c r="CM129" s="18"/>
      <c r="CN129" s="18"/>
      <c r="CO129" s="18"/>
      <c r="CP129" s="18"/>
      <c r="CQ129" s="18"/>
      <c r="CR129" s="18"/>
      <c r="CS129" s="18"/>
      <c r="CT129" s="18"/>
      <c r="CU129" s="18"/>
      <c r="CV129" s="18"/>
      <c r="CW129" s="18"/>
      <c r="CX129" s="18"/>
    </row>
    <row r="130">
      <c r="A130" s="18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  <c r="AG130" s="18"/>
      <c r="AH130" s="18"/>
      <c r="AI130" s="18"/>
      <c r="AJ130" s="18"/>
      <c r="AK130" s="18"/>
      <c r="AL130" s="18"/>
      <c r="AM130" s="18"/>
      <c r="AN130" s="18"/>
      <c r="AO130" s="18"/>
      <c r="AP130" s="18"/>
      <c r="AQ130" s="18"/>
      <c r="AR130" s="18"/>
      <c r="AS130" s="18"/>
      <c r="AT130" s="18"/>
      <c r="AU130" s="18"/>
      <c r="AV130" s="18"/>
      <c r="AW130" s="18"/>
      <c r="AX130" s="18"/>
      <c r="AY130" s="18"/>
      <c r="AZ130" s="18"/>
      <c r="BA130" s="18"/>
      <c r="BB130" s="18"/>
      <c r="BC130" s="18"/>
      <c r="BD130" s="18"/>
      <c r="BE130" s="18"/>
      <c r="BF130" s="18"/>
      <c r="BG130" s="18"/>
      <c r="BH130" s="18"/>
      <c r="BI130" s="18"/>
      <c r="BJ130" s="18"/>
      <c r="BK130" s="18"/>
      <c r="BL130" s="18"/>
      <c r="BM130" s="18"/>
      <c r="BN130" s="18"/>
      <c r="BO130" s="18"/>
      <c r="BP130" s="18"/>
      <c r="BQ130" s="18"/>
      <c r="BR130" s="18"/>
      <c r="BS130" s="18"/>
      <c r="BT130" s="18"/>
      <c r="BU130" s="18"/>
      <c r="BV130" s="18"/>
      <c r="BW130" s="18"/>
      <c r="BX130" s="18"/>
      <c r="BY130" s="18"/>
      <c r="BZ130" s="18"/>
      <c r="CA130" s="18"/>
      <c r="CB130" s="18"/>
      <c r="CC130" s="18"/>
      <c r="CD130" s="18"/>
      <c r="CE130" s="18"/>
      <c r="CF130" s="18"/>
      <c r="CG130" s="18"/>
      <c r="CH130" s="18"/>
      <c r="CI130" s="18"/>
      <c r="CJ130" s="18"/>
      <c r="CK130" s="18"/>
      <c r="CL130" s="18"/>
      <c r="CM130" s="18"/>
      <c r="CN130" s="18"/>
      <c r="CO130" s="18"/>
      <c r="CP130" s="18"/>
      <c r="CQ130" s="18"/>
      <c r="CR130" s="18"/>
      <c r="CS130" s="18"/>
      <c r="CT130" s="18"/>
      <c r="CU130" s="18"/>
      <c r="CV130" s="18"/>
      <c r="CW130" s="18"/>
      <c r="CX130" s="18"/>
    </row>
    <row r="131">
      <c r="A131" s="18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  <c r="AI131" s="18"/>
      <c r="AJ131" s="18"/>
      <c r="AK131" s="18"/>
      <c r="AL131" s="18"/>
      <c r="AM131" s="18"/>
      <c r="AN131" s="18"/>
      <c r="AO131" s="18"/>
      <c r="AP131" s="18"/>
      <c r="AQ131" s="18"/>
      <c r="AR131" s="18"/>
      <c r="AS131" s="18"/>
      <c r="AT131" s="18"/>
      <c r="AU131" s="18"/>
      <c r="AV131" s="18"/>
      <c r="AW131" s="18"/>
      <c r="AX131" s="18"/>
      <c r="AY131" s="18"/>
      <c r="AZ131" s="18"/>
      <c r="BA131" s="18"/>
      <c r="BB131" s="18"/>
      <c r="BC131" s="18"/>
      <c r="BD131" s="18"/>
      <c r="BE131" s="18"/>
      <c r="BF131" s="18"/>
      <c r="BG131" s="18"/>
      <c r="BH131" s="18"/>
      <c r="BI131" s="18"/>
      <c r="BJ131" s="18"/>
      <c r="BK131" s="18"/>
      <c r="BL131" s="18"/>
      <c r="BM131" s="18"/>
      <c r="BN131" s="18"/>
      <c r="BO131" s="18"/>
      <c r="BP131" s="18"/>
      <c r="BQ131" s="18"/>
      <c r="BR131" s="18"/>
      <c r="BS131" s="18"/>
      <c r="BT131" s="18"/>
      <c r="BU131" s="18"/>
      <c r="BV131" s="18"/>
      <c r="BW131" s="18"/>
      <c r="BX131" s="18"/>
      <c r="BY131" s="18"/>
      <c r="BZ131" s="18"/>
      <c r="CA131" s="18"/>
      <c r="CB131" s="18"/>
      <c r="CC131" s="18"/>
      <c r="CD131" s="18"/>
      <c r="CE131" s="18"/>
      <c r="CF131" s="18"/>
      <c r="CG131" s="18"/>
      <c r="CH131" s="18"/>
      <c r="CI131" s="18"/>
      <c r="CJ131" s="18"/>
      <c r="CK131" s="18"/>
      <c r="CL131" s="18"/>
      <c r="CM131" s="18"/>
      <c r="CN131" s="18"/>
      <c r="CO131" s="18"/>
      <c r="CP131" s="18"/>
      <c r="CQ131" s="18"/>
      <c r="CR131" s="18"/>
      <c r="CS131" s="18"/>
      <c r="CT131" s="18"/>
      <c r="CU131" s="18"/>
      <c r="CV131" s="18"/>
      <c r="CW131" s="18"/>
      <c r="CX131" s="18"/>
    </row>
    <row r="132">
      <c r="A132" s="18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  <c r="AD132" s="18"/>
      <c r="AE132" s="18"/>
      <c r="AF132" s="18"/>
      <c r="AG132" s="18"/>
      <c r="AH132" s="18"/>
      <c r="AI132" s="18"/>
      <c r="AJ132" s="18"/>
      <c r="AK132" s="18"/>
      <c r="AL132" s="18"/>
      <c r="AM132" s="18"/>
      <c r="AN132" s="18"/>
      <c r="AO132" s="18"/>
      <c r="AP132" s="18"/>
      <c r="AQ132" s="18"/>
      <c r="AR132" s="18"/>
      <c r="AS132" s="18"/>
      <c r="AT132" s="18"/>
      <c r="AU132" s="18"/>
      <c r="AV132" s="18"/>
      <c r="AW132" s="18"/>
      <c r="AX132" s="18"/>
      <c r="AY132" s="18"/>
      <c r="AZ132" s="18"/>
      <c r="BA132" s="18"/>
      <c r="BB132" s="18"/>
      <c r="BC132" s="18"/>
      <c r="BD132" s="18"/>
      <c r="BE132" s="18"/>
      <c r="BF132" s="18"/>
      <c r="BG132" s="18"/>
      <c r="BH132" s="18"/>
      <c r="BI132" s="18"/>
      <c r="BJ132" s="18"/>
      <c r="BK132" s="18"/>
      <c r="BL132" s="18"/>
      <c r="BM132" s="18"/>
      <c r="BN132" s="18"/>
      <c r="BO132" s="18"/>
      <c r="BP132" s="18"/>
      <c r="BQ132" s="18"/>
      <c r="BR132" s="18"/>
      <c r="BS132" s="18"/>
      <c r="BT132" s="18"/>
      <c r="BU132" s="18"/>
      <c r="BV132" s="18"/>
      <c r="BW132" s="18"/>
      <c r="BX132" s="18"/>
      <c r="BY132" s="18"/>
      <c r="BZ132" s="18"/>
      <c r="CA132" s="18"/>
      <c r="CB132" s="18"/>
      <c r="CC132" s="18"/>
      <c r="CD132" s="18"/>
      <c r="CE132" s="18"/>
      <c r="CF132" s="18"/>
      <c r="CG132" s="18"/>
      <c r="CH132" s="18"/>
      <c r="CI132" s="18"/>
      <c r="CJ132" s="18"/>
      <c r="CK132" s="18"/>
      <c r="CL132" s="18"/>
      <c r="CM132" s="18"/>
      <c r="CN132" s="18"/>
      <c r="CO132" s="18"/>
      <c r="CP132" s="18"/>
      <c r="CQ132" s="18"/>
      <c r="CR132" s="18"/>
      <c r="CS132" s="18"/>
      <c r="CT132" s="18"/>
      <c r="CU132" s="18"/>
      <c r="CV132" s="18"/>
      <c r="CW132" s="18"/>
      <c r="CX132" s="18"/>
    </row>
    <row r="133">
      <c r="A133" s="18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  <c r="AH133" s="18"/>
      <c r="AI133" s="18"/>
      <c r="AJ133" s="18"/>
      <c r="AK133" s="18"/>
      <c r="AL133" s="18"/>
      <c r="AM133" s="18"/>
      <c r="AN133" s="18"/>
      <c r="AO133" s="18"/>
      <c r="AP133" s="18"/>
      <c r="AQ133" s="18"/>
      <c r="AR133" s="18"/>
      <c r="AS133" s="18"/>
      <c r="AT133" s="18"/>
      <c r="AU133" s="18"/>
      <c r="AV133" s="18"/>
      <c r="AW133" s="18"/>
      <c r="AX133" s="18"/>
      <c r="AY133" s="18"/>
      <c r="AZ133" s="18"/>
      <c r="BA133" s="18"/>
      <c r="BB133" s="18"/>
      <c r="BC133" s="18"/>
      <c r="BD133" s="18"/>
      <c r="BE133" s="18"/>
      <c r="BF133" s="18"/>
      <c r="BG133" s="18"/>
      <c r="BH133" s="18"/>
      <c r="BI133" s="18"/>
      <c r="BJ133" s="18"/>
      <c r="BK133" s="18"/>
      <c r="BL133" s="18"/>
      <c r="BM133" s="18"/>
      <c r="BN133" s="18"/>
      <c r="BO133" s="18"/>
      <c r="BP133" s="18"/>
      <c r="BQ133" s="18"/>
      <c r="BR133" s="18"/>
      <c r="BS133" s="18"/>
      <c r="BT133" s="18"/>
      <c r="BU133" s="18"/>
      <c r="BV133" s="18"/>
      <c r="BW133" s="18"/>
      <c r="BX133" s="18"/>
      <c r="BY133" s="18"/>
      <c r="BZ133" s="18"/>
      <c r="CA133" s="18"/>
      <c r="CB133" s="18"/>
      <c r="CC133" s="18"/>
      <c r="CD133" s="18"/>
      <c r="CE133" s="18"/>
      <c r="CF133" s="18"/>
      <c r="CG133" s="18"/>
      <c r="CH133" s="18"/>
      <c r="CI133" s="18"/>
      <c r="CJ133" s="18"/>
      <c r="CK133" s="18"/>
      <c r="CL133" s="18"/>
      <c r="CM133" s="18"/>
      <c r="CN133" s="18"/>
      <c r="CO133" s="18"/>
      <c r="CP133" s="18"/>
      <c r="CQ133" s="18"/>
      <c r="CR133" s="18"/>
      <c r="CS133" s="18"/>
      <c r="CT133" s="18"/>
      <c r="CU133" s="18"/>
      <c r="CV133" s="18"/>
      <c r="CW133" s="18"/>
      <c r="CX133" s="18"/>
    </row>
    <row r="134">
      <c r="A134" s="18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  <c r="AD134" s="18"/>
      <c r="AE134" s="18"/>
      <c r="AF134" s="18"/>
      <c r="AG134" s="18"/>
      <c r="AH134" s="18"/>
      <c r="AI134" s="18"/>
      <c r="AJ134" s="18"/>
      <c r="AK134" s="18"/>
      <c r="AL134" s="18"/>
      <c r="AM134" s="18"/>
      <c r="AN134" s="18"/>
      <c r="AO134" s="18"/>
      <c r="AP134" s="18"/>
      <c r="AQ134" s="18"/>
      <c r="AR134" s="18"/>
      <c r="AS134" s="18"/>
      <c r="AT134" s="18"/>
      <c r="AU134" s="18"/>
      <c r="AV134" s="18"/>
      <c r="AW134" s="18"/>
      <c r="AX134" s="18"/>
      <c r="AY134" s="18"/>
      <c r="AZ134" s="18"/>
      <c r="BA134" s="18"/>
      <c r="BB134" s="18"/>
      <c r="BC134" s="18"/>
      <c r="BD134" s="18"/>
      <c r="BE134" s="18"/>
      <c r="BF134" s="18"/>
      <c r="BG134" s="18"/>
      <c r="BH134" s="18"/>
      <c r="BI134" s="18"/>
      <c r="BJ134" s="18"/>
      <c r="BK134" s="18"/>
      <c r="BL134" s="18"/>
      <c r="BM134" s="18"/>
      <c r="BN134" s="18"/>
      <c r="BO134" s="18"/>
      <c r="BP134" s="18"/>
      <c r="BQ134" s="18"/>
      <c r="BR134" s="18"/>
      <c r="BS134" s="18"/>
      <c r="BT134" s="18"/>
      <c r="BU134" s="18"/>
      <c r="BV134" s="18"/>
      <c r="BW134" s="18"/>
      <c r="BX134" s="18"/>
      <c r="BY134" s="18"/>
      <c r="BZ134" s="18"/>
      <c r="CA134" s="18"/>
      <c r="CB134" s="18"/>
      <c r="CC134" s="18"/>
      <c r="CD134" s="18"/>
      <c r="CE134" s="18"/>
      <c r="CF134" s="18"/>
      <c r="CG134" s="18"/>
      <c r="CH134" s="18"/>
      <c r="CI134" s="18"/>
      <c r="CJ134" s="18"/>
      <c r="CK134" s="18"/>
      <c r="CL134" s="18"/>
      <c r="CM134" s="18"/>
      <c r="CN134" s="18"/>
      <c r="CO134" s="18"/>
      <c r="CP134" s="18"/>
      <c r="CQ134" s="18"/>
      <c r="CR134" s="18"/>
      <c r="CS134" s="18"/>
      <c r="CT134" s="18"/>
      <c r="CU134" s="18"/>
      <c r="CV134" s="18"/>
      <c r="CW134" s="18"/>
      <c r="CX134" s="18"/>
    </row>
    <row r="135">
      <c r="A135" s="18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  <c r="AD135" s="18"/>
      <c r="AE135" s="18"/>
      <c r="AF135" s="18"/>
      <c r="AG135" s="18"/>
      <c r="AH135" s="18"/>
      <c r="AI135" s="18"/>
      <c r="AJ135" s="18"/>
      <c r="AK135" s="18"/>
      <c r="AL135" s="18"/>
      <c r="AM135" s="18"/>
      <c r="AN135" s="18"/>
      <c r="AO135" s="18"/>
      <c r="AP135" s="18"/>
      <c r="AQ135" s="18"/>
      <c r="AR135" s="18"/>
      <c r="AS135" s="18"/>
      <c r="AT135" s="18"/>
      <c r="AU135" s="18"/>
      <c r="AV135" s="18"/>
      <c r="AW135" s="18"/>
      <c r="AX135" s="18"/>
      <c r="AY135" s="18"/>
      <c r="AZ135" s="18"/>
      <c r="BA135" s="18"/>
      <c r="BB135" s="18"/>
      <c r="BC135" s="18"/>
      <c r="BD135" s="18"/>
      <c r="BE135" s="18"/>
      <c r="BF135" s="18"/>
      <c r="BG135" s="18"/>
      <c r="BH135" s="18"/>
      <c r="BI135" s="18"/>
      <c r="BJ135" s="18"/>
      <c r="BK135" s="18"/>
      <c r="BL135" s="18"/>
      <c r="BM135" s="18"/>
      <c r="BN135" s="18"/>
      <c r="BO135" s="18"/>
      <c r="BP135" s="18"/>
      <c r="BQ135" s="18"/>
      <c r="BR135" s="18"/>
      <c r="BS135" s="18"/>
      <c r="BT135" s="18"/>
      <c r="BU135" s="18"/>
      <c r="BV135" s="18"/>
      <c r="BW135" s="18"/>
      <c r="BX135" s="18"/>
      <c r="BY135" s="18"/>
      <c r="BZ135" s="18"/>
      <c r="CA135" s="18"/>
      <c r="CB135" s="18"/>
      <c r="CC135" s="18"/>
      <c r="CD135" s="18"/>
      <c r="CE135" s="18"/>
      <c r="CF135" s="18"/>
      <c r="CG135" s="18"/>
      <c r="CH135" s="18"/>
      <c r="CI135" s="18"/>
      <c r="CJ135" s="18"/>
      <c r="CK135" s="18"/>
      <c r="CL135" s="18"/>
      <c r="CM135" s="18"/>
      <c r="CN135" s="18"/>
      <c r="CO135" s="18"/>
      <c r="CP135" s="18"/>
      <c r="CQ135" s="18"/>
      <c r="CR135" s="18"/>
      <c r="CS135" s="18"/>
      <c r="CT135" s="18"/>
      <c r="CU135" s="18"/>
      <c r="CV135" s="18"/>
      <c r="CW135" s="18"/>
      <c r="CX135" s="18"/>
    </row>
    <row r="136">
      <c r="A136" s="18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  <c r="AH136" s="18"/>
      <c r="AI136" s="18"/>
      <c r="AJ136" s="18"/>
      <c r="AK136" s="18"/>
      <c r="AL136" s="18"/>
      <c r="AM136" s="18"/>
      <c r="AN136" s="18"/>
      <c r="AO136" s="18"/>
      <c r="AP136" s="18"/>
      <c r="AQ136" s="18"/>
      <c r="AR136" s="18"/>
      <c r="AS136" s="18"/>
      <c r="AT136" s="18"/>
      <c r="AU136" s="18"/>
      <c r="AV136" s="18"/>
      <c r="AW136" s="18"/>
      <c r="AX136" s="18"/>
      <c r="AY136" s="18"/>
      <c r="AZ136" s="18"/>
      <c r="BA136" s="18"/>
      <c r="BB136" s="18"/>
      <c r="BC136" s="18"/>
      <c r="BD136" s="18"/>
      <c r="BE136" s="18"/>
      <c r="BF136" s="18"/>
      <c r="BG136" s="18"/>
      <c r="BH136" s="18"/>
      <c r="BI136" s="18"/>
      <c r="BJ136" s="18"/>
      <c r="BK136" s="18"/>
      <c r="BL136" s="18"/>
      <c r="BM136" s="18"/>
      <c r="BN136" s="18"/>
      <c r="BO136" s="18"/>
      <c r="BP136" s="18"/>
      <c r="BQ136" s="18"/>
      <c r="BR136" s="18"/>
      <c r="BS136" s="18"/>
      <c r="BT136" s="18"/>
      <c r="BU136" s="18"/>
      <c r="BV136" s="18"/>
      <c r="BW136" s="18"/>
      <c r="BX136" s="18"/>
      <c r="BY136" s="18"/>
      <c r="BZ136" s="18"/>
      <c r="CA136" s="18"/>
      <c r="CB136" s="18"/>
      <c r="CC136" s="18"/>
      <c r="CD136" s="18"/>
      <c r="CE136" s="18"/>
      <c r="CF136" s="18"/>
      <c r="CG136" s="18"/>
      <c r="CH136" s="18"/>
      <c r="CI136" s="18"/>
      <c r="CJ136" s="18"/>
      <c r="CK136" s="18"/>
      <c r="CL136" s="18"/>
      <c r="CM136" s="18"/>
      <c r="CN136" s="18"/>
      <c r="CO136" s="18"/>
      <c r="CP136" s="18"/>
      <c r="CQ136" s="18"/>
      <c r="CR136" s="18"/>
      <c r="CS136" s="18"/>
      <c r="CT136" s="18"/>
      <c r="CU136" s="18"/>
      <c r="CV136" s="18"/>
      <c r="CW136" s="18"/>
      <c r="CX136" s="18"/>
    </row>
    <row r="137">
      <c r="A137" s="18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  <c r="AD137" s="18"/>
      <c r="AE137" s="18"/>
      <c r="AF137" s="18"/>
      <c r="AG137" s="18"/>
      <c r="AH137" s="18"/>
      <c r="AI137" s="18"/>
      <c r="AJ137" s="18"/>
      <c r="AK137" s="18"/>
      <c r="AL137" s="18"/>
      <c r="AM137" s="18"/>
      <c r="AN137" s="18"/>
      <c r="AO137" s="18"/>
      <c r="AP137" s="18"/>
      <c r="AQ137" s="18"/>
      <c r="AR137" s="18"/>
      <c r="AS137" s="18"/>
      <c r="AT137" s="18"/>
      <c r="AU137" s="18"/>
      <c r="AV137" s="18"/>
      <c r="AW137" s="18"/>
      <c r="AX137" s="18"/>
      <c r="AY137" s="18"/>
      <c r="AZ137" s="18"/>
      <c r="BA137" s="18"/>
      <c r="BB137" s="18"/>
      <c r="BC137" s="18"/>
      <c r="BD137" s="18"/>
      <c r="BE137" s="18"/>
      <c r="BF137" s="18"/>
      <c r="BG137" s="18"/>
      <c r="BH137" s="18"/>
      <c r="BI137" s="18"/>
      <c r="BJ137" s="18"/>
      <c r="BK137" s="18"/>
      <c r="BL137" s="18"/>
      <c r="BM137" s="18"/>
      <c r="BN137" s="18"/>
      <c r="BO137" s="18"/>
      <c r="BP137" s="18"/>
      <c r="BQ137" s="18"/>
      <c r="BR137" s="18"/>
      <c r="BS137" s="18"/>
      <c r="BT137" s="18"/>
      <c r="BU137" s="18"/>
      <c r="BV137" s="18"/>
      <c r="BW137" s="18"/>
      <c r="BX137" s="18"/>
      <c r="BY137" s="18"/>
      <c r="BZ137" s="18"/>
      <c r="CA137" s="18"/>
      <c r="CB137" s="18"/>
      <c r="CC137" s="18"/>
      <c r="CD137" s="18"/>
      <c r="CE137" s="18"/>
      <c r="CF137" s="18"/>
      <c r="CG137" s="18"/>
      <c r="CH137" s="18"/>
      <c r="CI137" s="18"/>
      <c r="CJ137" s="18"/>
      <c r="CK137" s="18"/>
      <c r="CL137" s="18"/>
      <c r="CM137" s="18"/>
      <c r="CN137" s="18"/>
      <c r="CO137" s="18"/>
      <c r="CP137" s="18"/>
      <c r="CQ137" s="18"/>
      <c r="CR137" s="18"/>
      <c r="CS137" s="18"/>
      <c r="CT137" s="18"/>
      <c r="CU137" s="18"/>
      <c r="CV137" s="18"/>
      <c r="CW137" s="18"/>
      <c r="CX137" s="18"/>
    </row>
    <row r="138">
      <c r="A138" s="18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  <c r="AD138" s="18"/>
      <c r="AE138" s="18"/>
      <c r="AF138" s="18"/>
      <c r="AG138" s="18"/>
      <c r="AH138" s="18"/>
      <c r="AI138" s="18"/>
      <c r="AJ138" s="18"/>
      <c r="AK138" s="18"/>
      <c r="AL138" s="18"/>
      <c r="AM138" s="18"/>
      <c r="AN138" s="18"/>
      <c r="AO138" s="18"/>
      <c r="AP138" s="18"/>
      <c r="AQ138" s="18"/>
      <c r="AR138" s="18"/>
      <c r="AS138" s="18"/>
      <c r="AT138" s="18"/>
      <c r="AU138" s="18"/>
      <c r="AV138" s="18"/>
      <c r="AW138" s="18"/>
      <c r="AX138" s="18"/>
      <c r="AY138" s="18"/>
      <c r="AZ138" s="18"/>
      <c r="BA138" s="18"/>
      <c r="BB138" s="18"/>
      <c r="BC138" s="18"/>
      <c r="BD138" s="18"/>
      <c r="BE138" s="18"/>
      <c r="BF138" s="18"/>
      <c r="BG138" s="18"/>
      <c r="BH138" s="18"/>
      <c r="BI138" s="18"/>
      <c r="BJ138" s="18"/>
      <c r="BK138" s="18"/>
      <c r="BL138" s="18"/>
      <c r="BM138" s="18"/>
      <c r="BN138" s="18"/>
      <c r="BO138" s="18"/>
      <c r="BP138" s="18"/>
      <c r="BQ138" s="18"/>
      <c r="BR138" s="18"/>
      <c r="BS138" s="18"/>
      <c r="BT138" s="18"/>
      <c r="BU138" s="18"/>
      <c r="BV138" s="18"/>
      <c r="BW138" s="18"/>
      <c r="BX138" s="18"/>
      <c r="BY138" s="18"/>
      <c r="BZ138" s="18"/>
      <c r="CA138" s="18"/>
      <c r="CB138" s="18"/>
      <c r="CC138" s="18"/>
      <c r="CD138" s="18"/>
      <c r="CE138" s="18"/>
      <c r="CF138" s="18"/>
      <c r="CG138" s="18"/>
      <c r="CH138" s="18"/>
      <c r="CI138" s="18"/>
      <c r="CJ138" s="18"/>
      <c r="CK138" s="18"/>
      <c r="CL138" s="18"/>
      <c r="CM138" s="18"/>
      <c r="CN138" s="18"/>
      <c r="CO138" s="18"/>
      <c r="CP138" s="18"/>
      <c r="CQ138" s="18"/>
      <c r="CR138" s="18"/>
      <c r="CS138" s="18"/>
      <c r="CT138" s="18"/>
      <c r="CU138" s="18"/>
      <c r="CV138" s="18"/>
      <c r="CW138" s="18"/>
      <c r="CX138" s="18"/>
    </row>
    <row r="139">
      <c r="A139" s="18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18"/>
      <c r="AF139" s="18"/>
      <c r="AG139" s="18"/>
      <c r="AH139" s="18"/>
      <c r="AI139" s="18"/>
      <c r="AJ139" s="18"/>
      <c r="AK139" s="18"/>
      <c r="AL139" s="18"/>
      <c r="AM139" s="18"/>
      <c r="AN139" s="18"/>
      <c r="AO139" s="18"/>
      <c r="AP139" s="18"/>
      <c r="AQ139" s="18"/>
      <c r="AR139" s="18"/>
      <c r="AS139" s="18"/>
      <c r="AT139" s="18"/>
      <c r="AU139" s="18"/>
      <c r="AV139" s="18"/>
      <c r="AW139" s="18"/>
      <c r="AX139" s="18"/>
      <c r="AY139" s="18"/>
      <c r="AZ139" s="18"/>
      <c r="BA139" s="18"/>
      <c r="BB139" s="18"/>
      <c r="BC139" s="18"/>
      <c r="BD139" s="18"/>
      <c r="BE139" s="18"/>
      <c r="BF139" s="18"/>
      <c r="BG139" s="18"/>
      <c r="BH139" s="18"/>
      <c r="BI139" s="18"/>
      <c r="BJ139" s="18"/>
      <c r="BK139" s="18"/>
      <c r="BL139" s="18"/>
      <c r="BM139" s="18"/>
      <c r="BN139" s="18"/>
      <c r="BO139" s="18"/>
      <c r="BP139" s="18"/>
      <c r="BQ139" s="18"/>
      <c r="BR139" s="18"/>
      <c r="BS139" s="18"/>
      <c r="BT139" s="18"/>
      <c r="BU139" s="18"/>
      <c r="BV139" s="18"/>
      <c r="BW139" s="18"/>
      <c r="BX139" s="18"/>
      <c r="BY139" s="18"/>
      <c r="BZ139" s="18"/>
      <c r="CA139" s="18"/>
      <c r="CB139" s="18"/>
      <c r="CC139" s="18"/>
      <c r="CD139" s="18"/>
      <c r="CE139" s="18"/>
      <c r="CF139" s="18"/>
      <c r="CG139" s="18"/>
      <c r="CH139" s="18"/>
      <c r="CI139" s="18"/>
      <c r="CJ139" s="18"/>
      <c r="CK139" s="18"/>
      <c r="CL139" s="18"/>
      <c r="CM139" s="18"/>
      <c r="CN139" s="18"/>
      <c r="CO139" s="18"/>
      <c r="CP139" s="18"/>
      <c r="CQ139" s="18"/>
      <c r="CR139" s="18"/>
      <c r="CS139" s="18"/>
      <c r="CT139" s="18"/>
      <c r="CU139" s="18"/>
      <c r="CV139" s="18"/>
      <c r="CW139" s="18"/>
      <c r="CX139" s="18"/>
    </row>
    <row r="140">
      <c r="A140" s="18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  <c r="AD140" s="18"/>
      <c r="AE140" s="18"/>
      <c r="AF140" s="18"/>
      <c r="AG140" s="18"/>
      <c r="AH140" s="18"/>
      <c r="AI140" s="18"/>
      <c r="AJ140" s="18"/>
      <c r="AK140" s="18"/>
      <c r="AL140" s="18"/>
      <c r="AM140" s="18"/>
      <c r="AN140" s="18"/>
      <c r="AO140" s="18"/>
      <c r="AP140" s="18"/>
      <c r="AQ140" s="18"/>
      <c r="AR140" s="18"/>
      <c r="AS140" s="18"/>
      <c r="AT140" s="18"/>
      <c r="AU140" s="18"/>
      <c r="AV140" s="18"/>
      <c r="AW140" s="18"/>
      <c r="AX140" s="18"/>
      <c r="AY140" s="18"/>
      <c r="AZ140" s="18"/>
      <c r="BA140" s="18"/>
      <c r="BB140" s="18"/>
      <c r="BC140" s="18"/>
      <c r="BD140" s="18"/>
      <c r="BE140" s="18"/>
      <c r="BF140" s="18"/>
      <c r="BG140" s="18"/>
      <c r="BH140" s="18"/>
      <c r="BI140" s="18"/>
      <c r="BJ140" s="18"/>
      <c r="BK140" s="18"/>
      <c r="BL140" s="18"/>
      <c r="BM140" s="18"/>
      <c r="BN140" s="18"/>
      <c r="BO140" s="18"/>
      <c r="BP140" s="18"/>
      <c r="BQ140" s="18"/>
      <c r="BR140" s="18"/>
      <c r="BS140" s="18"/>
      <c r="BT140" s="18"/>
      <c r="BU140" s="18"/>
      <c r="BV140" s="18"/>
      <c r="BW140" s="18"/>
      <c r="BX140" s="18"/>
      <c r="BY140" s="18"/>
      <c r="BZ140" s="18"/>
      <c r="CA140" s="18"/>
      <c r="CB140" s="18"/>
      <c r="CC140" s="18"/>
      <c r="CD140" s="18"/>
      <c r="CE140" s="18"/>
      <c r="CF140" s="18"/>
      <c r="CG140" s="18"/>
      <c r="CH140" s="18"/>
      <c r="CI140" s="18"/>
      <c r="CJ140" s="18"/>
      <c r="CK140" s="18"/>
      <c r="CL140" s="18"/>
      <c r="CM140" s="18"/>
      <c r="CN140" s="18"/>
      <c r="CO140" s="18"/>
      <c r="CP140" s="18"/>
      <c r="CQ140" s="18"/>
      <c r="CR140" s="18"/>
      <c r="CS140" s="18"/>
      <c r="CT140" s="18"/>
      <c r="CU140" s="18"/>
      <c r="CV140" s="18"/>
      <c r="CW140" s="18"/>
      <c r="CX140" s="18"/>
    </row>
    <row r="141">
      <c r="A141" s="18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  <c r="AD141" s="18"/>
      <c r="AE141" s="18"/>
      <c r="AF141" s="18"/>
      <c r="AG141" s="18"/>
      <c r="AH141" s="18"/>
      <c r="AI141" s="18"/>
      <c r="AJ141" s="18"/>
      <c r="AK141" s="18"/>
      <c r="AL141" s="18"/>
      <c r="AM141" s="18"/>
      <c r="AN141" s="18"/>
      <c r="AO141" s="18"/>
      <c r="AP141" s="18"/>
      <c r="AQ141" s="18"/>
      <c r="AR141" s="18"/>
      <c r="AS141" s="18"/>
      <c r="AT141" s="18"/>
      <c r="AU141" s="18"/>
      <c r="AV141" s="18"/>
      <c r="AW141" s="18"/>
      <c r="AX141" s="18"/>
      <c r="AY141" s="18"/>
      <c r="AZ141" s="18"/>
      <c r="BA141" s="18"/>
      <c r="BB141" s="18"/>
      <c r="BC141" s="18"/>
      <c r="BD141" s="18"/>
      <c r="BE141" s="18"/>
      <c r="BF141" s="18"/>
      <c r="BG141" s="18"/>
      <c r="BH141" s="18"/>
      <c r="BI141" s="18"/>
      <c r="BJ141" s="18"/>
      <c r="BK141" s="18"/>
      <c r="BL141" s="18"/>
      <c r="BM141" s="18"/>
      <c r="BN141" s="18"/>
      <c r="BO141" s="18"/>
      <c r="BP141" s="18"/>
      <c r="BQ141" s="18"/>
      <c r="BR141" s="18"/>
      <c r="BS141" s="18"/>
      <c r="BT141" s="18"/>
      <c r="BU141" s="18"/>
      <c r="BV141" s="18"/>
      <c r="BW141" s="18"/>
      <c r="BX141" s="18"/>
      <c r="BY141" s="18"/>
      <c r="BZ141" s="18"/>
      <c r="CA141" s="18"/>
      <c r="CB141" s="18"/>
      <c r="CC141" s="18"/>
      <c r="CD141" s="18"/>
      <c r="CE141" s="18"/>
      <c r="CF141" s="18"/>
      <c r="CG141" s="18"/>
      <c r="CH141" s="18"/>
      <c r="CI141" s="18"/>
      <c r="CJ141" s="18"/>
      <c r="CK141" s="18"/>
      <c r="CL141" s="18"/>
      <c r="CM141" s="18"/>
      <c r="CN141" s="18"/>
      <c r="CO141" s="18"/>
      <c r="CP141" s="18"/>
      <c r="CQ141" s="18"/>
      <c r="CR141" s="18"/>
      <c r="CS141" s="18"/>
      <c r="CT141" s="18"/>
      <c r="CU141" s="18"/>
      <c r="CV141" s="18"/>
      <c r="CW141" s="18"/>
      <c r="CX141" s="18"/>
    </row>
    <row r="142">
      <c r="A142" s="18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  <c r="AD142" s="18"/>
      <c r="AE142" s="18"/>
      <c r="AF142" s="18"/>
      <c r="AG142" s="18"/>
      <c r="AH142" s="18"/>
      <c r="AI142" s="18"/>
      <c r="AJ142" s="18"/>
      <c r="AK142" s="18"/>
      <c r="AL142" s="18"/>
      <c r="AM142" s="18"/>
      <c r="AN142" s="18"/>
      <c r="AO142" s="18"/>
      <c r="AP142" s="18"/>
      <c r="AQ142" s="18"/>
      <c r="AR142" s="18"/>
      <c r="AS142" s="18"/>
      <c r="AT142" s="18"/>
      <c r="AU142" s="18"/>
      <c r="AV142" s="18"/>
      <c r="AW142" s="18"/>
      <c r="AX142" s="18"/>
      <c r="AY142" s="18"/>
      <c r="AZ142" s="18"/>
      <c r="BA142" s="18"/>
      <c r="BB142" s="18"/>
      <c r="BC142" s="18"/>
      <c r="BD142" s="18"/>
      <c r="BE142" s="18"/>
      <c r="BF142" s="18"/>
      <c r="BG142" s="18"/>
      <c r="BH142" s="18"/>
      <c r="BI142" s="18"/>
      <c r="BJ142" s="18"/>
      <c r="BK142" s="18"/>
      <c r="BL142" s="18"/>
      <c r="BM142" s="18"/>
      <c r="BN142" s="18"/>
      <c r="BO142" s="18"/>
      <c r="BP142" s="18"/>
      <c r="BQ142" s="18"/>
      <c r="BR142" s="18"/>
      <c r="BS142" s="18"/>
      <c r="BT142" s="18"/>
      <c r="BU142" s="18"/>
      <c r="BV142" s="18"/>
      <c r="BW142" s="18"/>
      <c r="BX142" s="18"/>
      <c r="BY142" s="18"/>
      <c r="BZ142" s="18"/>
      <c r="CA142" s="18"/>
      <c r="CB142" s="18"/>
      <c r="CC142" s="18"/>
      <c r="CD142" s="18"/>
      <c r="CE142" s="18"/>
      <c r="CF142" s="18"/>
      <c r="CG142" s="18"/>
      <c r="CH142" s="18"/>
      <c r="CI142" s="18"/>
      <c r="CJ142" s="18"/>
      <c r="CK142" s="18"/>
      <c r="CL142" s="18"/>
      <c r="CM142" s="18"/>
      <c r="CN142" s="18"/>
      <c r="CO142" s="18"/>
      <c r="CP142" s="18"/>
      <c r="CQ142" s="18"/>
      <c r="CR142" s="18"/>
      <c r="CS142" s="18"/>
      <c r="CT142" s="18"/>
      <c r="CU142" s="18"/>
      <c r="CV142" s="18"/>
      <c r="CW142" s="18"/>
      <c r="CX142" s="18"/>
    </row>
    <row r="143">
      <c r="A143" s="18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  <c r="AC143" s="18"/>
      <c r="AD143" s="18"/>
      <c r="AE143" s="18"/>
      <c r="AF143" s="18"/>
      <c r="AG143" s="18"/>
      <c r="AH143" s="18"/>
      <c r="AI143" s="18"/>
      <c r="AJ143" s="18"/>
      <c r="AK143" s="18"/>
      <c r="AL143" s="18"/>
      <c r="AM143" s="18"/>
      <c r="AN143" s="18"/>
      <c r="AO143" s="18"/>
      <c r="AP143" s="18"/>
      <c r="AQ143" s="18"/>
      <c r="AR143" s="18"/>
      <c r="AS143" s="18"/>
      <c r="AT143" s="18"/>
      <c r="AU143" s="18"/>
      <c r="AV143" s="18"/>
      <c r="AW143" s="18"/>
      <c r="AX143" s="18"/>
      <c r="AY143" s="18"/>
      <c r="AZ143" s="18"/>
      <c r="BA143" s="18"/>
      <c r="BB143" s="18"/>
      <c r="BC143" s="18"/>
      <c r="BD143" s="18"/>
      <c r="BE143" s="18"/>
      <c r="BF143" s="18"/>
      <c r="BG143" s="18"/>
      <c r="BH143" s="18"/>
      <c r="BI143" s="18"/>
      <c r="BJ143" s="18"/>
      <c r="BK143" s="18"/>
      <c r="BL143" s="18"/>
      <c r="BM143" s="18"/>
      <c r="BN143" s="18"/>
      <c r="BO143" s="18"/>
      <c r="BP143" s="18"/>
      <c r="BQ143" s="18"/>
      <c r="BR143" s="18"/>
      <c r="BS143" s="18"/>
      <c r="BT143" s="18"/>
      <c r="BU143" s="18"/>
      <c r="BV143" s="18"/>
      <c r="BW143" s="18"/>
      <c r="BX143" s="18"/>
      <c r="BY143" s="18"/>
      <c r="BZ143" s="18"/>
      <c r="CA143" s="18"/>
      <c r="CB143" s="18"/>
      <c r="CC143" s="18"/>
      <c r="CD143" s="18"/>
      <c r="CE143" s="18"/>
      <c r="CF143" s="18"/>
      <c r="CG143" s="18"/>
      <c r="CH143" s="18"/>
      <c r="CI143" s="18"/>
      <c r="CJ143" s="18"/>
      <c r="CK143" s="18"/>
      <c r="CL143" s="18"/>
      <c r="CM143" s="18"/>
      <c r="CN143" s="18"/>
      <c r="CO143" s="18"/>
      <c r="CP143" s="18"/>
      <c r="CQ143" s="18"/>
      <c r="CR143" s="18"/>
      <c r="CS143" s="18"/>
      <c r="CT143" s="18"/>
      <c r="CU143" s="18"/>
      <c r="CV143" s="18"/>
      <c r="CW143" s="18"/>
      <c r="CX143" s="18"/>
    </row>
    <row r="144">
      <c r="A144" s="18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  <c r="AH144" s="18"/>
      <c r="AI144" s="18"/>
      <c r="AJ144" s="18"/>
      <c r="AK144" s="18"/>
      <c r="AL144" s="18"/>
      <c r="AM144" s="18"/>
      <c r="AN144" s="18"/>
      <c r="AO144" s="18"/>
      <c r="AP144" s="18"/>
      <c r="AQ144" s="18"/>
      <c r="AR144" s="18"/>
      <c r="AS144" s="18"/>
      <c r="AT144" s="18"/>
      <c r="AU144" s="18"/>
      <c r="AV144" s="18"/>
      <c r="AW144" s="18"/>
      <c r="AX144" s="18"/>
      <c r="AY144" s="18"/>
      <c r="AZ144" s="18"/>
      <c r="BA144" s="18"/>
      <c r="BB144" s="18"/>
      <c r="BC144" s="18"/>
      <c r="BD144" s="18"/>
      <c r="BE144" s="18"/>
      <c r="BF144" s="18"/>
      <c r="BG144" s="18"/>
      <c r="BH144" s="18"/>
      <c r="BI144" s="18"/>
      <c r="BJ144" s="18"/>
      <c r="BK144" s="18"/>
      <c r="BL144" s="18"/>
      <c r="BM144" s="18"/>
      <c r="BN144" s="18"/>
      <c r="BO144" s="18"/>
      <c r="BP144" s="18"/>
      <c r="BQ144" s="18"/>
      <c r="BR144" s="18"/>
      <c r="BS144" s="18"/>
      <c r="BT144" s="18"/>
      <c r="BU144" s="18"/>
      <c r="BV144" s="18"/>
      <c r="BW144" s="18"/>
      <c r="BX144" s="18"/>
      <c r="BY144" s="18"/>
      <c r="BZ144" s="18"/>
      <c r="CA144" s="18"/>
      <c r="CB144" s="18"/>
      <c r="CC144" s="18"/>
      <c r="CD144" s="18"/>
      <c r="CE144" s="18"/>
      <c r="CF144" s="18"/>
      <c r="CG144" s="18"/>
      <c r="CH144" s="18"/>
      <c r="CI144" s="18"/>
      <c r="CJ144" s="18"/>
      <c r="CK144" s="18"/>
      <c r="CL144" s="18"/>
      <c r="CM144" s="18"/>
      <c r="CN144" s="18"/>
      <c r="CO144" s="18"/>
      <c r="CP144" s="18"/>
      <c r="CQ144" s="18"/>
      <c r="CR144" s="18"/>
      <c r="CS144" s="18"/>
      <c r="CT144" s="18"/>
      <c r="CU144" s="18"/>
      <c r="CV144" s="18"/>
      <c r="CW144" s="18"/>
      <c r="CX144" s="18"/>
    </row>
    <row r="145">
      <c r="A145" s="18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  <c r="AD145" s="18"/>
      <c r="AE145" s="18"/>
      <c r="AF145" s="18"/>
      <c r="AG145" s="18"/>
      <c r="AH145" s="18"/>
      <c r="AI145" s="18"/>
      <c r="AJ145" s="18"/>
      <c r="AK145" s="18"/>
      <c r="AL145" s="18"/>
      <c r="AM145" s="18"/>
      <c r="AN145" s="18"/>
      <c r="AO145" s="18"/>
      <c r="AP145" s="18"/>
      <c r="AQ145" s="18"/>
      <c r="AR145" s="18"/>
      <c r="AS145" s="18"/>
      <c r="AT145" s="18"/>
      <c r="AU145" s="18"/>
      <c r="AV145" s="18"/>
      <c r="AW145" s="18"/>
      <c r="AX145" s="18"/>
      <c r="AY145" s="18"/>
      <c r="AZ145" s="18"/>
      <c r="BA145" s="18"/>
      <c r="BB145" s="18"/>
      <c r="BC145" s="18"/>
      <c r="BD145" s="18"/>
      <c r="BE145" s="18"/>
      <c r="BF145" s="18"/>
      <c r="BG145" s="18"/>
      <c r="BH145" s="18"/>
      <c r="BI145" s="18"/>
      <c r="BJ145" s="18"/>
      <c r="BK145" s="18"/>
      <c r="BL145" s="18"/>
      <c r="BM145" s="18"/>
      <c r="BN145" s="18"/>
      <c r="BO145" s="18"/>
      <c r="BP145" s="18"/>
      <c r="BQ145" s="18"/>
      <c r="BR145" s="18"/>
      <c r="BS145" s="18"/>
      <c r="BT145" s="18"/>
      <c r="BU145" s="18"/>
      <c r="BV145" s="18"/>
      <c r="BW145" s="18"/>
      <c r="BX145" s="18"/>
      <c r="BY145" s="18"/>
      <c r="BZ145" s="18"/>
      <c r="CA145" s="18"/>
      <c r="CB145" s="18"/>
      <c r="CC145" s="18"/>
      <c r="CD145" s="18"/>
      <c r="CE145" s="18"/>
      <c r="CF145" s="18"/>
      <c r="CG145" s="18"/>
      <c r="CH145" s="18"/>
      <c r="CI145" s="18"/>
      <c r="CJ145" s="18"/>
      <c r="CK145" s="18"/>
      <c r="CL145" s="18"/>
      <c r="CM145" s="18"/>
      <c r="CN145" s="18"/>
      <c r="CO145" s="18"/>
      <c r="CP145" s="18"/>
      <c r="CQ145" s="18"/>
      <c r="CR145" s="18"/>
      <c r="CS145" s="18"/>
      <c r="CT145" s="18"/>
      <c r="CU145" s="18"/>
      <c r="CV145" s="18"/>
      <c r="CW145" s="18"/>
      <c r="CX145" s="18"/>
    </row>
    <row r="146">
      <c r="A146" s="18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  <c r="AD146" s="18"/>
      <c r="AE146" s="18"/>
      <c r="AF146" s="18"/>
      <c r="AG146" s="18"/>
      <c r="AH146" s="18"/>
      <c r="AI146" s="18"/>
      <c r="AJ146" s="18"/>
      <c r="AK146" s="18"/>
      <c r="AL146" s="18"/>
      <c r="AM146" s="18"/>
      <c r="AN146" s="18"/>
      <c r="AO146" s="18"/>
      <c r="AP146" s="18"/>
      <c r="AQ146" s="18"/>
      <c r="AR146" s="18"/>
      <c r="AS146" s="18"/>
      <c r="AT146" s="18"/>
      <c r="AU146" s="18"/>
      <c r="AV146" s="18"/>
      <c r="AW146" s="18"/>
      <c r="AX146" s="18"/>
      <c r="AY146" s="18"/>
      <c r="AZ146" s="18"/>
      <c r="BA146" s="18"/>
      <c r="BB146" s="18"/>
      <c r="BC146" s="18"/>
      <c r="BD146" s="18"/>
      <c r="BE146" s="18"/>
      <c r="BF146" s="18"/>
      <c r="BG146" s="18"/>
      <c r="BH146" s="18"/>
      <c r="BI146" s="18"/>
      <c r="BJ146" s="18"/>
      <c r="BK146" s="18"/>
      <c r="BL146" s="18"/>
      <c r="BM146" s="18"/>
      <c r="BN146" s="18"/>
      <c r="BO146" s="18"/>
      <c r="BP146" s="18"/>
      <c r="BQ146" s="18"/>
      <c r="BR146" s="18"/>
      <c r="BS146" s="18"/>
      <c r="BT146" s="18"/>
      <c r="BU146" s="18"/>
      <c r="BV146" s="18"/>
      <c r="BW146" s="18"/>
      <c r="BX146" s="18"/>
      <c r="BY146" s="18"/>
      <c r="BZ146" s="18"/>
      <c r="CA146" s="18"/>
      <c r="CB146" s="18"/>
      <c r="CC146" s="18"/>
      <c r="CD146" s="18"/>
      <c r="CE146" s="18"/>
      <c r="CF146" s="18"/>
      <c r="CG146" s="18"/>
      <c r="CH146" s="18"/>
      <c r="CI146" s="18"/>
      <c r="CJ146" s="18"/>
      <c r="CK146" s="18"/>
      <c r="CL146" s="18"/>
      <c r="CM146" s="18"/>
      <c r="CN146" s="18"/>
      <c r="CO146" s="18"/>
      <c r="CP146" s="18"/>
      <c r="CQ146" s="18"/>
      <c r="CR146" s="18"/>
      <c r="CS146" s="18"/>
      <c r="CT146" s="18"/>
      <c r="CU146" s="18"/>
      <c r="CV146" s="18"/>
      <c r="CW146" s="18"/>
      <c r="CX146" s="18"/>
    </row>
    <row r="147">
      <c r="A147" s="18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  <c r="AD147" s="18"/>
      <c r="AE147" s="18"/>
      <c r="AF147" s="18"/>
      <c r="AG147" s="18"/>
      <c r="AH147" s="18"/>
      <c r="AI147" s="18"/>
      <c r="AJ147" s="18"/>
      <c r="AK147" s="18"/>
      <c r="AL147" s="18"/>
      <c r="AM147" s="18"/>
      <c r="AN147" s="18"/>
      <c r="AO147" s="18"/>
      <c r="AP147" s="18"/>
      <c r="AQ147" s="18"/>
      <c r="AR147" s="18"/>
      <c r="AS147" s="18"/>
      <c r="AT147" s="18"/>
      <c r="AU147" s="18"/>
      <c r="AV147" s="18"/>
      <c r="AW147" s="18"/>
      <c r="AX147" s="18"/>
      <c r="AY147" s="18"/>
      <c r="AZ147" s="18"/>
      <c r="BA147" s="18"/>
      <c r="BB147" s="18"/>
      <c r="BC147" s="18"/>
      <c r="BD147" s="18"/>
      <c r="BE147" s="18"/>
      <c r="BF147" s="18"/>
      <c r="BG147" s="18"/>
      <c r="BH147" s="18"/>
      <c r="BI147" s="18"/>
      <c r="BJ147" s="18"/>
      <c r="BK147" s="18"/>
      <c r="BL147" s="18"/>
      <c r="BM147" s="18"/>
      <c r="BN147" s="18"/>
      <c r="BO147" s="18"/>
      <c r="BP147" s="18"/>
      <c r="BQ147" s="18"/>
      <c r="BR147" s="18"/>
      <c r="BS147" s="18"/>
      <c r="BT147" s="18"/>
      <c r="BU147" s="18"/>
      <c r="BV147" s="18"/>
      <c r="BW147" s="18"/>
      <c r="BX147" s="18"/>
      <c r="BY147" s="18"/>
      <c r="BZ147" s="18"/>
      <c r="CA147" s="18"/>
      <c r="CB147" s="18"/>
      <c r="CC147" s="18"/>
      <c r="CD147" s="18"/>
      <c r="CE147" s="18"/>
      <c r="CF147" s="18"/>
      <c r="CG147" s="18"/>
      <c r="CH147" s="18"/>
      <c r="CI147" s="18"/>
      <c r="CJ147" s="18"/>
      <c r="CK147" s="18"/>
      <c r="CL147" s="18"/>
      <c r="CM147" s="18"/>
      <c r="CN147" s="18"/>
      <c r="CO147" s="18"/>
      <c r="CP147" s="18"/>
      <c r="CQ147" s="18"/>
      <c r="CR147" s="18"/>
      <c r="CS147" s="18"/>
      <c r="CT147" s="18"/>
      <c r="CU147" s="18"/>
      <c r="CV147" s="18"/>
      <c r="CW147" s="18"/>
      <c r="CX147" s="18"/>
    </row>
    <row r="148">
      <c r="A148" s="18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  <c r="AD148" s="18"/>
      <c r="AE148" s="18"/>
      <c r="AF148" s="18"/>
      <c r="AG148" s="18"/>
      <c r="AH148" s="18"/>
      <c r="AI148" s="18"/>
      <c r="AJ148" s="18"/>
      <c r="AK148" s="18"/>
      <c r="AL148" s="18"/>
      <c r="AM148" s="18"/>
      <c r="AN148" s="18"/>
      <c r="AO148" s="18"/>
      <c r="AP148" s="18"/>
      <c r="AQ148" s="18"/>
      <c r="AR148" s="18"/>
      <c r="AS148" s="18"/>
      <c r="AT148" s="18"/>
      <c r="AU148" s="18"/>
      <c r="AV148" s="18"/>
      <c r="AW148" s="18"/>
      <c r="AX148" s="18"/>
      <c r="AY148" s="18"/>
      <c r="AZ148" s="18"/>
      <c r="BA148" s="18"/>
      <c r="BB148" s="18"/>
      <c r="BC148" s="18"/>
      <c r="BD148" s="18"/>
      <c r="BE148" s="18"/>
      <c r="BF148" s="18"/>
      <c r="BG148" s="18"/>
      <c r="BH148" s="18"/>
      <c r="BI148" s="18"/>
      <c r="BJ148" s="18"/>
      <c r="BK148" s="18"/>
      <c r="BL148" s="18"/>
      <c r="BM148" s="18"/>
      <c r="BN148" s="18"/>
      <c r="BO148" s="18"/>
      <c r="BP148" s="18"/>
      <c r="BQ148" s="18"/>
      <c r="BR148" s="18"/>
      <c r="BS148" s="18"/>
      <c r="BT148" s="18"/>
      <c r="BU148" s="18"/>
      <c r="BV148" s="18"/>
      <c r="BW148" s="18"/>
      <c r="BX148" s="18"/>
      <c r="BY148" s="18"/>
      <c r="BZ148" s="18"/>
      <c r="CA148" s="18"/>
      <c r="CB148" s="18"/>
      <c r="CC148" s="18"/>
      <c r="CD148" s="18"/>
      <c r="CE148" s="18"/>
      <c r="CF148" s="18"/>
      <c r="CG148" s="18"/>
      <c r="CH148" s="18"/>
      <c r="CI148" s="18"/>
      <c r="CJ148" s="18"/>
      <c r="CK148" s="18"/>
      <c r="CL148" s="18"/>
      <c r="CM148" s="18"/>
      <c r="CN148" s="18"/>
      <c r="CO148" s="18"/>
      <c r="CP148" s="18"/>
      <c r="CQ148" s="18"/>
      <c r="CR148" s="18"/>
      <c r="CS148" s="18"/>
      <c r="CT148" s="18"/>
      <c r="CU148" s="18"/>
      <c r="CV148" s="18"/>
      <c r="CW148" s="18"/>
      <c r="CX148" s="18"/>
    </row>
    <row r="149">
      <c r="A149" s="18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18"/>
      <c r="AD149" s="18"/>
      <c r="AE149" s="18"/>
      <c r="AF149" s="18"/>
      <c r="AG149" s="18"/>
      <c r="AH149" s="18"/>
      <c r="AI149" s="18"/>
      <c r="AJ149" s="18"/>
      <c r="AK149" s="18"/>
      <c r="AL149" s="18"/>
      <c r="AM149" s="18"/>
      <c r="AN149" s="18"/>
      <c r="AO149" s="18"/>
      <c r="AP149" s="18"/>
      <c r="AQ149" s="18"/>
      <c r="AR149" s="18"/>
      <c r="AS149" s="18"/>
      <c r="AT149" s="18"/>
      <c r="AU149" s="18"/>
      <c r="AV149" s="18"/>
      <c r="AW149" s="18"/>
      <c r="AX149" s="18"/>
      <c r="AY149" s="18"/>
      <c r="AZ149" s="18"/>
      <c r="BA149" s="18"/>
      <c r="BB149" s="18"/>
      <c r="BC149" s="18"/>
      <c r="BD149" s="18"/>
      <c r="BE149" s="18"/>
      <c r="BF149" s="18"/>
      <c r="BG149" s="18"/>
      <c r="BH149" s="18"/>
      <c r="BI149" s="18"/>
      <c r="BJ149" s="18"/>
      <c r="BK149" s="18"/>
      <c r="BL149" s="18"/>
      <c r="BM149" s="18"/>
      <c r="BN149" s="18"/>
      <c r="BO149" s="18"/>
      <c r="BP149" s="18"/>
      <c r="BQ149" s="18"/>
      <c r="BR149" s="18"/>
      <c r="BS149" s="18"/>
      <c r="BT149" s="18"/>
      <c r="BU149" s="18"/>
      <c r="BV149" s="18"/>
      <c r="BW149" s="18"/>
      <c r="BX149" s="18"/>
      <c r="BY149" s="18"/>
      <c r="BZ149" s="18"/>
      <c r="CA149" s="18"/>
      <c r="CB149" s="18"/>
      <c r="CC149" s="18"/>
      <c r="CD149" s="18"/>
      <c r="CE149" s="18"/>
      <c r="CF149" s="18"/>
      <c r="CG149" s="18"/>
      <c r="CH149" s="18"/>
      <c r="CI149" s="18"/>
      <c r="CJ149" s="18"/>
      <c r="CK149" s="18"/>
      <c r="CL149" s="18"/>
      <c r="CM149" s="18"/>
      <c r="CN149" s="18"/>
      <c r="CO149" s="18"/>
      <c r="CP149" s="18"/>
      <c r="CQ149" s="18"/>
      <c r="CR149" s="18"/>
      <c r="CS149" s="18"/>
      <c r="CT149" s="18"/>
      <c r="CU149" s="18"/>
      <c r="CV149" s="18"/>
      <c r="CW149" s="18"/>
      <c r="CX149" s="18"/>
    </row>
    <row r="150">
      <c r="A150" s="18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  <c r="AD150" s="18"/>
      <c r="AE150" s="18"/>
      <c r="AF150" s="18"/>
      <c r="AG150" s="18"/>
      <c r="AH150" s="18"/>
      <c r="AI150" s="18"/>
      <c r="AJ150" s="18"/>
      <c r="AK150" s="18"/>
      <c r="AL150" s="18"/>
      <c r="AM150" s="18"/>
      <c r="AN150" s="18"/>
      <c r="AO150" s="18"/>
      <c r="AP150" s="18"/>
      <c r="AQ150" s="18"/>
      <c r="AR150" s="18"/>
      <c r="AS150" s="18"/>
      <c r="AT150" s="18"/>
      <c r="AU150" s="18"/>
      <c r="AV150" s="18"/>
      <c r="AW150" s="18"/>
      <c r="AX150" s="18"/>
      <c r="AY150" s="18"/>
      <c r="AZ150" s="18"/>
      <c r="BA150" s="18"/>
      <c r="BB150" s="18"/>
      <c r="BC150" s="18"/>
      <c r="BD150" s="18"/>
      <c r="BE150" s="18"/>
      <c r="BF150" s="18"/>
      <c r="BG150" s="18"/>
      <c r="BH150" s="18"/>
      <c r="BI150" s="18"/>
      <c r="BJ150" s="18"/>
      <c r="BK150" s="18"/>
      <c r="BL150" s="18"/>
      <c r="BM150" s="18"/>
      <c r="BN150" s="18"/>
      <c r="BO150" s="18"/>
      <c r="BP150" s="18"/>
      <c r="BQ150" s="18"/>
      <c r="BR150" s="18"/>
      <c r="BS150" s="18"/>
      <c r="BT150" s="18"/>
      <c r="BU150" s="18"/>
      <c r="BV150" s="18"/>
      <c r="BW150" s="18"/>
      <c r="BX150" s="18"/>
      <c r="BY150" s="18"/>
      <c r="BZ150" s="18"/>
      <c r="CA150" s="18"/>
      <c r="CB150" s="18"/>
      <c r="CC150" s="18"/>
      <c r="CD150" s="18"/>
      <c r="CE150" s="18"/>
      <c r="CF150" s="18"/>
      <c r="CG150" s="18"/>
      <c r="CH150" s="18"/>
      <c r="CI150" s="18"/>
      <c r="CJ150" s="18"/>
      <c r="CK150" s="18"/>
      <c r="CL150" s="18"/>
      <c r="CM150" s="18"/>
      <c r="CN150" s="18"/>
      <c r="CO150" s="18"/>
      <c r="CP150" s="18"/>
      <c r="CQ150" s="18"/>
      <c r="CR150" s="18"/>
      <c r="CS150" s="18"/>
      <c r="CT150" s="18"/>
      <c r="CU150" s="18"/>
      <c r="CV150" s="18"/>
      <c r="CW150" s="18"/>
      <c r="CX150" s="18"/>
    </row>
    <row r="151">
      <c r="A151" s="18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  <c r="AG151" s="18"/>
      <c r="AH151" s="18"/>
      <c r="AI151" s="18"/>
      <c r="AJ151" s="18"/>
      <c r="AK151" s="18"/>
      <c r="AL151" s="18"/>
      <c r="AM151" s="18"/>
      <c r="AN151" s="18"/>
      <c r="AO151" s="18"/>
      <c r="AP151" s="18"/>
      <c r="AQ151" s="18"/>
      <c r="AR151" s="18"/>
      <c r="AS151" s="18"/>
      <c r="AT151" s="18"/>
      <c r="AU151" s="18"/>
      <c r="AV151" s="18"/>
      <c r="AW151" s="18"/>
      <c r="AX151" s="18"/>
      <c r="AY151" s="18"/>
      <c r="AZ151" s="18"/>
      <c r="BA151" s="18"/>
      <c r="BB151" s="18"/>
      <c r="BC151" s="18"/>
      <c r="BD151" s="18"/>
      <c r="BE151" s="18"/>
      <c r="BF151" s="18"/>
      <c r="BG151" s="18"/>
      <c r="BH151" s="18"/>
      <c r="BI151" s="18"/>
      <c r="BJ151" s="18"/>
      <c r="BK151" s="18"/>
      <c r="BL151" s="18"/>
      <c r="BM151" s="18"/>
      <c r="BN151" s="18"/>
      <c r="BO151" s="18"/>
      <c r="BP151" s="18"/>
      <c r="BQ151" s="18"/>
      <c r="BR151" s="18"/>
      <c r="BS151" s="18"/>
      <c r="BT151" s="18"/>
      <c r="BU151" s="18"/>
      <c r="BV151" s="18"/>
      <c r="BW151" s="18"/>
      <c r="BX151" s="18"/>
      <c r="BY151" s="18"/>
      <c r="BZ151" s="18"/>
      <c r="CA151" s="18"/>
      <c r="CB151" s="18"/>
      <c r="CC151" s="18"/>
      <c r="CD151" s="18"/>
      <c r="CE151" s="18"/>
      <c r="CF151" s="18"/>
      <c r="CG151" s="18"/>
      <c r="CH151" s="18"/>
      <c r="CI151" s="18"/>
      <c r="CJ151" s="18"/>
      <c r="CK151" s="18"/>
      <c r="CL151" s="18"/>
      <c r="CM151" s="18"/>
      <c r="CN151" s="18"/>
      <c r="CO151" s="18"/>
      <c r="CP151" s="18"/>
      <c r="CQ151" s="18"/>
      <c r="CR151" s="18"/>
      <c r="CS151" s="18"/>
      <c r="CT151" s="18"/>
      <c r="CU151" s="18"/>
      <c r="CV151" s="18"/>
      <c r="CW151" s="18"/>
      <c r="CX151" s="18"/>
    </row>
    <row r="152">
      <c r="C152" s="18"/>
      <c r="D152" s="18"/>
      <c r="E152" s="18"/>
      <c r="F152" s="18"/>
      <c r="G152" s="18"/>
      <c r="H152" s="18"/>
    </row>
  </sheetData>
  <mergeCells count="3">
    <mergeCell ref="C2:E2"/>
    <mergeCell ref="F2:H2"/>
    <mergeCell ref="B2:B3"/>
  </mergeCells>
  <hyperlinks>
    <hyperlink ref="A1" location="Overview!A1" display="Return"/>
  </hyperlink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D23"/>
  <sheetViews>
    <sheetView workbookViewId="0"/>
  </sheetViews>
  <sheetFormatPr defaultRowHeight="14.5"/>
  <cols>
    <col min="1" max="1" width="53.26953125" bestFit="true" customWidth="true"/>
    <col min="2" max="2" width="22.36328125" bestFit="true" customWidth="true"/>
  </cols>
  <sheetData>
    <row r="1">
      <c r="A1" s="17" t="s">
        <v>158</v>
      </c>
    </row>
    <row r="2">
      <c r="A2" t="s">
        <v>194</v>
      </c>
      <c r="B2" s="56" t="s">
        <v>195</v>
      </c>
      <c r="C2" s="56"/>
      <c r="D2" s="56"/>
    </row>
    <row r="3">
      <c r="A3" t="s">
        <v>196</v>
      </c>
      <c r="B3" t="str">
        <f>Raw_Logit!B4</f>
        <v>0.120***</v>
      </c>
      <c r="C3" t="s">
        <v>213</v>
      </c>
      <c r="D3" t="str">
        <f>Raw_Logit!B38</f>
        <v>0.072</v>
      </c>
    </row>
    <row r="4">
      <c r="A4" t="s">
        <v>199</v>
      </c>
      <c r="B4" t="str">
        <f>Raw_Logit!B6</f>
        <v>-0.045</v>
      </c>
      <c r="C4" t="s">
        <v>214</v>
      </c>
      <c r="D4" t="str">
        <f>Raw_Logit!B40</f>
        <v>0.559***</v>
      </c>
    </row>
    <row r="5">
      <c r="A5" t="s">
        <v>197</v>
      </c>
      <c r="B5" t="str">
        <f>Raw_Logit!B8</f>
        <v>0.397***</v>
      </c>
      <c r="C5" t="s">
        <v>215</v>
      </c>
      <c r="D5" t="str">
        <f>Raw_Logit!B42</f>
        <v>0.534</v>
      </c>
    </row>
    <row r="6">
      <c r="A6" t="s">
        <v>198</v>
      </c>
      <c r="B6" t="str">
        <f>Raw_Logit!B10</f>
        <v>-0.496***</v>
      </c>
      <c r="C6" t="s">
        <v>216</v>
      </c>
      <c r="D6" t="str">
        <f>Raw_Logit!B44</f>
        <v>0.401***</v>
      </c>
    </row>
    <row r="7">
      <c r="A7" t="s">
        <v>200</v>
      </c>
      <c r="B7" t="str">
        <f>Raw_Logit!B12</f>
        <v>-0.257*</v>
      </c>
      <c r="C7" t="s">
        <v>217</v>
      </c>
      <c r="D7" t="str">
        <f>Raw_Logit!B46</f>
        <v>-0.033</v>
      </c>
    </row>
    <row r="8">
      <c r="A8" t="s">
        <v>201</v>
      </c>
      <c r="B8" t="str">
        <f>Raw_Logit!B14</f>
        <v>-0.660***</v>
      </c>
      <c r="C8" t="s">
        <v>218</v>
      </c>
      <c r="D8" t="str">
        <f>Raw_Logit!B48</f>
        <v>0.765***</v>
      </c>
    </row>
    <row r="9" ht="15" customHeight="true">
      <c r="A9" t="s">
        <v>202</v>
      </c>
      <c r="B9" t="str">
        <f>Raw_Logit!B16</f>
        <v>-0.612***</v>
      </c>
      <c r="C9" t="s">
        <v>219</v>
      </c>
      <c r="D9" t="str">
        <f>Raw_Logit!B50</f>
        <v>1.690***</v>
      </c>
    </row>
    <row r="10">
      <c r="A10" t="s">
        <v>203</v>
      </c>
      <c r="B10" t="str">
        <f>Raw_Logit!B18</f>
        <v>-1.053***</v>
      </c>
      <c r="C10" t="s">
        <v>220</v>
      </c>
      <c r="D10" t="str">
        <f>Raw_Logit!B52</f>
        <v>-1.076***</v>
      </c>
    </row>
    <row r="11">
      <c r="A11" t="s">
        <v>204</v>
      </c>
      <c r="B11" t="str">
        <f>Raw_Logit!B20</f>
        <v>-0.189</v>
      </c>
      <c r="C11" t="s">
        <v>1</v>
      </c>
      <c r="D11" t="str">
        <f>Raw_Logit!B54</f>
        <v>1.962***</v>
      </c>
    </row>
    <row r="12">
      <c r="A12" t="s">
        <v>205</v>
      </c>
      <c r="B12" t="str">
        <f>Raw_Logit!B22</f>
        <v>-0.564***</v>
      </c>
      <c r="C12" t="s">
        <v>221</v>
      </c>
      <c r="D12" t="str">
        <f>Raw_Logit!B56</f>
        <v>2.398***</v>
      </c>
    </row>
    <row r="13">
      <c r="A13" t="s">
        <v>206</v>
      </c>
      <c r="B13" t="str">
        <f>Raw_Logit!B24</f>
        <v>0.476***</v>
      </c>
      <c r="C13" t="s">
        <v>222</v>
      </c>
      <c r="D13" t="str">
        <f>Raw_Logit!B58</f>
        <v>1.815***</v>
      </c>
    </row>
    <row r="14">
      <c r="A14" t="s">
        <v>207</v>
      </c>
      <c r="B14" t="str">
        <f>Raw_Logit!B26</f>
        <v>-0.036</v>
      </c>
      <c r="C14" t="s">
        <v>223</v>
      </c>
      <c r="D14" t="str">
        <f>Raw_Logit!B60</f>
        <v>1.473***</v>
      </c>
    </row>
    <row r="15">
      <c r="A15" t="s">
        <v>208</v>
      </c>
      <c r="B15" t="str">
        <f>Raw_Logit!B28</f>
        <v>0.514***</v>
      </c>
      <c r="C15" t="s">
        <v>224</v>
      </c>
      <c r="D15" t="str">
        <f>Raw_Logit!B62</f>
        <v>0.027</v>
      </c>
    </row>
    <row r="16">
      <c r="A16" t="s">
        <v>209</v>
      </c>
      <c r="B16" t="str">
        <f>Raw_Logit!B30</f>
        <v>-0.145</v>
      </c>
      <c r="C16" t="s">
        <v>225</v>
      </c>
      <c r="D16" t="str">
        <f>Raw_Logit!B68</f>
        <v>-0.485***</v>
      </c>
    </row>
    <row r="17">
      <c r="A17" t="s">
        <v>210</v>
      </c>
      <c r="B17" t="str">
        <f>Raw_Logit!B32</f>
        <v>-0.142</v>
      </c>
      <c r="C17" t="s">
        <v>146</v>
      </c>
      <c r="D17" t="str">
        <f>Raw_Logit!B70</f>
        <v>-4.044***</v>
      </c>
    </row>
    <row r="18">
      <c r="A18" t="s">
        <v>211</v>
      </c>
      <c r="B18" t="str">
        <f>Raw_Logit!B34</f>
        <v>-0.619**</v>
      </c>
    </row>
    <row r="19">
      <c r="A19" t="s">
        <v>212</v>
      </c>
      <c r="B19" t="str">
        <f>Raw_Logit!B36</f>
        <v>-0.781*</v>
      </c>
    </row>
    <row r="20">
      <c r="A20" t="s">
        <v>28</v>
      </c>
      <c r="B20" t="str">
        <f>Raw_Logit!B72</f>
        <v/>
      </c>
    </row>
    <row r="21">
      <c r="A21" t="s">
        <v>147</v>
      </c>
      <c r="B21" t="str">
        <f>Raw_Logit!B73</f>
        <v>3,777</v>
      </c>
    </row>
    <row r="22">
      <c r="A22" t="s">
        <v>149</v>
      </c>
      <c r="B22" t="str">
        <f>Raw_Logit!B74</f>
        <v/>
      </c>
    </row>
    <row r="23">
      <c r="B23" t="str">
        <f>Raw_Logit!B75</f>
        <v/>
      </c>
    </row>
  </sheetData>
  <mergeCells count="1">
    <mergeCell ref="B2:D2"/>
  </mergeCells>
  <hyperlinks>
    <hyperlink ref="A1" location="Overview!A1" display="Return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48"/>
  <sheetViews>
    <sheetView workbookViewId="0"/>
  </sheetViews>
  <sheetFormatPr defaultRowHeight="14.5"/>
  <cols>
    <col min="4" max="4" width="11.81640625" bestFit="true" customWidth="true"/>
  </cols>
  <sheetData>
    <row r="1">
      <c r="A1" t="s">
        <v>5</v>
      </c>
      <c r="B1" t="s">
        <v>28</v>
      </c>
    </row>
    <row r="2">
      <c r="A2" t="s">
        <v>766</v>
      </c>
      <c r="B2" t="s">
        <v>6</v>
      </c>
    </row>
    <row r="3">
      <c r="A3" t="s">
        <v>676</v>
      </c>
      <c r="B3" t="s">
        <v>29</v>
      </c>
    </row>
    <row r="4">
      <c r="A4" t="s">
        <v>677</v>
      </c>
      <c r="B4" t="s">
        <v>30</v>
      </c>
    </row>
    <row r="5">
      <c r="A5" t="s">
        <v>678</v>
      </c>
      <c r="B5" t="s">
        <v>31</v>
      </c>
    </row>
    <row r="6">
      <c r="A6" t="s">
        <v>7</v>
      </c>
      <c r="B6" t="s">
        <v>32</v>
      </c>
    </row>
    <row r="7">
      <c r="A7" t="s">
        <v>9</v>
      </c>
      <c r="B7" t="s">
        <v>28</v>
      </c>
    </row>
    <row r="8">
      <c r="A8" t="s">
        <v>766</v>
      </c>
      <c r="B8" t="s">
        <v>6</v>
      </c>
    </row>
    <row r="9">
      <c r="A9" t="s">
        <v>676</v>
      </c>
      <c r="B9" t="s">
        <v>33</v>
      </c>
    </row>
    <row r="10">
      <c r="A10" t="s">
        <v>677</v>
      </c>
      <c r="B10" t="s">
        <v>34</v>
      </c>
    </row>
    <row r="11">
      <c r="A11" t="s">
        <v>678</v>
      </c>
      <c r="B11" t="s">
        <v>35</v>
      </c>
    </row>
    <row r="12">
      <c r="A12" t="s">
        <v>7</v>
      </c>
      <c r="B12" t="s">
        <v>36</v>
      </c>
    </row>
    <row r="13">
      <c r="A13" t="s">
        <v>10</v>
      </c>
      <c r="B13" t="s">
        <v>28</v>
      </c>
    </row>
    <row r="14">
      <c r="A14" t="s">
        <v>766</v>
      </c>
      <c r="B14" t="s">
        <v>6</v>
      </c>
    </row>
    <row r="15">
      <c r="A15" t="s">
        <v>676</v>
      </c>
      <c r="B15" t="s">
        <v>37</v>
      </c>
    </row>
    <row r="16">
      <c r="A16" t="s">
        <v>677</v>
      </c>
      <c r="B16" t="s">
        <v>38</v>
      </c>
    </row>
    <row r="17">
      <c r="A17" t="s">
        <v>678</v>
      </c>
      <c r="B17" t="s">
        <v>39</v>
      </c>
    </row>
    <row r="18">
      <c r="A18" t="s">
        <v>7</v>
      </c>
      <c r="B18" t="s">
        <v>40</v>
      </c>
    </row>
    <row r="19">
      <c r="A19" t="s">
        <v>8</v>
      </c>
      <c r="B19" t="s">
        <v>28</v>
      </c>
    </row>
    <row r="20">
      <c r="A20" t="s">
        <v>766</v>
      </c>
      <c r="B20" t="s">
        <v>6</v>
      </c>
    </row>
    <row r="21">
      <c r="A21" t="s">
        <v>676</v>
      </c>
      <c r="B21" t="s">
        <v>41</v>
      </c>
    </row>
    <row r="22">
      <c r="A22" t="s">
        <v>677</v>
      </c>
      <c r="B22" t="s">
        <v>42</v>
      </c>
    </row>
    <row r="23">
      <c r="A23" t="s">
        <v>678</v>
      </c>
      <c r="B23" t="s">
        <v>43</v>
      </c>
    </row>
    <row r="24">
      <c r="A24" t="s">
        <v>7</v>
      </c>
      <c r="B24" t="s">
        <v>44</v>
      </c>
    </row>
    <row r="25">
      <c r="A25" t="s">
        <v>11</v>
      </c>
      <c r="B25" t="s">
        <v>28</v>
      </c>
    </row>
    <row r="26">
      <c r="A26" t="s">
        <v>766</v>
      </c>
      <c r="B26" t="s">
        <v>6</v>
      </c>
    </row>
    <row r="27">
      <c r="A27" t="s">
        <v>676</v>
      </c>
      <c r="B27" t="s">
        <v>45</v>
      </c>
    </row>
    <row r="28">
      <c r="A28" t="s">
        <v>677</v>
      </c>
      <c r="B28" t="s">
        <v>46</v>
      </c>
    </row>
    <row r="29">
      <c r="A29" t="s">
        <v>678</v>
      </c>
      <c r="B29" t="s">
        <v>44</v>
      </c>
    </row>
    <row r="30">
      <c r="A30" t="s">
        <v>7</v>
      </c>
      <c r="B30" t="s">
        <v>47</v>
      </c>
    </row>
    <row r="31">
      <c r="A31" t="s">
        <v>12</v>
      </c>
      <c r="B31" t="s">
        <v>28</v>
      </c>
    </row>
    <row r="32">
      <c r="A32" t="s">
        <v>766</v>
      </c>
      <c r="B32" t="s">
        <v>6</v>
      </c>
    </row>
    <row r="33">
      <c r="A33" t="s">
        <v>676</v>
      </c>
      <c r="B33" t="s">
        <v>48</v>
      </c>
    </row>
    <row r="34">
      <c r="A34" t="s">
        <v>677</v>
      </c>
      <c r="B34" t="s">
        <v>49</v>
      </c>
    </row>
    <row r="35">
      <c r="A35" t="s">
        <v>678</v>
      </c>
      <c r="B35" t="s">
        <v>50</v>
      </c>
    </row>
    <row r="36">
      <c r="A36" t="s">
        <v>7</v>
      </c>
      <c r="B36" t="s">
        <v>51</v>
      </c>
    </row>
    <row r="37">
      <c r="A37" t="s">
        <v>26</v>
      </c>
      <c r="B37" t="s">
        <v>28</v>
      </c>
    </row>
    <row r="38">
      <c r="A38" t="s">
        <v>766</v>
      </c>
      <c r="B38" t="s">
        <v>52</v>
      </c>
    </row>
    <row r="39">
      <c r="A39" t="s">
        <v>676</v>
      </c>
      <c r="B39" t="s">
        <v>53</v>
      </c>
    </row>
    <row r="40">
      <c r="A40" t="s">
        <v>677</v>
      </c>
      <c r="B40" t="s">
        <v>54</v>
      </c>
    </row>
    <row r="41">
      <c r="A41" t="s">
        <v>678</v>
      </c>
      <c r="B41" t="s">
        <v>55</v>
      </c>
    </row>
    <row r="42">
      <c r="A42" t="s">
        <v>7</v>
      </c>
      <c r="B42" t="s">
        <v>56</v>
      </c>
    </row>
    <row r="43">
      <c r="A43" t="s">
        <v>27</v>
      </c>
      <c r="B43" t="s">
        <v>28</v>
      </c>
    </row>
    <row r="44">
      <c r="A44" t="s">
        <v>766</v>
      </c>
      <c r="B44" t="s">
        <v>57</v>
      </c>
    </row>
    <row r="45">
      <c r="A45" t="s">
        <v>676</v>
      </c>
      <c r="B45" t="s">
        <v>58</v>
      </c>
    </row>
    <row r="46">
      <c r="A46" t="s">
        <v>677</v>
      </c>
      <c r="B46" t="s">
        <v>59</v>
      </c>
    </row>
    <row r="47">
      <c r="A47" t="s">
        <v>678</v>
      </c>
      <c r="B47" t="s">
        <v>60</v>
      </c>
    </row>
    <row r="48">
      <c r="A48" t="s">
        <v>7</v>
      </c>
      <c r="B48" t="s">
        <v>61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B30"/>
  <sheetViews>
    <sheetView workbookViewId="0"/>
  </sheetViews>
  <sheetFormatPr defaultRowHeight="14.5"/>
  <sheetData>
    <row r="1">
      <c r="A1" t="s">
        <v>62</v>
      </c>
      <c r="B1" t="s">
        <v>28</v>
      </c>
    </row>
    <row r="2">
      <c r="A2" t="s">
        <v>766</v>
      </c>
      <c r="B2" t="s">
        <v>6</v>
      </c>
    </row>
    <row r="3">
      <c r="A3" t="s">
        <v>676</v>
      </c>
      <c r="B3" t="s">
        <v>29</v>
      </c>
    </row>
    <row r="4">
      <c r="A4" t="s">
        <v>677</v>
      </c>
      <c r="B4" t="s">
        <v>30</v>
      </c>
    </row>
    <row r="5">
      <c r="A5" t="s">
        <v>678</v>
      </c>
      <c r="B5" t="s">
        <v>31</v>
      </c>
    </row>
    <row r="6">
      <c r="A6" t="s">
        <v>7</v>
      </c>
      <c r="B6" t="s">
        <v>32</v>
      </c>
    </row>
    <row r="7">
      <c r="A7" t="s">
        <v>63</v>
      </c>
      <c r="B7" t="s">
        <v>28</v>
      </c>
    </row>
    <row r="8">
      <c r="A8" t="s">
        <v>766</v>
      </c>
      <c r="B8" t="s">
        <v>6</v>
      </c>
    </row>
    <row r="9">
      <c r="A9" t="s">
        <v>676</v>
      </c>
      <c r="B9" t="s">
        <v>72</v>
      </c>
    </row>
    <row r="10">
      <c r="A10" t="s">
        <v>677</v>
      </c>
      <c r="B10" t="s">
        <v>73</v>
      </c>
    </row>
    <row r="11">
      <c r="A11" t="s">
        <v>678</v>
      </c>
      <c r="B11" t="s">
        <v>74</v>
      </c>
    </row>
    <row r="12">
      <c r="A12" t="s">
        <v>7</v>
      </c>
      <c r="B12" t="s">
        <v>75</v>
      </c>
    </row>
    <row r="13">
      <c r="A13" t="s">
        <v>64</v>
      </c>
      <c r="B13" t="s">
        <v>28</v>
      </c>
    </row>
    <row r="14">
      <c r="A14" t="s">
        <v>65</v>
      </c>
      <c r="B14" t="s">
        <v>6</v>
      </c>
    </row>
    <row r="15">
      <c r="A15" t="s">
        <v>66</v>
      </c>
      <c r="B15" t="s">
        <v>76</v>
      </c>
    </row>
    <row r="16">
      <c r="A16" t="s">
        <v>67</v>
      </c>
      <c r="B16" t="s">
        <v>77</v>
      </c>
    </row>
    <row r="17">
      <c r="A17" t="s">
        <v>68</v>
      </c>
      <c r="B17" t="s">
        <v>78</v>
      </c>
    </row>
    <row r="18">
      <c r="A18" t="s">
        <v>69</v>
      </c>
      <c r="B18" t="s">
        <v>79</v>
      </c>
    </row>
    <row r="19">
      <c r="A19" t="s">
        <v>70</v>
      </c>
      <c r="B19" t="s">
        <v>35</v>
      </c>
    </row>
    <row r="20">
      <c r="A20" t="s">
        <v>2</v>
      </c>
      <c r="B20" t="s">
        <v>31</v>
      </c>
    </row>
    <row r="21">
      <c r="A21" t="s">
        <v>7</v>
      </c>
      <c r="B21" t="s">
        <v>32</v>
      </c>
    </row>
    <row r="22">
      <c r="A22" t="s">
        <v>71</v>
      </c>
      <c r="B22" t="s">
        <v>28</v>
      </c>
    </row>
    <row r="23">
      <c r="A23" t="s">
        <v>65</v>
      </c>
      <c r="B23" t="s">
        <v>6</v>
      </c>
    </row>
    <row r="24">
      <c r="A24" t="s">
        <v>66</v>
      </c>
      <c r="B24" t="s">
        <v>80</v>
      </c>
    </row>
    <row r="25">
      <c r="A25" t="s">
        <v>67</v>
      </c>
      <c r="B25" t="s">
        <v>81</v>
      </c>
    </row>
    <row r="26">
      <c r="A26" t="s">
        <v>68</v>
      </c>
      <c r="B26" t="s">
        <v>82</v>
      </c>
    </row>
    <row r="27">
      <c r="A27" t="s">
        <v>69</v>
      </c>
      <c r="B27" t="s">
        <v>83</v>
      </c>
    </row>
    <row r="28">
      <c r="A28" t="s">
        <v>70</v>
      </c>
      <c r="B28" t="s">
        <v>84</v>
      </c>
    </row>
    <row r="29">
      <c r="A29" t="s">
        <v>2</v>
      </c>
      <c r="B29" t="s">
        <v>74</v>
      </c>
    </row>
    <row r="30">
      <c r="A30" t="s">
        <v>7</v>
      </c>
      <c r="B30" t="s">
        <v>75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B36"/>
  <sheetViews>
    <sheetView workbookViewId="0"/>
  </sheetViews>
  <sheetFormatPr defaultRowHeight="14.5"/>
  <sheetData>
    <row r="1">
      <c r="A1" t="s">
        <v>5</v>
      </c>
      <c r="B1" t="s">
        <v>28</v>
      </c>
    </row>
    <row r="2">
      <c r="A2" t="s">
        <v>766</v>
      </c>
      <c r="B2" t="s">
        <v>6</v>
      </c>
    </row>
    <row r="3">
      <c r="A3" t="s">
        <v>676</v>
      </c>
      <c r="B3" t="s">
        <v>29</v>
      </c>
    </row>
    <row r="4">
      <c r="A4" t="s">
        <v>677</v>
      </c>
      <c r="B4" t="s">
        <v>30</v>
      </c>
    </row>
    <row r="5">
      <c r="A5" t="s">
        <v>678</v>
      </c>
      <c r="B5" t="s">
        <v>31</v>
      </c>
    </row>
    <row r="6">
      <c r="A6" t="s">
        <v>7</v>
      </c>
      <c r="B6" t="s">
        <v>32</v>
      </c>
    </row>
    <row r="7">
      <c r="A7" t="s">
        <v>13</v>
      </c>
      <c r="B7" t="s">
        <v>28</v>
      </c>
    </row>
    <row r="8">
      <c r="A8" t="s">
        <v>766</v>
      </c>
      <c r="B8" t="s">
        <v>6</v>
      </c>
    </row>
    <row r="9">
      <c r="A9" t="s">
        <v>676</v>
      </c>
      <c r="B9" t="s">
        <v>83</v>
      </c>
    </row>
    <row r="10">
      <c r="A10" t="s">
        <v>677</v>
      </c>
      <c r="B10" t="s">
        <v>767</v>
      </c>
    </row>
    <row r="11">
      <c r="A11" t="s">
        <v>678</v>
      </c>
      <c r="B11" t="s">
        <v>768</v>
      </c>
    </row>
    <row r="12">
      <c r="A12" t="s">
        <v>7</v>
      </c>
      <c r="B12" t="s">
        <v>769</v>
      </c>
    </row>
    <row r="13">
      <c r="A13" t="s">
        <v>14</v>
      </c>
      <c r="B13" t="s">
        <v>28</v>
      </c>
    </row>
    <row r="14">
      <c r="A14" t="s">
        <v>766</v>
      </c>
      <c r="B14" t="s">
        <v>6</v>
      </c>
    </row>
    <row r="15">
      <c r="A15" t="s">
        <v>676</v>
      </c>
      <c r="B15" t="s">
        <v>770</v>
      </c>
    </row>
    <row r="16">
      <c r="A16" t="s">
        <v>677</v>
      </c>
      <c r="B16" t="s">
        <v>771</v>
      </c>
    </row>
    <row r="17">
      <c r="A17" t="s">
        <v>678</v>
      </c>
      <c r="B17" t="s">
        <v>180</v>
      </c>
    </row>
    <row r="18">
      <c r="A18" t="s">
        <v>7</v>
      </c>
      <c r="B18" t="s">
        <v>772</v>
      </c>
    </row>
    <row r="19">
      <c r="A19" t="s">
        <v>8</v>
      </c>
      <c r="B19" t="s">
        <v>28</v>
      </c>
    </row>
    <row r="20">
      <c r="A20" t="s">
        <v>766</v>
      </c>
      <c r="B20" t="s">
        <v>6</v>
      </c>
    </row>
    <row r="21">
      <c r="A21" t="s">
        <v>676</v>
      </c>
      <c r="B21" t="s">
        <v>41</v>
      </c>
    </row>
    <row r="22">
      <c r="A22" t="s">
        <v>677</v>
      </c>
      <c r="B22" t="s">
        <v>42</v>
      </c>
    </row>
    <row r="23">
      <c r="A23" t="s">
        <v>678</v>
      </c>
      <c r="B23" t="s">
        <v>43</v>
      </c>
    </row>
    <row r="24">
      <c r="A24" t="s">
        <v>7</v>
      </c>
      <c r="B24" t="s">
        <v>44</v>
      </c>
    </row>
    <row r="25">
      <c r="A25" t="s">
        <v>15</v>
      </c>
      <c r="B25" t="s">
        <v>28</v>
      </c>
    </row>
    <row r="26">
      <c r="A26" t="s">
        <v>766</v>
      </c>
      <c r="B26" t="s">
        <v>6</v>
      </c>
    </row>
    <row r="27">
      <c r="A27" t="s">
        <v>676</v>
      </c>
      <c r="B27" t="s">
        <v>773</v>
      </c>
    </row>
    <row r="28">
      <c r="A28" t="s">
        <v>677</v>
      </c>
      <c r="B28" t="s">
        <v>773</v>
      </c>
    </row>
    <row r="29">
      <c r="A29" t="s">
        <v>678</v>
      </c>
      <c r="B29" t="s">
        <v>85</v>
      </c>
    </row>
    <row r="30">
      <c r="A30" t="s">
        <v>7</v>
      </c>
      <c r="B30" t="s">
        <v>774</v>
      </c>
    </row>
    <row r="31">
      <c r="A31" t="s">
        <v>16</v>
      </c>
      <c r="B31" t="s">
        <v>28</v>
      </c>
    </row>
    <row r="32">
      <c r="A32" t="s">
        <v>766</v>
      </c>
      <c r="B32" t="s">
        <v>6</v>
      </c>
    </row>
    <row r="33">
      <c r="A33" t="s">
        <v>676</v>
      </c>
      <c r="B33" t="s">
        <v>775</v>
      </c>
    </row>
    <row r="34">
      <c r="A34" t="s">
        <v>677</v>
      </c>
      <c r="B34" t="s">
        <v>776</v>
      </c>
    </row>
    <row r="35">
      <c r="A35" t="s">
        <v>678</v>
      </c>
      <c r="B35" t="s">
        <v>777</v>
      </c>
    </row>
    <row r="36">
      <c r="A36" t="s">
        <v>7</v>
      </c>
      <c r="B36" t="s">
        <v>778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B66"/>
  <sheetViews>
    <sheetView workbookViewId="0"/>
  </sheetViews>
  <sheetFormatPr defaultRowHeight="14.5"/>
  <cols>
    <col min="4" max="4" width="12.54296875" bestFit="true" customWidth="true"/>
  </cols>
  <sheetData>
    <row r="1">
      <c r="A1" t="s">
        <v>86</v>
      </c>
      <c r="B1" t="s">
        <v>28</v>
      </c>
    </row>
    <row r="2">
      <c r="A2" t="s">
        <v>766</v>
      </c>
      <c r="B2" t="s">
        <v>97</v>
      </c>
    </row>
    <row r="3">
      <c r="A3" t="s">
        <v>676</v>
      </c>
      <c r="B3" t="s">
        <v>779</v>
      </c>
    </row>
    <row r="4">
      <c r="A4" t="s">
        <v>677</v>
      </c>
      <c r="B4" t="s">
        <v>780</v>
      </c>
    </row>
    <row r="5">
      <c r="A5" t="s">
        <v>678</v>
      </c>
      <c r="B5" t="s">
        <v>781</v>
      </c>
    </row>
    <row r="6">
      <c r="A6" t="s">
        <v>7</v>
      </c>
      <c r="B6" t="s">
        <v>782</v>
      </c>
    </row>
    <row r="7">
      <c r="A7" t="s">
        <v>87</v>
      </c>
      <c r="B7" t="s">
        <v>28</v>
      </c>
    </row>
    <row r="8">
      <c r="A8" t="s">
        <v>766</v>
      </c>
      <c r="B8" t="s">
        <v>98</v>
      </c>
    </row>
    <row r="9">
      <c r="A9" t="s">
        <v>676</v>
      </c>
      <c r="B9" t="s">
        <v>783</v>
      </c>
    </row>
    <row r="10">
      <c r="A10" t="s">
        <v>677</v>
      </c>
      <c r="B10" t="s">
        <v>784</v>
      </c>
    </row>
    <row r="11">
      <c r="A11" t="s">
        <v>678</v>
      </c>
      <c r="B11" t="s">
        <v>785</v>
      </c>
    </row>
    <row r="12">
      <c r="A12" t="s">
        <v>7</v>
      </c>
      <c r="B12" t="s">
        <v>786</v>
      </c>
    </row>
    <row r="13">
      <c r="A13" t="s">
        <v>88</v>
      </c>
      <c r="B13" t="s">
        <v>28</v>
      </c>
    </row>
    <row r="14">
      <c r="A14" t="s">
        <v>766</v>
      </c>
      <c r="B14" t="s">
        <v>99</v>
      </c>
    </row>
    <row r="15">
      <c r="A15" t="s">
        <v>676</v>
      </c>
      <c r="B15" t="s">
        <v>787</v>
      </c>
    </row>
    <row r="16">
      <c r="A16" t="s">
        <v>677</v>
      </c>
      <c r="B16" t="s">
        <v>788</v>
      </c>
    </row>
    <row r="17">
      <c r="A17" t="s">
        <v>678</v>
      </c>
      <c r="B17" t="s">
        <v>789</v>
      </c>
    </row>
    <row r="18">
      <c r="A18" t="s">
        <v>7</v>
      </c>
      <c r="B18" t="s">
        <v>790</v>
      </c>
    </row>
    <row r="19">
      <c r="A19" t="s">
        <v>89</v>
      </c>
      <c r="B19" t="s">
        <v>28</v>
      </c>
    </row>
    <row r="20">
      <c r="A20" t="s">
        <v>766</v>
      </c>
      <c r="B20" t="s">
        <v>100</v>
      </c>
    </row>
    <row r="21">
      <c r="A21" t="s">
        <v>676</v>
      </c>
      <c r="B21" t="s">
        <v>684</v>
      </c>
    </row>
    <row r="22">
      <c r="A22" t="s">
        <v>677</v>
      </c>
      <c r="B22" t="s">
        <v>685</v>
      </c>
    </row>
    <row r="23">
      <c r="A23" t="s">
        <v>678</v>
      </c>
      <c r="B23" t="s">
        <v>101</v>
      </c>
    </row>
    <row r="24">
      <c r="A24" t="s">
        <v>7</v>
      </c>
      <c r="B24" t="s">
        <v>686</v>
      </c>
    </row>
    <row r="25">
      <c r="A25" t="s">
        <v>90</v>
      </c>
      <c r="B25" t="s">
        <v>28</v>
      </c>
    </row>
    <row r="26">
      <c r="A26" t="s">
        <v>766</v>
      </c>
      <c r="B26" t="s">
        <v>102</v>
      </c>
    </row>
    <row r="27">
      <c r="A27" t="s">
        <v>676</v>
      </c>
      <c r="B27" t="s">
        <v>687</v>
      </c>
    </row>
    <row r="28">
      <c r="A28" t="s">
        <v>677</v>
      </c>
      <c r="B28" t="s">
        <v>688</v>
      </c>
    </row>
    <row r="29">
      <c r="A29" t="s">
        <v>678</v>
      </c>
      <c r="B29" t="s">
        <v>103</v>
      </c>
    </row>
    <row r="30">
      <c r="A30" t="s">
        <v>7</v>
      </c>
      <c r="B30" t="s">
        <v>689</v>
      </c>
    </row>
    <row r="31">
      <c r="A31" t="s">
        <v>91</v>
      </c>
      <c r="B31" t="s">
        <v>28</v>
      </c>
    </row>
    <row r="32">
      <c r="A32" t="s">
        <v>766</v>
      </c>
      <c r="B32" t="s">
        <v>104</v>
      </c>
    </row>
    <row r="33">
      <c r="A33" t="s">
        <v>676</v>
      </c>
      <c r="B33" t="s">
        <v>791</v>
      </c>
    </row>
    <row r="34">
      <c r="A34" t="s">
        <v>677</v>
      </c>
      <c r="B34" t="s">
        <v>792</v>
      </c>
    </row>
    <row r="35">
      <c r="A35" t="s">
        <v>678</v>
      </c>
      <c r="B35" t="s">
        <v>793</v>
      </c>
    </row>
    <row r="36">
      <c r="A36" t="s">
        <v>7</v>
      </c>
      <c r="B36" t="s">
        <v>794</v>
      </c>
    </row>
    <row r="37">
      <c r="A37" t="s">
        <v>92</v>
      </c>
      <c r="B37" t="s">
        <v>28</v>
      </c>
    </row>
    <row r="38">
      <c r="A38" t="s">
        <v>766</v>
      </c>
      <c r="B38" t="s">
        <v>105</v>
      </c>
    </row>
    <row r="39">
      <c r="A39" t="s">
        <v>676</v>
      </c>
      <c r="B39" t="s">
        <v>795</v>
      </c>
    </row>
    <row r="40">
      <c r="A40" t="s">
        <v>677</v>
      </c>
      <c r="B40" t="s">
        <v>796</v>
      </c>
    </row>
    <row r="41">
      <c r="A41" t="s">
        <v>678</v>
      </c>
      <c r="B41" t="s">
        <v>797</v>
      </c>
    </row>
    <row r="42">
      <c r="A42" t="s">
        <v>7</v>
      </c>
      <c r="B42" t="s">
        <v>798</v>
      </c>
    </row>
    <row r="43">
      <c r="A43" t="s">
        <v>93</v>
      </c>
      <c r="B43" t="s">
        <v>28</v>
      </c>
    </row>
    <row r="44">
      <c r="A44" t="s">
        <v>766</v>
      </c>
      <c r="B44" t="s">
        <v>106</v>
      </c>
    </row>
    <row r="45">
      <c r="A45" t="s">
        <v>676</v>
      </c>
      <c r="B45" t="s">
        <v>799</v>
      </c>
    </row>
    <row r="46">
      <c r="A46" t="s">
        <v>677</v>
      </c>
      <c r="B46" t="s">
        <v>800</v>
      </c>
    </row>
    <row r="47">
      <c r="A47" t="s">
        <v>678</v>
      </c>
      <c r="B47" t="s">
        <v>801</v>
      </c>
    </row>
    <row r="48">
      <c r="A48" t="s">
        <v>7</v>
      </c>
      <c r="B48" t="s">
        <v>802</v>
      </c>
    </row>
    <row r="49">
      <c r="A49" t="s">
        <v>94</v>
      </c>
      <c r="B49" t="s">
        <v>28</v>
      </c>
    </row>
    <row r="50">
      <c r="A50" t="s">
        <v>766</v>
      </c>
      <c r="B50" t="s">
        <v>107</v>
      </c>
    </row>
    <row r="51">
      <c r="A51" t="s">
        <v>676</v>
      </c>
      <c r="B51" t="s">
        <v>803</v>
      </c>
    </row>
    <row r="52">
      <c r="A52" t="s">
        <v>677</v>
      </c>
      <c r="B52" t="s">
        <v>804</v>
      </c>
    </row>
    <row r="53">
      <c r="A53" t="s">
        <v>678</v>
      </c>
      <c r="B53" t="s">
        <v>805</v>
      </c>
    </row>
    <row r="54">
      <c r="A54" t="s">
        <v>7</v>
      </c>
      <c r="B54" t="s">
        <v>806</v>
      </c>
    </row>
    <row r="55">
      <c r="A55" t="s">
        <v>95</v>
      </c>
      <c r="B55" t="s">
        <v>28</v>
      </c>
    </row>
    <row r="56">
      <c r="A56" t="s">
        <v>766</v>
      </c>
      <c r="B56" t="s">
        <v>108</v>
      </c>
    </row>
    <row r="57">
      <c r="A57" t="s">
        <v>676</v>
      </c>
      <c r="B57" t="s">
        <v>702</v>
      </c>
    </row>
    <row r="58">
      <c r="A58" t="s">
        <v>677</v>
      </c>
      <c r="B58" t="s">
        <v>703</v>
      </c>
    </row>
    <row r="59">
      <c r="A59" t="s">
        <v>678</v>
      </c>
      <c r="B59" t="s">
        <v>109</v>
      </c>
    </row>
    <row r="60">
      <c r="A60" t="s">
        <v>7</v>
      </c>
      <c r="B60" t="s">
        <v>704</v>
      </c>
    </row>
    <row r="61">
      <c r="A61" t="s">
        <v>96</v>
      </c>
      <c r="B61" t="s">
        <v>28</v>
      </c>
    </row>
    <row r="62">
      <c r="A62" t="s">
        <v>766</v>
      </c>
      <c r="B62" t="s">
        <v>110</v>
      </c>
    </row>
    <row r="63">
      <c r="A63" t="s">
        <v>676</v>
      </c>
      <c r="B63" t="s">
        <v>705</v>
      </c>
    </row>
    <row r="64">
      <c r="A64" t="s">
        <v>677</v>
      </c>
      <c r="B64" t="s">
        <v>706</v>
      </c>
    </row>
    <row r="65">
      <c r="A65" t="s">
        <v>678</v>
      </c>
      <c r="B65" t="s">
        <v>111</v>
      </c>
    </row>
    <row r="66">
      <c r="A66" t="s">
        <v>7</v>
      </c>
      <c r="B66" t="s">
        <v>707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B510"/>
  <sheetViews>
    <sheetView workbookViewId="0"/>
  </sheetViews>
  <sheetFormatPr defaultRowHeight="14.5"/>
  <sheetData>
    <row r="1">
      <c r="A1" t="s">
        <v>254</v>
      </c>
      <c r="B1" t="s">
        <v>28</v>
      </c>
    </row>
    <row r="2">
      <c r="A2" t="s">
        <v>766</v>
      </c>
      <c r="B2" t="s">
        <v>97</v>
      </c>
    </row>
    <row r="3">
      <c r="A3" t="s">
        <v>676</v>
      </c>
      <c r="B3" t="s">
        <v>779</v>
      </c>
    </row>
    <row r="4">
      <c r="A4" t="s">
        <v>677</v>
      </c>
      <c r="B4" t="s">
        <v>780</v>
      </c>
    </row>
    <row r="5">
      <c r="A5" t="s">
        <v>678</v>
      </c>
      <c r="B5" t="s">
        <v>781</v>
      </c>
    </row>
    <row r="6">
      <c r="A6" t="s">
        <v>7</v>
      </c>
      <c r="B6" t="s">
        <v>782</v>
      </c>
    </row>
    <row r="7">
      <c r="A7" t="s">
        <v>255</v>
      </c>
      <c r="B7" t="s">
        <v>28</v>
      </c>
    </row>
    <row r="8">
      <c r="A8" t="s">
        <v>766</v>
      </c>
      <c r="B8" t="s">
        <v>6</v>
      </c>
    </row>
    <row r="9">
      <c r="A9" t="s">
        <v>676</v>
      </c>
      <c r="B9" t="s">
        <v>36</v>
      </c>
    </row>
    <row r="10">
      <c r="A10" t="s">
        <v>677</v>
      </c>
      <c r="B10" t="s">
        <v>339</v>
      </c>
    </row>
    <row r="11">
      <c r="A11" t="s">
        <v>678</v>
      </c>
      <c r="B11" t="s">
        <v>340</v>
      </c>
    </row>
    <row r="12">
      <c r="A12" t="s">
        <v>7</v>
      </c>
      <c r="B12" t="s">
        <v>341</v>
      </c>
    </row>
    <row r="13">
      <c r="A13" t="s">
        <v>256</v>
      </c>
      <c r="B13" t="s">
        <v>28</v>
      </c>
    </row>
    <row r="14">
      <c r="A14" t="s">
        <v>766</v>
      </c>
      <c r="B14" t="s">
        <v>52</v>
      </c>
    </row>
    <row r="15">
      <c r="A15" t="s">
        <v>676</v>
      </c>
      <c r="B15" t="s">
        <v>342</v>
      </c>
    </row>
    <row r="16">
      <c r="A16" t="s">
        <v>677</v>
      </c>
      <c r="B16" t="s">
        <v>343</v>
      </c>
    </row>
    <row r="17">
      <c r="A17" t="s">
        <v>678</v>
      </c>
      <c r="B17" t="s">
        <v>344</v>
      </c>
    </row>
    <row r="18">
      <c r="A18" t="s">
        <v>7</v>
      </c>
      <c r="B18" t="s">
        <v>345</v>
      </c>
    </row>
    <row r="19">
      <c r="A19" t="s">
        <v>257</v>
      </c>
      <c r="B19" t="s">
        <v>28</v>
      </c>
    </row>
    <row r="20">
      <c r="A20" t="s">
        <v>766</v>
      </c>
      <c r="B20" t="s">
        <v>6</v>
      </c>
    </row>
    <row r="21">
      <c r="A21" t="s">
        <v>676</v>
      </c>
      <c r="B21" t="s">
        <v>346</v>
      </c>
    </row>
    <row r="22">
      <c r="A22" t="s">
        <v>677</v>
      </c>
      <c r="B22" t="s">
        <v>807</v>
      </c>
    </row>
    <row r="23">
      <c r="A23" t="s">
        <v>678</v>
      </c>
      <c r="B23" t="s">
        <v>808</v>
      </c>
    </row>
    <row r="24">
      <c r="A24" t="s">
        <v>7</v>
      </c>
      <c r="B24" t="s">
        <v>532</v>
      </c>
    </row>
    <row r="25">
      <c r="A25" t="s">
        <v>258</v>
      </c>
      <c r="B25" t="s">
        <v>28</v>
      </c>
    </row>
    <row r="26">
      <c r="A26" t="s">
        <v>766</v>
      </c>
      <c r="B26" t="s">
        <v>97</v>
      </c>
    </row>
    <row r="27">
      <c r="A27" t="s">
        <v>676</v>
      </c>
      <c r="B27" t="s">
        <v>809</v>
      </c>
    </row>
    <row r="28">
      <c r="A28" t="s">
        <v>677</v>
      </c>
      <c r="B28" t="s">
        <v>810</v>
      </c>
    </row>
    <row r="29">
      <c r="A29" t="s">
        <v>678</v>
      </c>
      <c r="B29" t="s">
        <v>811</v>
      </c>
    </row>
    <row r="30">
      <c r="A30" t="s">
        <v>7</v>
      </c>
      <c r="B30" t="s">
        <v>812</v>
      </c>
    </row>
    <row r="31">
      <c r="A31" t="s">
        <v>259</v>
      </c>
      <c r="B31" t="s">
        <v>28</v>
      </c>
    </row>
    <row r="32">
      <c r="A32" t="s">
        <v>766</v>
      </c>
      <c r="B32" t="s">
        <v>6</v>
      </c>
    </row>
    <row r="33">
      <c r="A33" t="s">
        <v>676</v>
      </c>
      <c r="B33" t="s">
        <v>353</v>
      </c>
    </row>
    <row r="34">
      <c r="A34" t="s">
        <v>677</v>
      </c>
      <c r="B34" t="s">
        <v>354</v>
      </c>
    </row>
    <row r="35">
      <c r="A35" t="s">
        <v>678</v>
      </c>
      <c r="B35" t="s">
        <v>355</v>
      </c>
    </row>
    <row r="36">
      <c r="A36" t="s">
        <v>7</v>
      </c>
      <c r="B36" t="s">
        <v>72</v>
      </c>
    </row>
    <row r="37">
      <c r="A37" t="s">
        <v>260</v>
      </c>
      <c r="B37" t="s">
        <v>28</v>
      </c>
    </row>
    <row r="38">
      <c r="A38" t="s">
        <v>766</v>
      </c>
      <c r="B38" t="s">
        <v>52</v>
      </c>
    </row>
    <row r="39">
      <c r="A39" t="s">
        <v>676</v>
      </c>
      <c r="B39" t="s">
        <v>356</v>
      </c>
    </row>
    <row r="40">
      <c r="A40" t="s">
        <v>677</v>
      </c>
      <c r="B40" t="s">
        <v>357</v>
      </c>
    </row>
    <row r="41">
      <c r="A41" t="s">
        <v>678</v>
      </c>
      <c r="B41" t="s">
        <v>358</v>
      </c>
    </row>
    <row r="42">
      <c r="A42" t="s">
        <v>7</v>
      </c>
      <c r="B42" t="s">
        <v>359</v>
      </c>
    </row>
    <row r="43">
      <c r="A43" t="s">
        <v>261</v>
      </c>
      <c r="B43" t="s">
        <v>28</v>
      </c>
    </row>
    <row r="44">
      <c r="A44" t="s">
        <v>766</v>
      </c>
      <c r="B44" t="s">
        <v>6</v>
      </c>
    </row>
    <row r="45">
      <c r="A45" t="s">
        <v>676</v>
      </c>
      <c r="B45" t="s">
        <v>360</v>
      </c>
    </row>
    <row r="46">
      <c r="A46" t="s">
        <v>677</v>
      </c>
      <c r="B46" t="s">
        <v>347</v>
      </c>
    </row>
    <row r="47">
      <c r="A47" t="s">
        <v>678</v>
      </c>
      <c r="B47" t="s">
        <v>813</v>
      </c>
    </row>
    <row r="48">
      <c r="A48" t="s">
        <v>7</v>
      </c>
      <c r="B48" t="s">
        <v>814</v>
      </c>
    </row>
    <row r="49">
      <c r="A49" t="s">
        <v>262</v>
      </c>
      <c r="B49" t="s">
        <v>28</v>
      </c>
    </row>
    <row r="50">
      <c r="A50" t="s">
        <v>766</v>
      </c>
      <c r="B50" t="s">
        <v>97</v>
      </c>
    </row>
    <row r="51">
      <c r="A51" t="s">
        <v>676</v>
      </c>
      <c r="B51" t="s">
        <v>815</v>
      </c>
    </row>
    <row r="52">
      <c r="A52" t="s">
        <v>677</v>
      </c>
      <c r="B52" t="s">
        <v>816</v>
      </c>
    </row>
    <row r="53">
      <c r="A53" t="s">
        <v>678</v>
      </c>
      <c r="B53" t="s">
        <v>817</v>
      </c>
    </row>
    <row r="54">
      <c r="A54" t="s">
        <v>7</v>
      </c>
      <c r="B54" t="s">
        <v>818</v>
      </c>
    </row>
    <row r="55">
      <c r="A55" t="s">
        <v>263</v>
      </c>
      <c r="B55" t="s">
        <v>28</v>
      </c>
    </row>
    <row r="56">
      <c r="A56" t="s">
        <v>766</v>
      </c>
      <c r="B56" t="s">
        <v>6</v>
      </c>
    </row>
    <row r="57">
      <c r="A57" t="s">
        <v>676</v>
      </c>
      <c r="B57" t="s">
        <v>368</v>
      </c>
    </row>
    <row r="58">
      <c r="A58" t="s">
        <v>677</v>
      </c>
      <c r="B58" t="s">
        <v>29</v>
      </c>
    </row>
    <row r="59">
      <c r="A59" t="s">
        <v>678</v>
      </c>
      <c r="B59" t="s">
        <v>369</v>
      </c>
    </row>
    <row r="60">
      <c r="A60" t="s">
        <v>7</v>
      </c>
      <c r="B60" t="s">
        <v>370</v>
      </c>
    </row>
    <row r="61">
      <c r="A61" t="s">
        <v>264</v>
      </c>
      <c r="B61" t="s">
        <v>28</v>
      </c>
    </row>
    <row r="62">
      <c r="A62" t="s">
        <v>766</v>
      </c>
      <c r="B62" t="s">
        <v>52</v>
      </c>
    </row>
    <row r="63">
      <c r="A63" t="s">
        <v>676</v>
      </c>
      <c r="B63" t="s">
        <v>371</v>
      </c>
    </row>
    <row r="64">
      <c r="A64" t="s">
        <v>677</v>
      </c>
      <c r="B64" t="s">
        <v>372</v>
      </c>
    </row>
    <row r="65">
      <c r="A65" t="s">
        <v>678</v>
      </c>
      <c r="B65" t="s">
        <v>373</v>
      </c>
    </row>
    <row r="66">
      <c r="A66" t="s">
        <v>7</v>
      </c>
      <c r="B66" t="s">
        <v>374</v>
      </c>
    </row>
    <row r="67">
      <c r="A67" t="s">
        <v>265</v>
      </c>
      <c r="B67" t="s">
        <v>28</v>
      </c>
    </row>
    <row r="68">
      <c r="A68" t="s">
        <v>766</v>
      </c>
      <c r="B68" t="s">
        <v>6</v>
      </c>
    </row>
    <row r="69">
      <c r="A69" t="s">
        <v>676</v>
      </c>
      <c r="B69" t="s">
        <v>375</v>
      </c>
    </row>
    <row r="70">
      <c r="A70" t="s">
        <v>677</v>
      </c>
      <c r="B70" t="s">
        <v>819</v>
      </c>
    </row>
    <row r="71">
      <c r="A71" t="s">
        <v>678</v>
      </c>
      <c r="B71" t="s">
        <v>820</v>
      </c>
    </row>
    <row r="72">
      <c r="A72" t="s">
        <v>7</v>
      </c>
      <c r="B72" t="s">
        <v>821</v>
      </c>
    </row>
    <row r="73">
      <c r="A73" t="s">
        <v>266</v>
      </c>
      <c r="B73" t="s">
        <v>28</v>
      </c>
    </row>
    <row r="74">
      <c r="A74" t="s">
        <v>766</v>
      </c>
      <c r="B74" t="s">
        <v>97</v>
      </c>
    </row>
    <row r="75">
      <c r="A75" t="s">
        <v>676</v>
      </c>
      <c r="B75" t="s">
        <v>822</v>
      </c>
    </row>
    <row r="76">
      <c r="A76" t="s">
        <v>677</v>
      </c>
      <c r="B76" t="s">
        <v>823</v>
      </c>
    </row>
    <row r="77">
      <c r="A77" t="s">
        <v>678</v>
      </c>
      <c r="B77" t="s">
        <v>824</v>
      </c>
    </row>
    <row r="78">
      <c r="A78" t="s">
        <v>7</v>
      </c>
      <c r="B78" t="s">
        <v>825</v>
      </c>
    </row>
    <row r="79">
      <c r="A79" t="s">
        <v>267</v>
      </c>
      <c r="B79" t="s">
        <v>28</v>
      </c>
    </row>
    <row r="80">
      <c r="A80" t="s">
        <v>766</v>
      </c>
      <c r="B80" t="s">
        <v>6</v>
      </c>
    </row>
    <row r="81">
      <c r="A81" t="s">
        <v>676</v>
      </c>
      <c r="B81" t="s">
        <v>382</v>
      </c>
    </row>
    <row r="82">
      <c r="A82" t="s">
        <v>677</v>
      </c>
      <c r="B82" t="s">
        <v>383</v>
      </c>
    </row>
    <row r="83">
      <c r="A83" t="s">
        <v>678</v>
      </c>
      <c r="B83" t="s">
        <v>384</v>
      </c>
    </row>
    <row r="84">
      <c r="A84" t="s">
        <v>7</v>
      </c>
      <c r="B84" t="s">
        <v>385</v>
      </c>
    </row>
    <row r="85">
      <c r="A85" t="s">
        <v>268</v>
      </c>
      <c r="B85" t="s">
        <v>28</v>
      </c>
    </row>
    <row r="86">
      <c r="A86" t="s">
        <v>766</v>
      </c>
      <c r="B86" t="s">
        <v>52</v>
      </c>
    </row>
    <row r="87">
      <c r="A87" t="s">
        <v>676</v>
      </c>
      <c r="B87" t="s">
        <v>386</v>
      </c>
    </row>
    <row r="88">
      <c r="A88" t="s">
        <v>677</v>
      </c>
      <c r="B88" t="s">
        <v>387</v>
      </c>
    </row>
    <row r="89">
      <c r="A89" t="s">
        <v>678</v>
      </c>
      <c r="B89" t="s">
        <v>388</v>
      </c>
    </row>
    <row r="90">
      <c r="A90" t="s">
        <v>7</v>
      </c>
      <c r="B90" t="s">
        <v>389</v>
      </c>
    </row>
    <row r="91">
      <c r="A91" t="s">
        <v>269</v>
      </c>
      <c r="B91" t="s">
        <v>28</v>
      </c>
    </row>
    <row r="92">
      <c r="A92" t="s">
        <v>766</v>
      </c>
      <c r="B92" t="s">
        <v>6</v>
      </c>
    </row>
    <row r="93">
      <c r="A93" t="s">
        <v>676</v>
      </c>
      <c r="B93" t="s">
        <v>390</v>
      </c>
    </row>
    <row r="94">
      <c r="A94" t="s">
        <v>677</v>
      </c>
      <c r="B94" t="s">
        <v>82</v>
      </c>
    </row>
    <row r="95">
      <c r="A95" t="s">
        <v>678</v>
      </c>
      <c r="B95" t="s">
        <v>826</v>
      </c>
    </row>
    <row r="96">
      <c r="A96" t="s">
        <v>7</v>
      </c>
      <c r="B96" t="s">
        <v>552</v>
      </c>
    </row>
    <row r="97">
      <c r="A97" t="s">
        <v>270</v>
      </c>
      <c r="B97" t="s">
        <v>28</v>
      </c>
    </row>
    <row r="98">
      <c r="A98" t="s">
        <v>766</v>
      </c>
      <c r="B98" t="s">
        <v>97</v>
      </c>
    </row>
    <row r="99">
      <c r="A99" t="s">
        <v>676</v>
      </c>
      <c r="B99" t="s">
        <v>827</v>
      </c>
    </row>
    <row r="100">
      <c r="A100" t="s">
        <v>677</v>
      </c>
      <c r="B100" t="s">
        <v>828</v>
      </c>
    </row>
    <row r="101">
      <c r="A101" t="s">
        <v>678</v>
      </c>
      <c r="B101" t="s">
        <v>829</v>
      </c>
    </row>
    <row r="102">
      <c r="A102" t="s">
        <v>7</v>
      </c>
      <c r="B102" t="s">
        <v>830</v>
      </c>
    </row>
    <row r="103">
      <c r="A103" t="s">
        <v>271</v>
      </c>
      <c r="B103" t="s">
        <v>28</v>
      </c>
    </row>
    <row r="104">
      <c r="A104" t="s">
        <v>766</v>
      </c>
      <c r="B104" t="s">
        <v>6</v>
      </c>
    </row>
    <row r="105">
      <c r="A105" t="s">
        <v>676</v>
      </c>
      <c r="B105" t="s">
        <v>398</v>
      </c>
    </row>
    <row r="106">
      <c r="A106" t="s">
        <v>677</v>
      </c>
      <c r="B106" t="s">
        <v>399</v>
      </c>
    </row>
    <row r="107">
      <c r="A107" t="s">
        <v>678</v>
      </c>
      <c r="B107" t="s">
        <v>400</v>
      </c>
    </row>
    <row r="108">
      <c r="A108" t="s">
        <v>7</v>
      </c>
      <c r="B108" t="s">
        <v>401</v>
      </c>
    </row>
    <row r="109">
      <c r="A109" t="s">
        <v>272</v>
      </c>
      <c r="B109" t="s">
        <v>28</v>
      </c>
    </row>
    <row r="110">
      <c r="A110" t="s">
        <v>766</v>
      </c>
      <c r="B110" t="s">
        <v>52</v>
      </c>
    </row>
    <row r="111">
      <c r="A111" t="s">
        <v>676</v>
      </c>
      <c r="B111" t="s">
        <v>402</v>
      </c>
    </row>
    <row r="112">
      <c r="A112" t="s">
        <v>677</v>
      </c>
      <c r="B112" t="s">
        <v>403</v>
      </c>
    </row>
    <row r="113">
      <c r="A113" t="s">
        <v>678</v>
      </c>
      <c r="B113" t="s">
        <v>404</v>
      </c>
    </row>
    <row r="114">
      <c r="A114" t="s">
        <v>7</v>
      </c>
      <c r="B114" t="s">
        <v>405</v>
      </c>
    </row>
    <row r="115">
      <c r="A115" t="s">
        <v>273</v>
      </c>
      <c r="B115" t="s">
        <v>28</v>
      </c>
    </row>
    <row r="116">
      <c r="A116" t="s">
        <v>766</v>
      </c>
      <c r="B116" t="s">
        <v>6</v>
      </c>
    </row>
    <row r="117">
      <c r="A117" t="s">
        <v>676</v>
      </c>
      <c r="B117" t="s">
        <v>417</v>
      </c>
    </row>
    <row r="118">
      <c r="A118" t="s">
        <v>677</v>
      </c>
      <c r="B118" t="s">
        <v>831</v>
      </c>
    </row>
    <row r="119">
      <c r="A119" t="s">
        <v>678</v>
      </c>
      <c r="B119" t="s">
        <v>377</v>
      </c>
    </row>
    <row r="120">
      <c r="A120" t="s">
        <v>7</v>
      </c>
      <c r="B120" t="s">
        <v>832</v>
      </c>
    </row>
    <row r="121">
      <c r="A121" t="s">
        <v>274</v>
      </c>
      <c r="B121" t="s">
        <v>28</v>
      </c>
    </row>
    <row r="122">
      <c r="A122" t="s">
        <v>766</v>
      </c>
      <c r="B122" t="s">
        <v>97</v>
      </c>
    </row>
    <row r="123">
      <c r="A123" t="s">
        <v>676</v>
      </c>
      <c r="B123" t="s">
        <v>833</v>
      </c>
    </row>
    <row r="124">
      <c r="A124" t="s">
        <v>677</v>
      </c>
      <c r="B124" t="s">
        <v>834</v>
      </c>
    </row>
    <row r="125">
      <c r="A125" t="s">
        <v>678</v>
      </c>
      <c r="B125" t="s">
        <v>835</v>
      </c>
    </row>
    <row r="126">
      <c r="A126" t="s">
        <v>7</v>
      </c>
      <c r="B126" t="s">
        <v>836</v>
      </c>
    </row>
    <row r="127">
      <c r="A127" t="s">
        <v>275</v>
      </c>
      <c r="B127" t="s">
        <v>28</v>
      </c>
    </row>
    <row r="128">
      <c r="A128" t="s">
        <v>766</v>
      </c>
      <c r="B128" t="s">
        <v>6</v>
      </c>
    </row>
    <row r="129">
      <c r="A129" t="s">
        <v>676</v>
      </c>
      <c r="B129" t="s">
        <v>33</v>
      </c>
    </row>
    <row r="130">
      <c r="A130" t="s">
        <v>677</v>
      </c>
      <c r="B130" t="s">
        <v>34</v>
      </c>
    </row>
    <row r="131">
      <c r="A131" t="s">
        <v>678</v>
      </c>
      <c r="B131" t="s">
        <v>35</v>
      </c>
    </row>
    <row r="132">
      <c r="A132" t="s">
        <v>7</v>
      </c>
      <c r="B132" t="s">
        <v>36</v>
      </c>
    </row>
    <row r="133">
      <c r="A133" t="s">
        <v>276</v>
      </c>
      <c r="B133" t="s">
        <v>28</v>
      </c>
    </row>
    <row r="134">
      <c r="A134" t="s">
        <v>766</v>
      </c>
      <c r="B134" t="s">
        <v>52</v>
      </c>
    </row>
    <row r="135">
      <c r="A135" t="s">
        <v>676</v>
      </c>
      <c r="B135" t="s">
        <v>53</v>
      </c>
    </row>
    <row r="136">
      <c r="A136" t="s">
        <v>677</v>
      </c>
      <c r="B136" t="s">
        <v>54</v>
      </c>
    </row>
    <row r="137">
      <c r="A137" t="s">
        <v>678</v>
      </c>
      <c r="B137" t="s">
        <v>55</v>
      </c>
    </row>
    <row r="138">
      <c r="A138" t="s">
        <v>7</v>
      </c>
      <c r="B138" t="s">
        <v>56</v>
      </c>
    </row>
    <row r="139">
      <c r="A139" t="s">
        <v>277</v>
      </c>
      <c r="B139" t="s">
        <v>28</v>
      </c>
    </row>
    <row r="140">
      <c r="A140" t="s">
        <v>766</v>
      </c>
      <c r="B140" t="s">
        <v>6</v>
      </c>
    </row>
    <row r="141">
      <c r="A141" t="s">
        <v>676</v>
      </c>
      <c r="B141" t="s">
        <v>83</v>
      </c>
    </row>
    <row r="142">
      <c r="A142" t="s">
        <v>677</v>
      </c>
      <c r="B142" t="s">
        <v>767</v>
      </c>
    </row>
    <row r="143">
      <c r="A143" t="s">
        <v>678</v>
      </c>
      <c r="B143" t="s">
        <v>768</v>
      </c>
    </row>
    <row r="144">
      <c r="A144" t="s">
        <v>7</v>
      </c>
      <c r="B144" t="s">
        <v>769</v>
      </c>
    </row>
    <row r="145">
      <c r="A145" t="s">
        <v>278</v>
      </c>
      <c r="B145" t="s">
        <v>28</v>
      </c>
    </row>
    <row r="146">
      <c r="A146" t="s">
        <v>766</v>
      </c>
      <c r="B146" t="s">
        <v>97</v>
      </c>
    </row>
    <row r="147">
      <c r="A147" t="s">
        <v>676</v>
      </c>
      <c r="B147" t="s">
        <v>779</v>
      </c>
    </row>
    <row r="148">
      <c r="A148" t="s">
        <v>677</v>
      </c>
      <c r="B148" t="s">
        <v>780</v>
      </c>
    </row>
    <row r="149">
      <c r="A149" t="s">
        <v>678</v>
      </c>
      <c r="B149" t="s">
        <v>781</v>
      </c>
    </row>
    <row r="150">
      <c r="A150" t="s">
        <v>7</v>
      </c>
      <c r="B150" t="s">
        <v>782</v>
      </c>
    </row>
    <row r="151">
      <c r="A151" t="s">
        <v>279</v>
      </c>
      <c r="B151" t="s">
        <v>28</v>
      </c>
    </row>
    <row r="152">
      <c r="A152" t="s">
        <v>766</v>
      </c>
      <c r="B152" t="s">
        <v>6</v>
      </c>
    </row>
    <row r="153">
      <c r="A153" t="s">
        <v>676</v>
      </c>
      <c r="B153" t="s">
        <v>414</v>
      </c>
    </row>
    <row r="154">
      <c r="A154" t="s">
        <v>677</v>
      </c>
      <c r="B154" t="s">
        <v>415</v>
      </c>
    </row>
    <row r="155">
      <c r="A155" t="s">
        <v>678</v>
      </c>
      <c r="B155" t="s">
        <v>416</v>
      </c>
    </row>
    <row r="156">
      <c r="A156" t="s">
        <v>7</v>
      </c>
      <c r="B156" t="s">
        <v>417</v>
      </c>
    </row>
    <row r="157">
      <c r="A157" t="s">
        <v>280</v>
      </c>
      <c r="B157" t="s">
        <v>28</v>
      </c>
    </row>
    <row r="158">
      <c r="A158" t="s">
        <v>766</v>
      </c>
      <c r="B158" t="s">
        <v>52</v>
      </c>
    </row>
    <row r="159">
      <c r="A159" t="s">
        <v>676</v>
      </c>
      <c r="B159" t="s">
        <v>418</v>
      </c>
    </row>
    <row r="160">
      <c r="A160" t="s">
        <v>677</v>
      </c>
      <c r="B160" t="s">
        <v>419</v>
      </c>
    </row>
    <row r="161">
      <c r="A161" t="s">
        <v>678</v>
      </c>
      <c r="B161" t="s">
        <v>420</v>
      </c>
    </row>
    <row r="162">
      <c r="A162" t="s">
        <v>7</v>
      </c>
      <c r="B162" t="s">
        <v>421</v>
      </c>
    </row>
    <row r="163">
      <c r="A163" t="s">
        <v>281</v>
      </c>
      <c r="B163" t="s">
        <v>28</v>
      </c>
    </row>
    <row r="164">
      <c r="A164" t="s">
        <v>766</v>
      </c>
      <c r="B164" t="s">
        <v>6</v>
      </c>
    </row>
    <row r="165">
      <c r="A165" t="s">
        <v>676</v>
      </c>
      <c r="B165" t="s">
        <v>837</v>
      </c>
    </row>
    <row r="166">
      <c r="A166" t="s">
        <v>677</v>
      </c>
      <c r="B166" t="s">
        <v>838</v>
      </c>
    </row>
    <row r="167">
      <c r="A167" t="s">
        <v>678</v>
      </c>
      <c r="B167" t="s">
        <v>84</v>
      </c>
    </row>
    <row r="168">
      <c r="A168" t="s">
        <v>7</v>
      </c>
      <c r="B168" t="s">
        <v>839</v>
      </c>
    </row>
    <row r="169">
      <c r="A169" t="s">
        <v>282</v>
      </c>
      <c r="B169" t="s">
        <v>28</v>
      </c>
    </row>
    <row r="170">
      <c r="A170" t="s">
        <v>766</v>
      </c>
      <c r="B170" t="s">
        <v>97</v>
      </c>
    </row>
    <row r="171">
      <c r="A171" t="s">
        <v>676</v>
      </c>
      <c r="B171" t="s">
        <v>840</v>
      </c>
    </row>
    <row r="172">
      <c r="A172" t="s">
        <v>677</v>
      </c>
      <c r="B172" t="s">
        <v>841</v>
      </c>
    </row>
    <row r="173">
      <c r="A173" t="s">
        <v>678</v>
      </c>
      <c r="B173" t="s">
        <v>842</v>
      </c>
    </row>
    <row r="174">
      <c r="A174" t="s">
        <v>7</v>
      </c>
      <c r="B174" t="s">
        <v>843</v>
      </c>
    </row>
    <row r="175">
      <c r="A175" t="s">
        <v>283</v>
      </c>
      <c r="B175" t="s">
        <v>28</v>
      </c>
    </row>
    <row r="176">
      <c r="A176" t="s">
        <v>766</v>
      </c>
      <c r="B176" t="s">
        <v>6</v>
      </c>
    </row>
    <row r="177">
      <c r="A177" t="s">
        <v>676</v>
      </c>
      <c r="B177" t="s">
        <v>429</v>
      </c>
    </row>
    <row r="178">
      <c r="A178" t="s">
        <v>677</v>
      </c>
      <c r="B178" t="s">
        <v>430</v>
      </c>
    </row>
    <row r="179">
      <c r="A179" t="s">
        <v>678</v>
      </c>
      <c r="B179" t="s">
        <v>431</v>
      </c>
    </row>
    <row r="180">
      <c r="A180" t="s">
        <v>7</v>
      </c>
      <c r="B180" t="s">
        <v>432</v>
      </c>
    </row>
    <row r="181">
      <c r="A181" t="s">
        <v>284</v>
      </c>
      <c r="B181" t="s">
        <v>28</v>
      </c>
    </row>
    <row r="182">
      <c r="A182" t="s">
        <v>766</v>
      </c>
      <c r="B182" t="s">
        <v>52</v>
      </c>
    </row>
    <row r="183">
      <c r="A183" t="s">
        <v>676</v>
      </c>
      <c r="B183" t="s">
        <v>433</v>
      </c>
    </row>
    <row r="184">
      <c r="A184" t="s">
        <v>677</v>
      </c>
      <c r="B184" t="s">
        <v>434</v>
      </c>
    </row>
    <row r="185">
      <c r="A185" t="s">
        <v>678</v>
      </c>
      <c r="B185" t="s">
        <v>435</v>
      </c>
    </row>
    <row r="186">
      <c r="A186" t="s">
        <v>7</v>
      </c>
      <c r="B186" t="s">
        <v>436</v>
      </c>
    </row>
    <row r="187">
      <c r="A187" t="s">
        <v>285</v>
      </c>
      <c r="B187" t="s">
        <v>28</v>
      </c>
    </row>
    <row r="188">
      <c r="A188" t="s">
        <v>766</v>
      </c>
      <c r="B188" t="s">
        <v>6</v>
      </c>
    </row>
    <row r="189">
      <c r="A189" t="s">
        <v>676</v>
      </c>
      <c r="B189" t="s">
        <v>445</v>
      </c>
    </row>
    <row r="190">
      <c r="A190" t="s">
        <v>677</v>
      </c>
      <c r="B190" t="s">
        <v>844</v>
      </c>
    </row>
    <row r="191">
      <c r="A191" t="s">
        <v>678</v>
      </c>
      <c r="B191" t="s">
        <v>845</v>
      </c>
    </row>
    <row r="192">
      <c r="A192" t="s">
        <v>7</v>
      </c>
      <c r="B192" t="s">
        <v>846</v>
      </c>
    </row>
    <row r="193">
      <c r="A193" t="s">
        <v>286</v>
      </c>
      <c r="B193" t="s">
        <v>28</v>
      </c>
    </row>
    <row r="194">
      <c r="A194" t="s">
        <v>766</v>
      </c>
      <c r="B194" t="s">
        <v>97</v>
      </c>
    </row>
    <row r="195">
      <c r="A195" t="s">
        <v>676</v>
      </c>
      <c r="B195" t="s">
        <v>847</v>
      </c>
    </row>
    <row r="196">
      <c r="A196" t="s">
        <v>677</v>
      </c>
      <c r="B196" t="s">
        <v>848</v>
      </c>
    </row>
    <row r="197">
      <c r="A197" t="s">
        <v>678</v>
      </c>
      <c r="B197" t="s">
        <v>849</v>
      </c>
    </row>
    <row r="198">
      <c r="A198" t="s">
        <v>7</v>
      </c>
      <c r="B198" t="s">
        <v>850</v>
      </c>
    </row>
    <row r="199">
      <c r="A199" t="s">
        <v>287</v>
      </c>
      <c r="B199" t="s">
        <v>28</v>
      </c>
    </row>
    <row r="200">
      <c r="A200" t="s">
        <v>766</v>
      </c>
      <c r="B200" t="s">
        <v>6</v>
      </c>
    </row>
    <row r="201">
      <c r="A201" t="s">
        <v>676</v>
      </c>
      <c r="B201" t="s">
        <v>444</v>
      </c>
    </row>
    <row r="202">
      <c r="A202" t="s">
        <v>677</v>
      </c>
      <c r="B202" t="s">
        <v>445</v>
      </c>
    </row>
    <row r="203">
      <c r="A203" t="s">
        <v>678</v>
      </c>
      <c r="B203" t="s">
        <v>446</v>
      </c>
    </row>
    <row r="204">
      <c r="A204" t="s">
        <v>7</v>
      </c>
      <c r="B204" t="s">
        <v>447</v>
      </c>
    </row>
    <row r="205">
      <c r="A205" t="s">
        <v>288</v>
      </c>
      <c r="B205" t="s">
        <v>28</v>
      </c>
    </row>
    <row r="206">
      <c r="A206" t="s">
        <v>766</v>
      </c>
      <c r="B206" t="s">
        <v>52</v>
      </c>
    </row>
    <row r="207">
      <c r="A207" t="s">
        <v>676</v>
      </c>
      <c r="B207" t="s">
        <v>448</v>
      </c>
    </row>
    <row r="208">
      <c r="A208" t="s">
        <v>677</v>
      </c>
      <c r="B208" t="s">
        <v>449</v>
      </c>
    </row>
    <row r="209">
      <c r="A209" t="s">
        <v>678</v>
      </c>
      <c r="B209" t="s">
        <v>450</v>
      </c>
    </row>
    <row r="210">
      <c r="A210" t="s">
        <v>7</v>
      </c>
      <c r="B210" t="s">
        <v>451</v>
      </c>
    </row>
    <row r="211">
      <c r="A211" t="s">
        <v>289</v>
      </c>
      <c r="B211" t="s">
        <v>28</v>
      </c>
    </row>
    <row r="212">
      <c r="A212" t="s">
        <v>766</v>
      </c>
      <c r="B212" t="s">
        <v>6</v>
      </c>
    </row>
    <row r="213">
      <c r="A213" t="s">
        <v>676</v>
      </c>
      <c r="B213" t="s">
        <v>851</v>
      </c>
    </row>
    <row r="214">
      <c r="A214" t="s">
        <v>677</v>
      </c>
      <c r="B214" t="s">
        <v>852</v>
      </c>
    </row>
    <row r="215">
      <c r="A215" t="s">
        <v>678</v>
      </c>
      <c r="B215" t="s">
        <v>853</v>
      </c>
    </row>
    <row r="216">
      <c r="A216" t="s">
        <v>7</v>
      </c>
      <c r="B216" t="s">
        <v>854</v>
      </c>
    </row>
    <row r="217">
      <c r="A217" t="s">
        <v>290</v>
      </c>
      <c r="B217" t="s">
        <v>28</v>
      </c>
    </row>
    <row r="218">
      <c r="A218" t="s">
        <v>766</v>
      </c>
      <c r="B218" t="s">
        <v>97</v>
      </c>
    </row>
    <row r="219">
      <c r="A219" t="s">
        <v>676</v>
      </c>
      <c r="B219" t="s">
        <v>855</v>
      </c>
    </row>
    <row r="220">
      <c r="A220" t="s">
        <v>677</v>
      </c>
      <c r="B220" t="s">
        <v>856</v>
      </c>
    </row>
    <row r="221">
      <c r="A221" t="s">
        <v>678</v>
      </c>
      <c r="B221" t="s">
        <v>857</v>
      </c>
    </row>
    <row r="222">
      <c r="A222" t="s">
        <v>7</v>
      </c>
      <c r="B222" t="s">
        <v>858</v>
      </c>
    </row>
    <row r="223">
      <c r="A223" t="s">
        <v>291</v>
      </c>
      <c r="B223" t="s">
        <v>28</v>
      </c>
    </row>
    <row r="224">
      <c r="A224" t="s">
        <v>766</v>
      </c>
      <c r="B224" t="s">
        <v>6</v>
      </c>
    </row>
    <row r="225">
      <c r="A225" t="s">
        <v>676</v>
      </c>
      <c r="B225" t="s">
        <v>459</v>
      </c>
    </row>
    <row r="226">
      <c r="A226" t="s">
        <v>677</v>
      </c>
      <c r="B226" t="s">
        <v>460</v>
      </c>
    </row>
    <row r="227">
      <c r="A227" t="s">
        <v>678</v>
      </c>
      <c r="B227" t="s">
        <v>461</v>
      </c>
    </row>
    <row r="228">
      <c r="A228" t="s">
        <v>7</v>
      </c>
      <c r="B228" t="s">
        <v>462</v>
      </c>
    </row>
    <row r="229">
      <c r="A229" t="s">
        <v>292</v>
      </c>
      <c r="B229" t="s">
        <v>28</v>
      </c>
    </row>
    <row r="230">
      <c r="A230" t="s">
        <v>766</v>
      </c>
      <c r="B230" t="s">
        <v>52</v>
      </c>
    </row>
    <row r="231">
      <c r="A231" t="s">
        <v>676</v>
      </c>
      <c r="B231" t="s">
        <v>463</v>
      </c>
    </row>
    <row r="232">
      <c r="A232" t="s">
        <v>677</v>
      </c>
      <c r="B232" t="s">
        <v>464</v>
      </c>
    </row>
    <row r="233">
      <c r="A233" t="s">
        <v>678</v>
      </c>
      <c r="B233" t="s">
        <v>465</v>
      </c>
    </row>
    <row r="234">
      <c r="A234" t="s">
        <v>7</v>
      </c>
      <c r="B234" t="s">
        <v>466</v>
      </c>
    </row>
    <row r="235">
      <c r="A235" t="s">
        <v>293</v>
      </c>
      <c r="B235" t="s">
        <v>28</v>
      </c>
    </row>
    <row r="236">
      <c r="A236" t="s">
        <v>766</v>
      </c>
      <c r="B236" t="s">
        <v>6</v>
      </c>
    </row>
    <row r="237">
      <c r="A237" t="s">
        <v>676</v>
      </c>
      <c r="B237" t="s">
        <v>859</v>
      </c>
    </row>
    <row r="238">
      <c r="A238" t="s">
        <v>677</v>
      </c>
      <c r="B238" t="s">
        <v>860</v>
      </c>
    </row>
    <row r="239">
      <c r="A239" t="s">
        <v>678</v>
      </c>
      <c r="B239" t="s">
        <v>861</v>
      </c>
    </row>
    <row r="240">
      <c r="A240" t="s">
        <v>7</v>
      </c>
      <c r="B240" t="s">
        <v>390</v>
      </c>
    </row>
    <row r="241">
      <c r="A241" t="s">
        <v>294</v>
      </c>
      <c r="B241" t="s">
        <v>28</v>
      </c>
    </row>
    <row r="242">
      <c r="A242" t="s">
        <v>766</v>
      </c>
      <c r="B242" t="s">
        <v>97</v>
      </c>
    </row>
    <row r="243">
      <c r="A243" t="s">
        <v>676</v>
      </c>
      <c r="B243" t="s">
        <v>862</v>
      </c>
    </row>
    <row r="244">
      <c r="A244" t="s">
        <v>677</v>
      </c>
      <c r="B244" t="s">
        <v>863</v>
      </c>
    </row>
    <row r="245">
      <c r="A245" t="s">
        <v>678</v>
      </c>
      <c r="B245" t="s">
        <v>864</v>
      </c>
    </row>
    <row r="246">
      <c r="A246" t="s">
        <v>7</v>
      </c>
      <c r="B246" t="s">
        <v>865</v>
      </c>
    </row>
    <row r="247">
      <c r="A247" t="s">
        <v>295</v>
      </c>
      <c r="B247" t="s">
        <v>28</v>
      </c>
    </row>
    <row r="248">
      <c r="A248" t="s">
        <v>766</v>
      </c>
      <c r="B248" t="s">
        <v>6</v>
      </c>
    </row>
    <row r="249">
      <c r="A249" t="s">
        <v>676</v>
      </c>
      <c r="B249" t="s">
        <v>473</v>
      </c>
    </row>
    <row r="250">
      <c r="A250" t="s">
        <v>677</v>
      </c>
      <c r="B250" t="s">
        <v>474</v>
      </c>
    </row>
    <row r="251">
      <c r="A251" t="s">
        <v>678</v>
      </c>
      <c r="B251" t="s">
        <v>475</v>
      </c>
    </row>
    <row r="252">
      <c r="A252" t="s">
        <v>7</v>
      </c>
      <c r="B252" t="s">
        <v>476</v>
      </c>
    </row>
    <row r="253">
      <c r="A253" t="s">
        <v>296</v>
      </c>
      <c r="B253" t="s">
        <v>28</v>
      </c>
    </row>
    <row r="254">
      <c r="A254" t="s">
        <v>766</v>
      </c>
      <c r="B254" t="s">
        <v>52</v>
      </c>
    </row>
    <row r="255">
      <c r="A255" t="s">
        <v>676</v>
      </c>
      <c r="B255" t="s">
        <v>477</v>
      </c>
    </row>
    <row r="256">
      <c r="A256" t="s">
        <v>677</v>
      </c>
      <c r="B256" t="s">
        <v>478</v>
      </c>
    </row>
    <row r="257">
      <c r="A257" t="s">
        <v>678</v>
      </c>
      <c r="B257" t="s">
        <v>479</v>
      </c>
    </row>
    <row r="258">
      <c r="A258" t="s">
        <v>7</v>
      </c>
      <c r="B258" t="s">
        <v>480</v>
      </c>
    </row>
    <row r="259">
      <c r="A259" t="s">
        <v>297</v>
      </c>
      <c r="B259" t="s">
        <v>28</v>
      </c>
    </row>
    <row r="260">
      <c r="A260" t="s">
        <v>766</v>
      </c>
      <c r="B260" t="s">
        <v>6</v>
      </c>
    </row>
    <row r="261">
      <c r="A261" t="s">
        <v>676</v>
      </c>
      <c r="B261" t="s">
        <v>610</v>
      </c>
    </row>
    <row r="262">
      <c r="A262" t="s">
        <v>677</v>
      </c>
      <c r="B262" t="s">
        <v>866</v>
      </c>
    </row>
    <row r="263">
      <c r="A263" t="s">
        <v>678</v>
      </c>
      <c r="B263" t="s">
        <v>867</v>
      </c>
    </row>
    <row r="264">
      <c r="A264" t="s">
        <v>7</v>
      </c>
      <c r="B264" t="s">
        <v>417</v>
      </c>
    </row>
    <row r="265">
      <c r="A265" t="s">
        <v>298</v>
      </c>
      <c r="B265" t="s">
        <v>28</v>
      </c>
    </row>
    <row r="266">
      <c r="A266" t="s">
        <v>766</v>
      </c>
      <c r="B266" t="s">
        <v>97</v>
      </c>
    </row>
    <row r="267">
      <c r="A267" t="s">
        <v>676</v>
      </c>
      <c r="B267" t="s">
        <v>868</v>
      </c>
    </row>
    <row r="268">
      <c r="A268" t="s">
        <v>677</v>
      </c>
      <c r="B268" t="s">
        <v>869</v>
      </c>
    </row>
    <row r="269">
      <c r="A269" t="s">
        <v>678</v>
      </c>
      <c r="B269" t="s">
        <v>870</v>
      </c>
    </row>
    <row r="270">
      <c r="A270" t="s">
        <v>7</v>
      </c>
      <c r="B270" t="s">
        <v>871</v>
      </c>
    </row>
    <row r="271">
      <c r="A271" t="s">
        <v>299</v>
      </c>
      <c r="B271" t="s">
        <v>28</v>
      </c>
    </row>
    <row r="272">
      <c r="A272" t="s">
        <v>766</v>
      </c>
      <c r="B272" t="s">
        <v>6</v>
      </c>
    </row>
    <row r="273">
      <c r="A273" t="s">
        <v>676</v>
      </c>
      <c r="B273" t="s">
        <v>487</v>
      </c>
    </row>
    <row r="274">
      <c r="A274" t="s">
        <v>677</v>
      </c>
      <c r="B274" t="s">
        <v>79</v>
      </c>
    </row>
    <row r="275">
      <c r="A275" t="s">
        <v>678</v>
      </c>
      <c r="B275" t="s">
        <v>488</v>
      </c>
    </row>
    <row r="276">
      <c r="A276" t="s">
        <v>7</v>
      </c>
      <c r="B276" t="s">
        <v>489</v>
      </c>
    </row>
    <row r="277">
      <c r="A277" t="s">
        <v>300</v>
      </c>
      <c r="B277" t="s">
        <v>28</v>
      </c>
    </row>
    <row r="278">
      <c r="A278" t="s">
        <v>766</v>
      </c>
      <c r="B278" t="s">
        <v>52</v>
      </c>
    </row>
    <row r="279">
      <c r="A279" t="s">
        <v>676</v>
      </c>
      <c r="B279" t="s">
        <v>490</v>
      </c>
    </row>
    <row r="280">
      <c r="A280" t="s">
        <v>677</v>
      </c>
      <c r="B280" t="s">
        <v>491</v>
      </c>
    </row>
    <row r="281">
      <c r="A281" t="s">
        <v>678</v>
      </c>
      <c r="B281" t="s">
        <v>492</v>
      </c>
    </row>
    <row r="282">
      <c r="A282" t="s">
        <v>7</v>
      </c>
      <c r="B282" t="s">
        <v>493</v>
      </c>
    </row>
    <row r="283">
      <c r="A283" t="s">
        <v>301</v>
      </c>
      <c r="B283" t="s">
        <v>28</v>
      </c>
    </row>
    <row r="284">
      <c r="A284" t="s">
        <v>766</v>
      </c>
      <c r="B284" t="s">
        <v>6</v>
      </c>
    </row>
    <row r="285">
      <c r="A285" t="s">
        <v>676</v>
      </c>
      <c r="B285" t="s">
        <v>872</v>
      </c>
    </row>
    <row r="286">
      <c r="A286" t="s">
        <v>677</v>
      </c>
      <c r="B286" t="s">
        <v>873</v>
      </c>
    </row>
    <row r="287">
      <c r="A287" t="s">
        <v>678</v>
      </c>
      <c r="B287" t="s">
        <v>874</v>
      </c>
    </row>
    <row r="288">
      <c r="A288" t="s">
        <v>7</v>
      </c>
      <c r="B288" t="s">
        <v>227</v>
      </c>
    </row>
    <row r="289">
      <c r="A289" t="s">
        <v>302</v>
      </c>
      <c r="B289" t="s">
        <v>28</v>
      </c>
    </row>
    <row r="290">
      <c r="A290" t="s">
        <v>766</v>
      </c>
      <c r="B290" t="s">
        <v>97</v>
      </c>
    </row>
    <row r="291">
      <c r="A291" t="s">
        <v>676</v>
      </c>
      <c r="B291" t="s">
        <v>875</v>
      </c>
    </row>
    <row r="292">
      <c r="A292" t="s">
        <v>677</v>
      </c>
      <c r="B292" t="s">
        <v>876</v>
      </c>
    </row>
    <row r="293">
      <c r="A293" t="s">
        <v>678</v>
      </c>
      <c r="B293" t="s">
        <v>877</v>
      </c>
    </row>
    <row r="294">
      <c r="A294" t="s">
        <v>7</v>
      </c>
      <c r="B294" t="s">
        <v>878</v>
      </c>
    </row>
    <row r="295">
      <c r="A295" t="s">
        <v>303</v>
      </c>
      <c r="B295" t="s">
        <v>28</v>
      </c>
    </row>
    <row r="296">
      <c r="A296" t="s">
        <v>766</v>
      </c>
      <c r="B296" t="s">
        <v>6</v>
      </c>
    </row>
    <row r="297">
      <c r="A297" t="s">
        <v>676</v>
      </c>
      <c r="B297" t="s">
        <v>502</v>
      </c>
    </row>
    <row r="298">
      <c r="A298" t="s">
        <v>677</v>
      </c>
      <c r="B298" t="s">
        <v>503</v>
      </c>
    </row>
    <row r="299">
      <c r="A299" t="s">
        <v>678</v>
      </c>
      <c r="B299" t="s">
        <v>504</v>
      </c>
    </row>
    <row r="300">
      <c r="A300" t="s">
        <v>7</v>
      </c>
      <c r="B300" t="s">
        <v>505</v>
      </c>
    </row>
    <row r="301">
      <c r="A301" t="s">
        <v>304</v>
      </c>
      <c r="B301" t="s">
        <v>28</v>
      </c>
    </row>
    <row r="302">
      <c r="A302" t="s">
        <v>766</v>
      </c>
      <c r="B302" t="s">
        <v>52</v>
      </c>
    </row>
    <row r="303">
      <c r="A303" t="s">
        <v>676</v>
      </c>
      <c r="B303" t="s">
        <v>506</v>
      </c>
    </row>
    <row r="304">
      <c r="A304" t="s">
        <v>677</v>
      </c>
      <c r="B304" t="s">
        <v>507</v>
      </c>
    </row>
    <row r="305">
      <c r="A305" t="s">
        <v>678</v>
      </c>
      <c r="B305" t="s">
        <v>508</v>
      </c>
    </row>
    <row r="306">
      <c r="A306" t="s">
        <v>7</v>
      </c>
      <c r="B306" t="s">
        <v>509</v>
      </c>
    </row>
    <row r="307">
      <c r="A307" t="s">
        <v>305</v>
      </c>
      <c r="B307" t="s">
        <v>28</v>
      </c>
    </row>
    <row r="308">
      <c r="A308" t="s">
        <v>766</v>
      </c>
      <c r="B308" t="s">
        <v>6</v>
      </c>
    </row>
    <row r="309">
      <c r="A309" t="s">
        <v>676</v>
      </c>
      <c r="B309" t="s">
        <v>414</v>
      </c>
    </row>
    <row r="310">
      <c r="A310" t="s">
        <v>677</v>
      </c>
      <c r="B310" t="s">
        <v>526</v>
      </c>
    </row>
    <row r="311">
      <c r="A311" t="s">
        <v>678</v>
      </c>
      <c r="B311" t="s">
        <v>475</v>
      </c>
    </row>
    <row r="312">
      <c r="A312" t="s">
        <v>7</v>
      </c>
      <c r="B312" t="s">
        <v>497</v>
      </c>
    </row>
    <row r="313">
      <c r="A313" t="s">
        <v>306</v>
      </c>
      <c r="B313" t="s">
        <v>28</v>
      </c>
    </row>
    <row r="314">
      <c r="A314" t="s">
        <v>766</v>
      </c>
      <c r="B314" t="s">
        <v>97</v>
      </c>
    </row>
    <row r="315">
      <c r="A315" t="s">
        <v>676</v>
      </c>
      <c r="B315" t="s">
        <v>879</v>
      </c>
    </row>
    <row r="316">
      <c r="A316" t="s">
        <v>677</v>
      </c>
      <c r="B316" t="s">
        <v>880</v>
      </c>
    </row>
    <row r="317">
      <c r="A317" t="s">
        <v>678</v>
      </c>
      <c r="B317" t="s">
        <v>881</v>
      </c>
    </row>
    <row r="318">
      <c r="A318" t="s">
        <v>7</v>
      </c>
      <c r="B318" t="s">
        <v>882</v>
      </c>
    </row>
    <row r="319">
      <c r="A319" t="s">
        <v>307</v>
      </c>
      <c r="B319" t="s">
        <v>28</v>
      </c>
    </row>
    <row r="320">
      <c r="A320" t="s">
        <v>766</v>
      </c>
      <c r="B320" t="s">
        <v>6</v>
      </c>
    </row>
    <row r="321">
      <c r="A321" t="s">
        <v>676</v>
      </c>
      <c r="B321" t="s">
        <v>516</v>
      </c>
    </row>
    <row r="322">
      <c r="A322" t="s">
        <v>677</v>
      </c>
      <c r="B322" t="s">
        <v>517</v>
      </c>
    </row>
    <row r="323">
      <c r="A323" t="s">
        <v>678</v>
      </c>
      <c r="B323" t="s">
        <v>518</v>
      </c>
    </row>
    <row r="324">
      <c r="A324" t="s">
        <v>7</v>
      </c>
      <c r="B324" t="s">
        <v>519</v>
      </c>
    </row>
    <row r="325">
      <c r="A325" t="s">
        <v>308</v>
      </c>
      <c r="B325" t="s">
        <v>28</v>
      </c>
    </row>
    <row r="326">
      <c r="A326" t="s">
        <v>766</v>
      </c>
      <c r="B326" t="s">
        <v>52</v>
      </c>
    </row>
    <row r="327">
      <c r="A327" t="s">
        <v>676</v>
      </c>
      <c r="B327" t="s">
        <v>520</v>
      </c>
    </row>
    <row r="328">
      <c r="A328" t="s">
        <v>677</v>
      </c>
      <c r="B328" t="s">
        <v>521</v>
      </c>
    </row>
    <row r="329">
      <c r="A329" t="s">
        <v>678</v>
      </c>
      <c r="B329" t="s">
        <v>522</v>
      </c>
    </row>
    <row r="330">
      <c r="A330" t="s">
        <v>7</v>
      </c>
      <c r="B330" t="s">
        <v>523</v>
      </c>
    </row>
    <row r="331">
      <c r="A331" t="s">
        <v>309</v>
      </c>
      <c r="B331" t="s">
        <v>28</v>
      </c>
    </row>
    <row r="332">
      <c r="A332" t="s">
        <v>766</v>
      </c>
      <c r="B332" t="s">
        <v>6</v>
      </c>
    </row>
    <row r="333">
      <c r="A333" t="s">
        <v>676</v>
      </c>
      <c r="B333" t="s">
        <v>883</v>
      </c>
    </row>
    <row r="334">
      <c r="A334" t="s">
        <v>677</v>
      </c>
      <c r="B334" t="s">
        <v>884</v>
      </c>
    </row>
    <row r="335">
      <c r="A335" t="s">
        <v>678</v>
      </c>
      <c r="B335" t="s">
        <v>885</v>
      </c>
    </row>
    <row r="336">
      <c r="A336" t="s">
        <v>7</v>
      </c>
      <c r="B336" t="s">
        <v>495</v>
      </c>
    </row>
    <row r="337">
      <c r="A337" t="s">
        <v>310</v>
      </c>
      <c r="B337" t="s">
        <v>28</v>
      </c>
    </row>
    <row r="338">
      <c r="A338" t="s">
        <v>766</v>
      </c>
      <c r="B338" t="s">
        <v>97</v>
      </c>
    </row>
    <row r="339">
      <c r="A339" t="s">
        <v>676</v>
      </c>
      <c r="B339" t="s">
        <v>886</v>
      </c>
    </row>
    <row r="340">
      <c r="A340" t="s">
        <v>677</v>
      </c>
      <c r="B340" t="s">
        <v>887</v>
      </c>
    </row>
    <row r="341">
      <c r="A341" t="s">
        <v>678</v>
      </c>
      <c r="B341" t="s">
        <v>888</v>
      </c>
    </row>
    <row r="342">
      <c r="A342" t="s">
        <v>7</v>
      </c>
      <c r="B342" t="s">
        <v>889</v>
      </c>
    </row>
    <row r="343">
      <c r="A343" t="s">
        <v>311</v>
      </c>
      <c r="B343" t="s">
        <v>28</v>
      </c>
    </row>
    <row r="344">
      <c r="A344" t="s">
        <v>766</v>
      </c>
      <c r="B344" t="s">
        <v>6</v>
      </c>
    </row>
    <row r="345">
      <c r="A345" t="s">
        <v>676</v>
      </c>
      <c r="B345" t="s">
        <v>38</v>
      </c>
    </row>
    <row r="346">
      <c r="A346" t="s">
        <v>677</v>
      </c>
      <c r="B346" t="s">
        <v>531</v>
      </c>
    </row>
    <row r="347">
      <c r="A347" t="s">
        <v>678</v>
      </c>
      <c r="B347" t="s">
        <v>532</v>
      </c>
    </row>
    <row r="348">
      <c r="A348" t="s">
        <v>7</v>
      </c>
      <c r="B348" t="s">
        <v>533</v>
      </c>
    </row>
    <row r="349">
      <c r="A349" t="s">
        <v>312</v>
      </c>
      <c r="B349" t="s">
        <v>28</v>
      </c>
    </row>
    <row r="350">
      <c r="A350" t="s">
        <v>766</v>
      </c>
      <c r="B350" t="s">
        <v>52</v>
      </c>
    </row>
    <row r="351">
      <c r="A351" t="s">
        <v>676</v>
      </c>
      <c r="B351" t="s">
        <v>534</v>
      </c>
    </row>
    <row r="352">
      <c r="A352" t="s">
        <v>677</v>
      </c>
      <c r="B352" t="s">
        <v>535</v>
      </c>
    </row>
    <row r="353">
      <c r="A353" t="s">
        <v>678</v>
      </c>
      <c r="B353" t="s">
        <v>536</v>
      </c>
    </row>
    <row r="354">
      <c r="A354" t="s">
        <v>7</v>
      </c>
      <c r="B354" t="s">
        <v>537</v>
      </c>
    </row>
    <row r="355">
      <c r="A355" t="s">
        <v>313</v>
      </c>
      <c r="B355" t="s">
        <v>28</v>
      </c>
    </row>
    <row r="356">
      <c r="A356" t="s">
        <v>766</v>
      </c>
      <c r="B356" t="s">
        <v>6</v>
      </c>
    </row>
    <row r="357">
      <c r="A357" t="s">
        <v>676</v>
      </c>
      <c r="B357" t="s">
        <v>890</v>
      </c>
    </row>
    <row r="358">
      <c r="A358" t="s">
        <v>677</v>
      </c>
      <c r="B358" t="s">
        <v>891</v>
      </c>
    </row>
    <row r="359">
      <c r="A359" t="s">
        <v>678</v>
      </c>
      <c r="B359" t="s">
        <v>892</v>
      </c>
    </row>
    <row r="360">
      <c r="A360" t="s">
        <v>7</v>
      </c>
      <c r="B360" t="s">
        <v>526</v>
      </c>
    </row>
    <row r="361">
      <c r="A361" t="s">
        <v>314</v>
      </c>
      <c r="B361" t="s">
        <v>28</v>
      </c>
    </row>
    <row r="362">
      <c r="A362" t="s">
        <v>766</v>
      </c>
      <c r="B362" t="s">
        <v>97</v>
      </c>
    </row>
    <row r="363">
      <c r="A363" t="s">
        <v>676</v>
      </c>
      <c r="B363" t="s">
        <v>893</v>
      </c>
    </row>
    <row r="364">
      <c r="A364" t="s">
        <v>677</v>
      </c>
      <c r="B364" t="s">
        <v>894</v>
      </c>
    </row>
    <row r="365">
      <c r="A365" t="s">
        <v>678</v>
      </c>
      <c r="B365" t="s">
        <v>895</v>
      </c>
    </row>
    <row r="366">
      <c r="A366" t="s">
        <v>7</v>
      </c>
      <c r="B366" t="s">
        <v>896</v>
      </c>
    </row>
    <row r="367">
      <c r="A367" t="s">
        <v>315</v>
      </c>
      <c r="B367" t="s">
        <v>28</v>
      </c>
    </row>
    <row r="368">
      <c r="A368" t="s">
        <v>766</v>
      </c>
      <c r="B368" t="s">
        <v>6</v>
      </c>
    </row>
    <row r="369">
      <c r="A369" t="s">
        <v>676</v>
      </c>
      <c r="B369" t="s">
        <v>37</v>
      </c>
    </row>
    <row r="370">
      <c r="A370" t="s">
        <v>677</v>
      </c>
      <c r="B370" t="s">
        <v>38</v>
      </c>
    </row>
    <row r="371">
      <c r="A371" t="s">
        <v>678</v>
      </c>
      <c r="B371" t="s">
        <v>39</v>
      </c>
    </row>
    <row r="372">
      <c r="A372" t="s">
        <v>7</v>
      </c>
      <c r="B372" t="s">
        <v>40</v>
      </c>
    </row>
    <row r="373">
      <c r="A373" t="s">
        <v>316</v>
      </c>
      <c r="B373" t="s">
        <v>28</v>
      </c>
    </row>
    <row r="374">
      <c r="A374" t="s">
        <v>766</v>
      </c>
      <c r="B374" t="s">
        <v>52</v>
      </c>
    </row>
    <row r="375">
      <c r="A375" t="s">
        <v>676</v>
      </c>
      <c r="B375" t="s">
        <v>58</v>
      </c>
    </row>
    <row r="376">
      <c r="A376" t="s">
        <v>677</v>
      </c>
      <c r="B376" t="s">
        <v>59</v>
      </c>
    </row>
    <row r="377">
      <c r="A377" t="s">
        <v>678</v>
      </c>
      <c r="B377" t="s">
        <v>60</v>
      </c>
    </row>
    <row r="378">
      <c r="A378" t="s">
        <v>7</v>
      </c>
      <c r="B378" t="s">
        <v>61</v>
      </c>
    </row>
    <row r="379">
      <c r="A379" t="s">
        <v>317</v>
      </c>
      <c r="B379" t="s">
        <v>28</v>
      </c>
    </row>
    <row r="380">
      <c r="A380" t="s">
        <v>766</v>
      </c>
      <c r="B380" t="s">
        <v>6</v>
      </c>
    </row>
    <row r="381">
      <c r="A381" t="s">
        <v>676</v>
      </c>
      <c r="B381" t="s">
        <v>770</v>
      </c>
    </row>
    <row r="382">
      <c r="A382" t="s">
        <v>677</v>
      </c>
      <c r="B382" t="s">
        <v>771</v>
      </c>
    </row>
    <row r="383">
      <c r="A383" t="s">
        <v>678</v>
      </c>
      <c r="B383" t="s">
        <v>180</v>
      </c>
    </row>
    <row r="384">
      <c r="A384" t="s">
        <v>7</v>
      </c>
      <c r="B384" t="s">
        <v>772</v>
      </c>
    </row>
    <row r="385">
      <c r="A385" t="s">
        <v>318</v>
      </c>
      <c r="B385" t="s">
        <v>28</v>
      </c>
    </row>
    <row r="386">
      <c r="A386" t="s">
        <v>766</v>
      </c>
      <c r="B386" t="s">
        <v>97</v>
      </c>
    </row>
    <row r="387">
      <c r="A387" t="s">
        <v>676</v>
      </c>
      <c r="B387" t="s">
        <v>783</v>
      </c>
    </row>
    <row r="388">
      <c r="A388" t="s">
        <v>677</v>
      </c>
      <c r="B388" t="s">
        <v>784</v>
      </c>
    </row>
    <row r="389">
      <c r="A389" t="s">
        <v>678</v>
      </c>
      <c r="B389" t="s">
        <v>785</v>
      </c>
    </row>
    <row r="390">
      <c r="A390" t="s">
        <v>7</v>
      </c>
      <c r="B390" t="s">
        <v>786</v>
      </c>
    </row>
    <row r="391">
      <c r="A391" t="s">
        <v>319</v>
      </c>
      <c r="B391" t="s">
        <v>28</v>
      </c>
    </row>
    <row r="392">
      <c r="A392" t="s">
        <v>766</v>
      </c>
      <c r="B392" t="s">
        <v>6</v>
      </c>
    </row>
    <row r="393">
      <c r="A393" t="s">
        <v>676</v>
      </c>
      <c r="B393" t="s">
        <v>544</v>
      </c>
    </row>
    <row r="394">
      <c r="A394" t="s">
        <v>677</v>
      </c>
      <c r="B394" t="s">
        <v>545</v>
      </c>
    </row>
    <row r="395">
      <c r="A395" t="s">
        <v>678</v>
      </c>
      <c r="B395" t="s">
        <v>546</v>
      </c>
    </row>
    <row r="396">
      <c r="A396" t="s">
        <v>7</v>
      </c>
      <c r="B396" t="s">
        <v>487</v>
      </c>
    </row>
    <row r="397">
      <c r="A397" t="s">
        <v>320</v>
      </c>
      <c r="B397" t="s">
        <v>28</v>
      </c>
    </row>
    <row r="398">
      <c r="A398" t="s">
        <v>766</v>
      </c>
      <c r="B398" t="s">
        <v>52</v>
      </c>
    </row>
    <row r="399">
      <c r="A399" t="s">
        <v>676</v>
      </c>
      <c r="B399" t="s">
        <v>547</v>
      </c>
    </row>
    <row r="400">
      <c r="A400" t="s">
        <v>677</v>
      </c>
      <c r="B400" t="s">
        <v>548</v>
      </c>
    </row>
    <row r="401">
      <c r="A401" t="s">
        <v>678</v>
      </c>
      <c r="B401" t="s">
        <v>549</v>
      </c>
    </row>
    <row r="402">
      <c r="A402" t="s">
        <v>7</v>
      </c>
      <c r="B402" t="s">
        <v>550</v>
      </c>
    </row>
    <row r="403">
      <c r="A403" t="s">
        <v>321</v>
      </c>
      <c r="B403" t="s">
        <v>28</v>
      </c>
    </row>
    <row r="404">
      <c r="A404" t="s">
        <v>766</v>
      </c>
      <c r="B404" t="s">
        <v>6</v>
      </c>
    </row>
    <row r="405">
      <c r="A405" t="s">
        <v>676</v>
      </c>
      <c r="B405" t="s">
        <v>897</v>
      </c>
    </row>
    <row r="406">
      <c r="A406" t="s">
        <v>677</v>
      </c>
      <c r="B406" t="s">
        <v>898</v>
      </c>
    </row>
    <row r="407">
      <c r="A407" t="s">
        <v>678</v>
      </c>
      <c r="B407" t="s">
        <v>821</v>
      </c>
    </row>
    <row r="408">
      <c r="A408" t="s">
        <v>7</v>
      </c>
      <c r="B408" t="s">
        <v>79</v>
      </c>
    </row>
    <row r="409">
      <c r="A409" t="s">
        <v>322</v>
      </c>
      <c r="B409" t="s">
        <v>28</v>
      </c>
    </row>
    <row r="410">
      <c r="A410" t="s">
        <v>766</v>
      </c>
      <c r="B410" t="s">
        <v>97</v>
      </c>
    </row>
    <row r="411">
      <c r="A411" t="s">
        <v>676</v>
      </c>
      <c r="B411" t="s">
        <v>899</v>
      </c>
    </row>
    <row r="412">
      <c r="A412" t="s">
        <v>677</v>
      </c>
      <c r="B412" t="s">
        <v>900</v>
      </c>
    </row>
    <row r="413">
      <c r="A413" t="s">
        <v>678</v>
      </c>
      <c r="B413" t="s">
        <v>901</v>
      </c>
    </row>
    <row r="414">
      <c r="A414" t="s">
        <v>7</v>
      </c>
      <c r="B414" t="s">
        <v>902</v>
      </c>
    </row>
    <row r="415">
      <c r="A415" t="s">
        <v>323</v>
      </c>
      <c r="B415" t="s">
        <v>28</v>
      </c>
    </row>
    <row r="416">
      <c r="A416" t="s">
        <v>766</v>
      </c>
      <c r="B416" t="s">
        <v>6</v>
      </c>
    </row>
    <row r="417">
      <c r="A417" t="s">
        <v>676</v>
      </c>
      <c r="B417" t="s">
        <v>558</v>
      </c>
    </row>
    <row r="418">
      <c r="A418" t="s">
        <v>677</v>
      </c>
      <c r="B418" t="s">
        <v>559</v>
      </c>
    </row>
    <row r="419">
      <c r="A419" t="s">
        <v>678</v>
      </c>
      <c r="B419" t="s">
        <v>560</v>
      </c>
    </row>
    <row r="420">
      <c r="A420" t="s">
        <v>7</v>
      </c>
      <c r="B420" t="s">
        <v>516</v>
      </c>
    </row>
    <row r="421">
      <c r="A421" t="s">
        <v>324</v>
      </c>
      <c r="B421" t="s">
        <v>28</v>
      </c>
    </row>
    <row r="422">
      <c r="A422" t="s">
        <v>766</v>
      </c>
      <c r="B422" t="s">
        <v>52</v>
      </c>
    </row>
    <row r="423">
      <c r="A423" t="s">
        <v>676</v>
      </c>
      <c r="B423" t="s">
        <v>561</v>
      </c>
    </row>
    <row r="424">
      <c r="A424" t="s">
        <v>677</v>
      </c>
      <c r="B424" t="s">
        <v>562</v>
      </c>
    </row>
    <row r="425">
      <c r="A425" t="s">
        <v>678</v>
      </c>
      <c r="B425" t="s">
        <v>563</v>
      </c>
    </row>
    <row r="426">
      <c r="A426" t="s">
        <v>7</v>
      </c>
      <c r="B426" t="s">
        <v>564</v>
      </c>
    </row>
    <row r="427">
      <c r="A427" t="s">
        <v>325</v>
      </c>
      <c r="B427" t="s">
        <v>28</v>
      </c>
    </row>
    <row r="428">
      <c r="A428" t="s">
        <v>766</v>
      </c>
      <c r="B428" t="s">
        <v>6</v>
      </c>
    </row>
    <row r="429">
      <c r="A429" t="s">
        <v>676</v>
      </c>
      <c r="B429" t="s">
        <v>903</v>
      </c>
    </row>
    <row r="430">
      <c r="A430" t="s">
        <v>677</v>
      </c>
      <c r="B430" t="s">
        <v>44</v>
      </c>
    </row>
    <row r="431">
      <c r="A431" t="s">
        <v>678</v>
      </c>
      <c r="B431" t="s">
        <v>904</v>
      </c>
    </row>
    <row r="432">
      <c r="A432" t="s">
        <v>7</v>
      </c>
      <c r="B432" t="s">
        <v>524</v>
      </c>
    </row>
    <row r="433">
      <c r="A433" t="s">
        <v>326</v>
      </c>
      <c r="B433" t="s">
        <v>28</v>
      </c>
    </row>
    <row r="434">
      <c r="A434" t="s">
        <v>766</v>
      </c>
      <c r="B434" t="s">
        <v>97</v>
      </c>
    </row>
    <row r="435">
      <c r="A435" t="s">
        <v>676</v>
      </c>
      <c r="B435" t="s">
        <v>905</v>
      </c>
    </row>
    <row r="436">
      <c r="A436" t="s">
        <v>677</v>
      </c>
      <c r="B436" t="s">
        <v>906</v>
      </c>
    </row>
    <row r="437">
      <c r="A437" t="s">
        <v>678</v>
      </c>
      <c r="B437" t="s">
        <v>907</v>
      </c>
    </row>
    <row r="438">
      <c r="A438" t="s">
        <v>7</v>
      </c>
      <c r="B438" t="s">
        <v>908</v>
      </c>
    </row>
    <row r="439">
      <c r="A439" t="s">
        <v>327</v>
      </c>
      <c r="B439" t="s">
        <v>28</v>
      </c>
    </row>
    <row r="440">
      <c r="A440" t="s">
        <v>766</v>
      </c>
      <c r="B440" t="s">
        <v>6</v>
      </c>
    </row>
    <row r="441">
      <c r="A441" t="s">
        <v>676</v>
      </c>
      <c r="B441" t="s">
        <v>572</v>
      </c>
    </row>
    <row r="442">
      <c r="A442" t="s">
        <v>677</v>
      </c>
      <c r="B442" t="s">
        <v>573</v>
      </c>
    </row>
    <row r="443">
      <c r="A443" t="s">
        <v>678</v>
      </c>
      <c r="B443" t="s">
        <v>406</v>
      </c>
    </row>
    <row r="444">
      <c r="A444" t="s">
        <v>7</v>
      </c>
      <c r="B444" t="s">
        <v>574</v>
      </c>
    </row>
    <row r="445">
      <c r="A445" t="s">
        <v>328</v>
      </c>
      <c r="B445" t="s">
        <v>28</v>
      </c>
    </row>
    <row r="446">
      <c r="A446" t="s">
        <v>766</v>
      </c>
      <c r="B446" t="s">
        <v>52</v>
      </c>
    </row>
    <row r="447">
      <c r="A447" t="s">
        <v>676</v>
      </c>
      <c r="B447" t="s">
        <v>575</v>
      </c>
    </row>
    <row r="448">
      <c r="A448" t="s">
        <v>677</v>
      </c>
      <c r="B448" t="s">
        <v>576</v>
      </c>
    </row>
    <row r="449">
      <c r="A449" t="s">
        <v>678</v>
      </c>
      <c r="B449" t="s">
        <v>577</v>
      </c>
    </row>
    <row r="450">
      <c r="A450" t="s">
        <v>7</v>
      </c>
      <c r="B450" t="s">
        <v>578</v>
      </c>
    </row>
    <row r="451">
      <c r="A451" t="s">
        <v>329</v>
      </c>
      <c r="B451" t="s">
        <v>28</v>
      </c>
    </row>
    <row r="452">
      <c r="A452" t="s">
        <v>766</v>
      </c>
      <c r="B452" t="s">
        <v>6</v>
      </c>
    </row>
    <row r="453">
      <c r="A453" t="s">
        <v>676</v>
      </c>
      <c r="B453" t="s">
        <v>909</v>
      </c>
    </row>
    <row r="454">
      <c r="A454" t="s">
        <v>677</v>
      </c>
      <c r="B454" t="s">
        <v>42</v>
      </c>
    </row>
    <row r="455">
      <c r="A455" t="s">
        <v>678</v>
      </c>
      <c r="B455" t="s">
        <v>910</v>
      </c>
    </row>
    <row r="456">
      <c r="A456" t="s">
        <v>7</v>
      </c>
      <c r="B456" t="s">
        <v>911</v>
      </c>
    </row>
    <row r="457">
      <c r="A457" t="s">
        <v>330</v>
      </c>
      <c r="B457" t="s">
        <v>28</v>
      </c>
    </row>
    <row r="458">
      <c r="A458" t="s">
        <v>766</v>
      </c>
      <c r="B458" t="s">
        <v>97</v>
      </c>
    </row>
    <row r="459">
      <c r="A459" t="s">
        <v>676</v>
      </c>
      <c r="B459" t="s">
        <v>912</v>
      </c>
    </row>
    <row r="460">
      <c r="A460" t="s">
        <v>677</v>
      </c>
      <c r="B460" t="s">
        <v>913</v>
      </c>
    </row>
    <row r="461">
      <c r="A461" t="s">
        <v>678</v>
      </c>
      <c r="B461" t="s">
        <v>914</v>
      </c>
    </row>
    <row r="462">
      <c r="A462" t="s">
        <v>7</v>
      </c>
      <c r="B462" t="s">
        <v>915</v>
      </c>
    </row>
    <row r="463">
      <c r="A463" t="s">
        <v>331</v>
      </c>
      <c r="B463" t="s">
        <v>28</v>
      </c>
    </row>
    <row r="464">
      <c r="A464" t="s">
        <v>766</v>
      </c>
      <c r="B464" t="s">
        <v>6</v>
      </c>
    </row>
    <row r="465">
      <c r="A465" t="s">
        <v>676</v>
      </c>
      <c r="B465" t="s">
        <v>587</v>
      </c>
    </row>
    <row r="466">
      <c r="A466" t="s">
        <v>677</v>
      </c>
      <c r="B466" t="s">
        <v>588</v>
      </c>
    </row>
    <row r="467">
      <c r="A467" t="s">
        <v>678</v>
      </c>
      <c r="B467" t="s">
        <v>43</v>
      </c>
    </row>
    <row r="468">
      <c r="A468" t="s">
        <v>7</v>
      </c>
      <c r="B468" t="s">
        <v>589</v>
      </c>
    </row>
    <row r="469">
      <c r="A469" t="s">
        <v>332</v>
      </c>
      <c r="B469" t="s">
        <v>28</v>
      </c>
    </row>
    <row r="470">
      <c r="A470" t="s">
        <v>766</v>
      </c>
      <c r="B470" t="s">
        <v>52</v>
      </c>
    </row>
    <row r="471">
      <c r="A471" t="s">
        <v>676</v>
      </c>
      <c r="B471" t="s">
        <v>590</v>
      </c>
    </row>
    <row r="472">
      <c r="A472" t="s">
        <v>677</v>
      </c>
      <c r="B472" t="s">
        <v>591</v>
      </c>
    </row>
    <row r="473">
      <c r="A473" t="s">
        <v>678</v>
      </c>
      <c r="B473" t="s">
        <v>592</v>
      </c>
    </row>
    <row r="474">
      <c r="A474" t="s">
        <v>7</v>
      </c>
      <c r="B474" t="s">
        <v>593</v>
      </c>
    </row>
    <row r="475">
      <c r="A475" t="s">
        <v>333</v>
      </c>
      <c r="B475" t="s">
        <v>28</v>
      </c>
    </row>
    <row r="476">
      <c r="A476" t="s">
        <v>766</v>
      </c>
      <c r="B476" t="s">
        <v>6</v>
      </c>
    </row>
    <row r="477">
      <c r="A477" t="s">
        <v>676</v>
      </c>
      <c r="B477" t="s">
        <v>916</v>
      </c>
    </row>
    <row r="478">
      <c r="A478" t="s">
        <v>677</v>
      </c>
      <c r="B478" t="s">
        <v>917</v>
      </c>
    </row>
    <row r="479">
      <c r="A479" t="s">
        <v>678</v>
      </c>
      <c r="B479" t="s">
        <v>417</v>
      </c>
    </row>
    <row r="480">
      <c r="A480" t="s">
        <v>7</v>
      </c>
      <c r="B480" t="s">
        <v>918</v>
      </c>
    </row>
    <row r="481">
      <c r="A481" t="s">
        <v>334</v>
      </c>
      <c r="B481" t="s">
        <v>28</v>
      </c>
    </row>
    <row r="482">
      <c r="A482" t="s">
        <v>766</v>
      </c>
      <c r="B482" t="s">
        <v>97</v>
      </c>
    </row>
    <row r="483">
      <c r="A483" t="s">
        <v>676</v>
      </c>
      <c r="B483" t="s">
        <v>919</v>
      </c>
    </row>
    <row r="484">
      <c r="A484" t="s">
        <v>677</v>
      </c>
      <c r="B484" t="s">
        <v>920</v>
      </c>
    </row>
    <row r="485">
      <c r="A485" t="s">
        <v>678</v>
      </c>
      <c r="B485" t="s">
        <v>921</v>
      </c>
    </row>
    <row r="486">
      <c r="A486" t="s">
        <v>7</v>
      </c>
      <c r="B486" t="s">
        <v>922</v>
      </c>
    </row>
    <row r="487">
      <c r="A487" t="s">
        <v>335</v>
      </c>
      <c r="B487" t="s">
        <v>28</v>
      </c>
    </row>
    <row r="488">
      <c r="A488" t="s">
        <v>766</v>
      </c>
      <c r="B488" t="s">
        <v>6</v>
      </c>
    </row>
    <row r="489">
      <c r="A489" t="s">
        <v>676</v>
      </c>
      <c r="B489" t="s">
        <v>588</v>
      </c>
    </row>
    <row r="490">
      <c r="A490" t="s">
        <v>677</v>
      </c>
      <c r="B490" t="s">
        <v>601</v>
      </c>
    </row>
    <row r="491">
      <c r="A491" t="s">
        <v>678</v>
      </c>
      <c r="B491" t="s">
        <v>602</v>
      </c>
    </row>
    <row r="492">
      <c r="A492" t="s">
        <v>7</v>
      </c>
      <c r="B492" t="s">
        <v>603</v>
      </c>
    </row>
    <row r="493">
      <c r="A493" t="s">
        <v>336</v>
      </c>
      <c r="B493" t="s">
        <v>28</v>
      </c>
    </row>
    <row r="494">
      <c r="A494" t="s">
        <v>766</v>
      </c>
      <c r="B494" t="s">
        <v>52</v>
      </c>
    </row>
    <row r="495">
      <c r="A495" t="s">
        <v>676</v>
      </c>
      <c r="B495" t="s">
        <v>604</v>
      </c>
    </row>
    <row r="496">
      <c r="A496" t="s">
        <v>677</v>
      </c>
      <c r="B496" t="s">
        <v>605</v>
      </c>
    </row>
    <row r="497">
      <c r="A497" t="s">
        <v>678</v>
      </c>
      <c r="B497" t="s">
        <v>606</v>
      </c>
    </row>
    <row r="498">
      <c r="A498" t="s">
        <v>7</v>
      </c>
      <c r="B498" t="s">
        <v>607</v>
      </c>
    </row>
    <row r="499">
      <c r="A499" t="s">
        <v>337</v>
      </c>
      <c r="B499" t="s">
        <v>28</v>
      </c>
    </row>
    <row r="500">
      <c r="A500" t="s">
        <v>766</v>
      </c>
      <c r="B500" t="s">
        <v>6</v>
      </c>
    </row>
    <row r="501">
      <c r="A501" t="s">
        <v>676</v>
      </c>
      <c r="B501" t="s">
        <v>923</v>
      </c>
    </row>
    <row r="502">
      <c r="A502" t="s">
        <v>677</v>
      </c>
      <c r="B502" t="s">
        <v>924</v>
      </c>
    </row>
    <row r="503">
      <c r="A503" t="s">
        <v>678</v>
      </c>
      <c r="B503" t="s">
        <v>462</v>
      </c>
    </row>
    <row r="504">
      <c r="A504" t="s">
        <v>7</v>
      </c>
      <c r="B504" t="s">
        <v>565</v>
      </c>
    </row>
    <row r="505">
      <c r="A505" t="s">
        <v>338</v>
      </c>
      <c r="B505" t="s">
        <v>28</v>
      </c>
    </row>
    <row r="506">
      <c r="A506" t="s">
        <v>766</v>
      </c>
      <c r="B506" t="s">
        <v>97</v>
      </c>
    </row>
    <row r="507">
      <c r="A507" t="s">
        <v>676</v>
      </c>
      <c r="B507" t="s">
        <v>925</v>
      </c>
    </row>
    <row r="508">
      <c r="A508" t="s">
        <v>677</v>
      </c>
      <c r="B508" t="s">
        <v>926</v>
      </c>
    </row>
    <row r="509">
      <c r="A509" t="s">
        <v>678</v>
      </c>
      <c r="B509" t="s">
        <v>927</v>
      </c>
    </row>
    <row r="510">
      <c r="A510" t="s">
        <v>7</v>
      </c>
      <c r="B510" t="s">
        <v>928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B75"/>
  <sheetViews>
    <sheetView workbookViewId="0"/>
  </sheetViews>
  <sheetFormatPr defaultRowHeight="14.5"/>
  <cols>
    <col min="1" max="1" width="8.81640625" customWidth="true"/>
  </cols>
  <sheetData>
    <row r="1">
      <c r="A1" t="s">
        <v>28</v>
      </c>
      <c r="B1" t="s">
        <v>150</v>
      </c>
    </row>
    <row r="2">
      <c r="A2" t="s">
        <v>112</v>
      </c>
      <c r="B2" t="s">
        <v>151</v>
      </c>
    </row>
    <row r="3">
      <c r="A3" t="s">
        <v>28</v>
      </c>
      <c r="B3" t="s">
        <v>28</v>
      </c>
    </row>
    <row r="4">
      <c r="A4" t="s">
        <v>113</v>
      </c>
      <c r="B4" t="s">
        <v>717</v>
      </c>
    </row>
    <row r="5">
      <c r="A5" t="s">
        <v>28</v>
      </c>
      <c r="B5" t="s">
        <v>181</v>
      </c>
    </row>
    <row r="6">
      <c r="A6" t="s">
        <v>114</v>
      </c>
      <c r="B6" t="s">
        <v>718</v>
      </c>
    </row>
    <row r="7">
      <c r="A7" t="s">
        <v>28</v>
      </c>
      <c r="B7" t="s">
        <v>182</v>
      </c>
    </row>
    <row r="8">
      <c r="A8" t="s">
        <v>115</v>
      </c>
      <c r="B8" t="s">
        <v>719</v>
      </c>
    </row>
    <row r="9">
      <c r="A9" t="s">
        <v>28</v>
      </c>
      <c r="B9" t="s">
        <v>183</v>
      </c>
    </row>
    <row r="10">
      <c r="A10" t="s">
        <v>116</v>
      </c>
      <c r="B10" t="s">
        <v>720</v>
      </c>
    </row>
    <row r="11">
      <c r="A11" t="s">
        <v>28</v>
      </c>
      <c r="B11" t="s">
        <v>721</v>
      </c>
    </row>
    <row r="12">
      <c r="A12" t="s">
        <v>117</v>
      </c>
      <c r="B12" t="s">
        <v>722</v>
      </c>
    </row>
    <row r="13">
      <c r="A13" t="s">
        <v>28</v>
      </c>
      <c r="B13" t="s">
        <v>184</v>
      </c>
    </row>
    <row r="14">
      <c r="A14" t="s">
        <v>118</v>
      </c>
      <c r="B14" t="s">
        <v>723</v>
      </c>
    </row>
    <row r="15">
      <c r="A15" t="s">
        <v>28</v>
      </c>
      <c r="B15" t="s">
        <v>724</v>
      </c>
    </row>
    <row r="16">
      <c r="A16" t="s">
        <v>119</v>
      </c>
      <c r="B16" t="s">
        <v>725</v>
      </c>
    </row>
    <row r="17">
      <c r="A17" t="s">
        <v>28</v>
      </c>
      <c r="B17" t="s">
        <v>152</v>
      </c>
    </row>
    <row r="18">
      <c r="A18" t="s">
        <v>120</v>
      </c>
      <c r="B18" t="s">
        <v>726</v>
      </c>
    </row>
    <row r="19">
      <c r="A19" t="s">
        <v>28</v>
      </c>
      <c r="B19" t="s">
        <v>185</v>
      </c>
    </row>
    <row r="20">
      <c r="A20" t="s">
        <v>121</v>
      </c>
      <c r="B20" t="s">
        <v>727</v>
      </c>
    </row>
    <row r="21">
      <c r="A21" t="s">
        <v>28</v>
      </c>
      <c r="B21" t="s">
        <v>728</v>
      </c>
    </row>
    <row r="22">
      <c r="A22" t="s">
        <v>122</v>
      </c>
      <c r="B22" t="s">
        <v>729</v>
      </c>
    </row>
    <row r="23">
      <c r="A23" t="s">
        <v>28</v>
      </c>
      <c r="B23" t="s">
        <v>730</v>
      </c>
    </row>
    <row r="24">
      <c r="A24" t="s">
        <v>123</v>
      </c>
      <c r="B24" t="s">
        <v>731</v>
      </c>
    </row>
    <row r="25">
      <c r="A25" t="s">
        <v>28</v>
      </c>
      <c r="B25" t="s">
        <v>186</v>
      </c>
    </row>
    <row r="26">
      <c r="A26" t="s">
        <v>124</v>
      </c>
      <c r="B26" t="s">
        <v>732</v>
      </c>
    </row>
    <row r="27">
      <c r="A27" t="s">
        <v>28</v>
      </c>
      <c r="B27" t="s">
        <v>187</v>
      </c>
    </row>
    <row r="28">
      <c r="A28" t="s">
        <v>125</v>
      </c>
      <c r="B28" t="s">
        <v>733</v>
      </c>
    </row>
    <row r="29">
      <c r="A29" t="s">
        <v>28</v>
      </c>
      <c r="B29" t="s">
        <v>188</v>
      </c>
    </row>
    <row r="30">
      <c r="A30" t="s">
        <v>126</v>
      </c>
      <c r="B30" t="s">
        <v>734</v>
      </c>
    </row>
    <row r="31">
      <c r="A31" t="s">
        <v>28</v>
      </c>
      <c r="B31" t="s">
        <v>189</v>
      </c>
    </row>
    <row r="32">
      <c r="A32" t="s">
        <v>127</v>
      </c>
      <c r="B32" t="s">
        <v>735</v>
      </c>
    </row>
    <row r="33">
      <c r="A33" t="s">
        <v>28</v>
      </c>
      <c r="B33" t="s">
        <v>736</v>
      </c>
    </row>
    <row r="34">
      <c r="A34" t="s">
        <v>128</v>
      </c>
      <c r="B34" t="s">
        <v>737</v>
      </c>
    </row>
    <row r="35">
      <c r="A35" t="s">
        <v>28</v>
      </c>
      <c r="B35" t="s">
        <v>738</v>
      </c>
    </row>
    <row r="36">
      <c r="A36" t="s">
        <v>129</v>
      </c>
      <c r="B36" t="s">
        <v>739</v>
      </c>
    </row>
    <row r="37">
      <c r="A37" t="s">
        <v>28</v>
      </c>
      <c r="B37" t="s">
        <v>740</v>
      </c>
    </row>
    <row r="38">
      <c r="A38" t="s">
        <v>130</v>
      </c>
      <c r="B38" t="s">
        <v>239</v>
      </c>
    </row>
    <row r="39">
      <c r="A39" t="s">
        <v>28</v>
      </c>
      <c r="B39" t="s">
        <v>186</v>
      </c>
    </row>
    <row r="40">
      <c r="A40" t="s">
        <v>131</v>
      </c>
      <c r="B40" t="s">
        <v>741</v>
      </c>
    </row>
    <row r="41">
      <c r="A41" t="s">
        <v>28</v>
      </c>
      <c r="B41" t="s">
        <v>742</v>
      </c>
    </row>
    <row r="42">
      <c r="A42" t="s">
        <v>132</v>
      </c>
      <c r="B42" t="s">
        <v>743</v>
      </c>
    </row>
    <row r="43">
      <c r="A43" t="s">
        <v>28</v>
      </c>
      <c r="B43" t="s">
        <v>744</v>
      </c>
    </row>
    <row r="44">
      <c r="A44" t="s">
        <v>133</v>
      </c>
      <c r="B44" t="s">
        <v>745</v>
      </c>
    </row>
    <row r="45">
      <c r="A45" t="s">
        <v>28</v>
      </c>
      <c r="B45" t="s">
        <v>190</v>
      </c>
    </row>
    <row r="46">
      <c r="A46" t="s">
        <v>134</v>
      </c>
      <c r="B46" t="s">
        <v>746</v>
      </c>
    </row>
    <row r="47">
      <c r="A47" t="s">
        <v>28</v>
      </c>
      <c r="B47" t="s">
        <v>747</v>
      </c>
    </row>
    <row r="48">
      <c r="A48" t="s">
        <v>135</v>
      </c>
      <c r="B48" t="s">
        <v>748</v>
      </c>
    </row>
    <row r="49">
      <c r="A49" t="s">
        <v>28</v>
      </c>
      <c r="B49" t="s">
        <v>749</v>
      </c>
    </row>
    <row r="50">
      <c r="A50" t="s">
        <v>136</v>
      </c>
      <c r="B50" t="s">
        <v>750</v>
      </c>
    </row>
    <row r="51">
      <c r="A51" t="s">
        <v>28</v>
      </c>
      <c r="B51" t="s">
        <v>751</v>
      </c>
    </row>
    <row r="52">
      <c r="A52" t="s">
        <v>137</v>
      </c>
      <c r="B52" t="s">
        <v>752</v>
      </c>
    </row>
    <row r="53">
      <c r="A53" t="s">
        <v>28</v>
      </c>
      <c r="B53" t="s">
        <v>191</v>
      </c>
    </row>
    <row r="54">
      <c r="A54" t="s">
        <v>138</v>
      </c>
      <c r="B54" t="s">
        <v>753</v>
      </c>
    </row>
    <row r="55">
      <c r="A55" t="s">
        <v>28</v>
      </c>
      <c r="B55" t="s">
        <v>754</v>
      </c>
    </row>
    <row r="56">
      <c r="A56" t="s">
        <v>139</v>
      </c>
      <c r="B56" t="s">
        <v>755</v>
      </c>
    </row>
    <row r="57">
      <c r="A57" t="s">
        <v>28</v>
      </c>
      <c r="B57" t="s">
        <v>756</v>
      </c>
    </row>
    <row r="58">
      <c r="A58" t="s">
        <v>140</v>
      </c>
      <c r="B58" t="s">
        <v>757</v>
      </c>
    </row>
    <row r="59">
      <c r="A59" t="s">
        <v>28</v>
      </c>
      <c r="B59" t="s">
        <v>758</v>
      </c>
    </row>
    <row r="60">
      <c r="A60" t="s">
        <v>141</v>
      </c>
      <c r="B60" t="s">
        <v>759</v>
      </c>
    </row>
    <row r="61">
      <c r="A61" t="s">
        <v>28</v>
      </c>
      <c r="B61" t="s">
        <v>760</v>
      </c>
    </row>
    <row r="62">
      <c r="A62" t="s">
        <v>142</v>
      </c>
      <c r="B62" t="s">
        <v>761</v>
      </c>
    </row>
    <row r="63">
      <c r="A63" t="s">
        <v>28</v>
      </c>
      <c r="B63" t="s">
        <v>762</v>
      </c>
    </row>
    <row r="64">
      <c r="A64" t="s">
        <v>143</v>
      </c>
      <c r="B64" t="s">
        <v>153</v>
      </c>
    </row>
    <row r="65">
      <c r="A65" t="s">
        <v>28</v>
      </c>
      <c r="B65" t="s">
        <v>28</v>
      </c>
    </row>
    <row r="66">
      <c r="A66" t="s">
        <v>144</v>
      </c>
      <c r="B66" t="s">
        <v>153</v>
      </c>
    </row>
    <row r="67">
      <c r="A67" t="s">
        <v>28</v>
      </c>
      <c r="B67" t="s">
        <v>28</v>
      </c>
    </row>
    <row r="68">
      <c r="A68" t="s">
        <v>145</v>
      </c>
      <c r="B68" t="s">
        <v>763</v>
      </c>
    </row>
    <row r="69">
      <c r="A69" t="s">
        <v>28</v>
      </c>
      <c r="B69" t="s">
        <v>192</v>
      </c>
    </row>
    <row r="70">
      <c r="A70" t="s">
        <v>146</v>
      </c>
      <c r="B70" t="s">
        <v>764</v>
      </c>
    </row>
    <row r="71">
      <c r="A71" t="s">
        <v>28</v>
      </c>
      <c r="B71" t="s">
        <v>765</v>
      </c>
    </row>
    <row r="72">
      <c r="A72" t="s">
        <v>28</v>
      </c>
      <c r="B72" t="s">
        <v>28</v>
      </c>
    </row>
    <row r="73">
      <c r="A73" t="s">
        <v>147</v>
      </c>
      <c r="B73" t="s">
        <v>193</v>
      </c>
    </row>
    <row r="74">
      <c r="A74" t="s">
        <v>148</v>
      </c>
      <c r="B74" t="s">
        <v>28</v>
      </c>
    </row>
    <row r="75">
      <c r="A75" t="s">
        <v>149</v>
      </c>
      <c r="B75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2</vt:i4>
      </vt:variant>
    </vt:vector>
  </HeadingPairs>
  <TitlesOfParts>
    <vt:vector size="13" baseType="lpstr">
      <vt:lpstr>Overview</vt:lpstr>
      <vt:lpstr>Parameters</vt:lpstr>
      <vt:lpstr>Analysis</vt:lpstr>
      <vt:lpstr>Poverty_Cost</vt:lpstr>
      <vt:lpstr>ScoreCard</vt:lpstr>
      <vt:lpstr>Raw_Data_1</vt:lpstr>
      <vt:lpstr>Raw_Data_2</vt:lpstr>
      <vt:lpstr>Raw_Data_3</vt:lpstr>
      <vt:lpstr>Raw_Data_4</vt:lpstr>
      <vt:lpstr>Raw_Data_5</vt:lpstr>
      <vt:lpstr>Raw_Logit</vt:lpstr>
      <vt:lpstr>Analysis!_Ref419133109</vt:lpstr>
      <vt:lpstr>Poverty_Cost!_Ref419133109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 di Filippo</dc:creator>
  <cp:lastModifiedBy>Gonzalo Nunez</cp:lastModifiedBy>
  <dcterms:created xsi:type="dcterms:W3CDTF">2017-01-19T22:52:25Z</dcterms:created>
  <dcterms:modified xsi:type="dcterms:W3CDTF">2017-07-28T10:32:51Z</dcterms:modified>
</cp:coreProperties>
</file>