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imulation\"/>
    </mc:Choice>
  </mc:AlternateContent>
  <bookViews>
    <workbookView xWindow="360" yWindow="30" windowWidth="18195" windowHeight="8475" tabRatio="733"/>
  </bookViews>
  <sheets>
    <sheet name="Table D10 rough" sheetId="4" r:id="rId1"/>
    <sheet name="Table D10" sheetId="21" r:id="rId2"/>
    <sheet name="Raw_Data" sheetId="20" r:id="rId3"/>
  </sheets>
  <definedNames>
    <definedName name="_xlnm.Print_Area" localSheetId="1">'Table D10'!$A$1:$J$51</definedName>
    <definedName name="_xlnm.Print_Area" localSheetId="0">'Table D10 rough'!$A$1:$J$68</definedName>
  </definedNames>
  <calcPr calcId="152511"/>
</workbook>
</file>

<file path=xl/calcChain.xml><?xml version="1.0" encoding="utf-8"?>
<calcChain xmlns="http://schemas.openxmlformats.org/spreadsheetml/2006/main">
  <c r="M5" i="4" l="1"/>
  <c r="N5" i="4" s="1"/>
  <c r="E2" i="21"/>
  <c r="E5" i="4"/>
  <c r="H5" i="4"/>
  <c r="B6" i="4"/>
  <c r="B5" i="4"/>
  <c r="C5" i="4"/>
  <c r="D5" i="4"/>
  <c r="H6" i="4"/>
  <c r="L7" i="4" l="1"/>
  <c r="D8" i="21"/>
  <c r="D9" i="21"/>
  <c r="G5" i="4"/>
  <c r="J5" i="4"/>
  <c r="E6" i="4"/>
  <c r="I5" i="4"/>
  <c r="F5" i="4"/>
  <c r="M7" i="4" l="1"/>
  <c r="C7" i="4"/>
  <c r="E8" i="4"/>
  <c r="B7" i="4"/>
  <c r="G7" i="4"/>
  <c r="B8" i="4"/>
  <c r="F7" i="4"/>
  <c r="D7" i="4"/>
  <c r="E7" i="4"/>
  <c r="D16" i="21" l="1"/>
  <c r="D17" i="21"/>
  <c r="N7" i="4"/>
  <c r="L9" i="4" s="1"/>
  <c r="M9" i="4" s="1"/>
  <c r="N9" i="4" s="1"/>
  <c r="L11" i="4" s="1"/>
  <c r="M11" i="4" s="1"/>
  <c r="N11" i="4" s="1"/>
  <c r="L13" i="4" s="1"/>
  <c r="E10" i="4"/>
  <c r="D11" i="4"/>
  <c r="H8" i="4"/>
  <c r="B12" i="4"/>
  <c r="E9" i="4"/>
  <c r="F9" i="4"/>
  <c r="F11" i="4"/>
  <c r="C9" i="4"/>
  <c r="E12" i="4"/>
  <c r="J7" i="4"/>
  <c r="B9" i="4"/>
  <c r="I7" i="4"/>
  <c r="B11" i="4"/>
  <c r="B10" i="4"/>
  <c r="G11" i="4"/>
  <c r="D9" i="4"/>
  <c r="E11" i="4"/>
  <c r="C11" i="4"/>
  <c r="G9" i="4"/>
  <c r="H7" i="4"/>
  <c r="M13" i="4" l="1"/>
  <c r="D23" i="21"/>
  <c r="D22" i="21"/>
  <c r="D21" i="21"/>
  <c r="D20" i="21"/>
  <c r="B13" i="4"/>
  <c r="J11" i="4"/>
  <c r="J9" i="4"/>
  <c r="H11" i="4"/>
  <c r="H9" i="4"/>
  <c r="C13" i="4"/>
  <c r="I9" i="4"/>
  <c r="H10" i="4"/>
  <c r="H12" i="4"/>
  <c r="I11" i="4"/>
  <c r="D13" i="4"/>
  <c r="B14" i="4"/>
  <c r="D34" i="21" l="1"/>
  <c r="D33" i="21"/>
  <c r="N13" i="4"/>
  <c r="E14" i="4"/>
  <c r="F13" i="4"/>
  <c r="G13" i="4"/>
  <c r="E13" i="4"/>
  <c r="L15" i="4" l="1"/>
  <c r="I13" i="4"/>
  <c r="J13" i="4"/>
  <c r="H13" i="4"/>
  <c r="H14" i="4"/>
  <c r="M15" i="4" l="1"/>
  <c r="B15" i="4"/>
  <c r="C15" i="4"/>
  <c r="B16" i="4"/>
  <c r="D15" i="4"/>
  <c r="D37" i="21" l="1"/>
  <c r="D36" i="21"/>
  <c r="N15" i="4"/>
  <c r="G15" i="4"/>
  <c r="F15" i="4"/>
  <c r="E15" i="4"/>
  <c r="E16" i="4"/>
  <c r="L17" i="4" l="1"/>
  <c r="J15" i="4"/>
  <c r="H15" i="4"/>
  <c r="H16" i="4"/>
  <c r="I15" i="4"/>
  <c r="M17" i="4" l="1"/>
  <c r="B18" i="4"/>
  <c r="B17" i="4"/>
  <c r="C17" i="4"/>
  <c r="D17" i="4"/>
  <c r="D42" i="21" l="1"/>
  <c r="D41" i="21"/>
  <c r="N17" i="4"/>
  <c r="G17" i="4"/>
  <c r="E17" i="4"/>
  <c r="E18" i="4"/>
  <c r="F17" i="4"/>
  <c r="L19" i="4" l="1"/>
  <c r="J17" i="4"/>
  <c r="H18" i="4"/>
  <c r="H17" i="4"/>
  <c r="I17" i="4"/>
  <c r="M19" i="4" l="1"/>
  <c r="D19" i="4"/>
  <c r="B20" i="4"/>
  <c r="C19" i="4"/>
  <c r="B19" i="4"/>
  <c r="D49" i="21" l="1"/>
  <c r="D50" i="21"/>
  <c r="N19" i="4"/>
  <c r="G19" i="4"/>
  <c r="E19" i="4"/>
  <c r="F19" i="4"/>
  <c r="E20" i="4"/>
  <c r="L21" i="4" l="1"/>
  <c r="H19" i="4"/>
  <c r="J19" i="4"/>
  <c r="I19" i="4"/>
  <c r="H20" i="4"/>
  <c r="M21" i="4" l="1"/>
  <c r="B21" i="4"/>
  <c r="B22" i="4"/>
  <c r="D21" i="4"/>
  <c r="C21" i="4"/>
  <c r="F11" i="21" l="1"/>
  <c r="F10" i="21"/>
  <c r="N21" i="4"/>
  <c r="E21" i="4"/>
  <c r="G21" i="4"/>
  <c r="E22" i="4"/>
  <c r="F21" i="4"/>
  <c r="L23" i="4" l="1"/>
  <c r="I21" i="4"/>
  <c r="J21" i="4"/>
  <c r="H22" i="4"/>
  <c r="H21" i="4"/>
  <c r="M23" i="4" l="1"/>
  <c r="B23" i="4"/>
  <c r="B24" i="4"/>
  <c r="D23" i="4"/>
  <c r="C23" i="4"/>
  <c r="F19" i="21" l="1"/>
  <c r="F18" i="21"/>
  <c r="N23" i="4"/>
  <c r="E23" i="4"/>
  <c r="E24" i="4"/>
  <c r="G23" i="4"/>
  <c r="F23" i="4"/>
  <c r="L25" i="4" l="1"/>
  <c r="J23" i="4"/>
  <c r="I23" i="4"/>
  <c r="H23" i="4"/>
  <c r="H24" i="4"/>
  <c r="M25" i="4" l="1"/>
  <c r="D25" i="4"/>
  <c r="B26" i="4"/>
  <c r="B25" i="4"/>
  <c r="C25" i="4"/>
  <c r="F21" i="21" l="1"/>
  <c r="F20" i="21"/>
  <c r="N25" i="4"/>
  <c r="E25" i="4"/>
  <c r="G25" i="4"/>
  <c r="E26" i="4"/>
  <c r="F25" i="4"/>
  <c r="L27" i="4" l="1"/>
  <c r="I25" i="4"/>
  <c r="J25" i="4"/>
  <c r="H26" i="4"/>
  <c r="H25" i="4"/>
  <c r="M27" i="4" l="1"/>
  <c r="D27" i="4"/>
  <c r="B28" i="4"/>
  <c r="C27" i="4"/>
  <c r="B27" i="4"/>
  <c r="F24" i="21" l="1"/>
  <c r="F25" i="21"/>
  <c r="N27" i="4"/>
  <c r="G27" i="4"/>
  <c r="E27" i="4"/>
  <c r="E28" i="4"/>
  <c r="F27" i="4"/>
  <c r="L29" i="4" l="1"/>
  <c r="J27" i="4"/>
  <c r="H27" i="4"/>
  <c r="I27" i="4"/>
  <c r="H28" i="4"/>
  <c r="M29" i="4" l="1"/>
  <c r="B29" i="4"/>
  <c r="D29" i="4"/>
  <c r="B30" i="4"/>
  <c r="C29" i="4"/>
  <c r="F34" i="21" l="1"/>
  <c r="F33" i="21"/>
  <c r="N29" i="4"/>
  <c r="F29" i="4"/>
  <c r="E30" i="4"/>
  <c r="E29" i="4"/>
  <c r="G29" i="4"/>
  <c r="L31" i="4" l="1"/>
  <c r="H30" i="4"/>
  <c r="J29" i="4"/>
  <c r="I29" i="4"/>
  <c r="H29" i="4"/>
  <c r="M31" i="4" l="1"/>
  <c r="D31" i="4"/>
  <c r="B32" i="4"/>
  <c r="C31" i="4"/>
  <c r="B31" i="4"/>
  <c r="F38" i="21" l="1"/>
  <c r="F39" i="21"/>
  <c r="N31" i="4"/>
  <c r="F31" i="4"/>
  <c r="E31" i="4"/>
  <c r="E32" i="4"/>
  <c r="G31" i="4"/>
  <c r="L33" i="4" l="1"/>
  <c r="H32" i="4"/>
  <c r="I31" i="4"/>
  <c r="H31" i="4"/>
  <c r="J31" i="4"/>
  <c r="M33" i="4" l="1"/>
  <c r="D33" i="4"/>
  <c r="B33" i="4"/>
  <c r="B34" i="4"/>
  <c r="C33" i="4"/>
  <c r="F42" i="21" l="1"/>
  <c r="F41" i="21"/>
  <c r="N33" i="4"/>
  <c r="F33" i="4"/>
  <c r="E33" i="4"/>
  <c r="G33" i="4"/>
  <c r="E34" i="4"/>
  <c r="L35" i="4" l="1"/>
  <c r="J33" i="4"/>
  <c r="H34" i="4"/>
  <c r="H33" i="4"/>
  <c r="I33" i="4"/>
  <c r="M35" i="4" l="1"/>
  <c r="B35" i="4"/>
  <c r="B36" i="4"/>
  <c r="C35" i="4"/>
  <c r="D35" i="4"/>
  <c r="F50" i="21" l="1"/>
  <c r="F49" i="21"/>
  <c r="N35" i="4"/>
  <c r="F35" i="4"/>
  <c r="E36" i="4"/>
  <c r="E35" i="4"/>
  <c r="G35" i="4"/>
  <c r="L37" i="4" l="1"/>
  <c r="I35" i="4"/>
  <c r="H35" i="4"/>
  <c r="J35" i="4"/>
  <c r="H36" i="4"/>
  <c r="M37" i="4" l="1"/>
  <c r="D37" i="4"/>
  <c r="B37" i="4"/>
  <c r="B38" i="4"/>
  <c r="C37" i="4"/>
  <c r="H13" i="21" l="1"/>
  <c r="H12" i="21"/>
  <c r="N37" i="4"/>
  <c r="E38" i="4"/>
  <c r="G37" i="4"/>
  <c r="F37" i="4"/>
  <c r="E37" i="4"/>
  <c r="L39" i="4" l="1"/>
  <c r="I37" i="4"/>
  <c r="J37" i="4"/>
  <c r="H37" i="4"/>
  <c r="H38" i="4"/>
  <c r="M39" i="4" l="1"/>
  <c r="D39" i="4"/>
  <c r="B40" i="4"/>
  <c r="C39" i="4"/>
  <c r="B39" i="4"/>
  <c r="H16" i="21" l="1"/>
  <c r="H17" i="21"/>
  <c r="N39" i="4"/>
  <c r="G39" i="4"/>
  <c r="E39" i="4"/>
  <c r="F39" i="4"/>
  <c r="E40" i="4"/>
  <c r="L41" i="4" l="1"/>
  <c r="H39" i="4"/>
  <c r="J39" i="4"/>
  <c r="I39" i="4"/>
  <c r="H40" i="4"/>
  <c r="M41" i="4" l="1"/>
  <c r="D41" i="4"/>
  <c r="B42" i="4"/>
  <c r="C41" i="4"/>
  <c r="B41" i="4"/>
  <c r="H26" i="21" l="1"/>
  <c r="H27" i="21"/>
  <c r="N41" i="4"/>
  <c r="F41" i="4"/>
  <c r="E41" i="4"/>
  <c r="E42" i="4"/>
  <c r="G41" i="4"/>
  <c r="L43" i="4" l="1"/>
  <c r="I41" i="4"/>
  <c r="H41" i="4"/>
  <c r="J41" i="4"/>
  <c r="H42" i="4"/>
  <c r="M43" i="4" l="1"/>
  <c r="D43" i="4"/>
  <c r="C43" i="4"/>
  <c r="B44" i="4"/>
  <c r="B43" i="4"/>
  <c r="H28" i="21" l="1"/>
  <c r="H29" i="21"/>
  <c r="N43" i="4"/>
  <c r="G43" i="4"/>
  <c r="E44" i="4"/>
  <c r="F43" i="4"/>
  <c r="E43" i="4"/>
  <c r="L45" i="4" l="1"/>
  <c r="I43" i="4"/>
  <c r="H44" i="4"/>
  <c r="J43" i="4"/>
  <c r="H43" i="4"/>
  <c r="M45" i="4" l="1"/>
  <c r="D45" i="4"/>
  <c r="B46" i="4"/>
  <c r="B45" i="4"/>
  <c r="C45" i="4"/>
  <c r="H34" i="21" l="1"/>
  <c r="H33" i="21"/>
  <c r="N45" i="4"/>
  <c r="E45" i="4"/>
  <c r="F45" i="4"/>
  <c r="E46" i="4"/>
  <c r="G45" i="4"/>
  <c r="L47" i="4" l="1"/>
  <c r="H45" i="4"/>
  <c r="I45" i="4"/>
  <c r="J45" i="4"/>
  <c r="H46" i="4"/>
  <c r="M47" i="4" l="1"/>
  <c r="D47" i="4"/>
  <c r="C47" i="4"/>
  <c r="B48" i="4"/>
  <c r="B47" i="4"/>
  <c r="H36" i="21" l="1"/>
  <c r="H37" i="21"/>
  <c r="N47" i="4"/>
  <c r="G47" i="4"/>
  <c r="E48" i="4"/>
  <c r="E47" i="4"/>
  <c r="F47" i="4"/>
  <c r="L49" i="4" l="1"/>
  <c r="H47" i="4"/>
  <c r="I47" i="4"/>
  <c r="J47" i="4"/>
  <c r="H48" i="4"/>
  <c r="M49" i="4" l="1"/>
  <c r="D49" i="4"/>
  <c r="B50" i="4"/>
  <c r="B49" i="4"/>
  <c r="C49" i="4"/>
  <c r="H42" i="21" l="1"/>
  <c r="H41" i="21"/>
  <c r="N49" i="4"/>
  <c r="E50" i="4"/>
  <c r="F49" i="4"/>
  <c r="E49" i="4"/>
  <c r="G49" i="4"/>
  <c r="L51" i="4" l="1"/>
  <c r="I49" i="4"/>
  <c r="H49" i="4"/>
  <c r="J49" i="4"/>
  <c r="H50" i="4"/>
  <c r="M51" i="4" l="1"/>
  <c r="D51" i="4"/>
  <c r="C51" i="4"/>
  <c r="B52" i="4"/>
  <c r="B51" i="4"/>
  <c r="H49" i="21" l="1"/>
  <c r="H50" i="21"/>
  <c r="N51" i="4"/>
  <c r="G51" i="4"/>
  <c r="E51" i="4"/>
  <c r="F51" i="4"/>
  <c r="E52" i="4"/>
  <c r="L53" i="4" l="1"/>
  <c r="H51" i="4"/>
  <c r="J51" i="4"/>
  <c r="I51" i="4"/>
  <c r="H52" i="4"/>
  <c r="M53" i="4" l="1"/>
  <c r="D53" i="4"/>
  <c r="C53" i="4"/>
  <c r="B53" i="4"/>
  <c r="B54" i="4"/>
  <c r="J14" i="21" l="1"/>
  <c r="J15" i="21"/>
  <c r="N53" i="4"/>
  <c r="F53" i="4"/>
  <c r="E53" i="4"/>
  <c r="E54" i="4"/>
  <c r="G53" i="4"/>
  <c r="L55" i="4" l="1"/>
  <c r="I53" i="4"/>
  <c r="H53" i="4"/>
  <c r="J53" i="4"/>
  <c r="H54" i="4"/>
  <c r="M55" i="4" l="1"/>
  <c r="D55" i="4"/>
  <c r="C55" i="4"/>
  <c r="B56" i="4"/>
  <c r="B55" i="4"/>
  <c r="J18" i="21" l="1"/>
  <c r="J19" i="21"/>
  <c r="N55" i="4"/>
  <c r="G55" i="4"/>
  <c r="E55" i="4"/>
  <c r="F55" i="4"/>
  <c r="E56" i="4"/>
  <c r="L57" i="4" l="1"/>
  <c r="H55" i="4"/>
  <c r="H56" i="4"/>
  <c r="J55" i="4"/>
  <c r="I55" i="4"/>
  <c r="M57" i="4" l="1"/>
  <c r="D57" i="4"/>
  <c r="B58" i="4"/>
  <c r="B57" i="4"/>
  <c r="C57" i="4"/>
  <c r="J27" i="21" l="1"/>
  <c r="J26" i="21"/>
  <c r="N57" i="4"/>
  <c r="E57" i="4"/>
  <c r="F57" i="4"/>
  <c r="E58" i="4"/>
  <c r="G57" i="4"/>
  <c r="L59" i="4" l="1"/>
  <c r="I57" i="4"/>
  <c r="H57" i="4"/>
  <c r="J57" i="4"/>
  <c r="H58" i="4"/>
  <c r="M59" i="4" l="1"/>
  <c r="D59" i="4"/>
  <c r="C59" i="4"/>
  <c r="B59" i="4"/>
  <c r="B60" i="4"/>
  <c r="J30" i="21" l="1"/>
  <c r="J31" i="21"/>
  <c r="N59" i="4"/>
  <c r="G59" i="4"/>
  <c r="E60" i="4"/>
  <c r="F59" i="4"/>
  <c r="E59" i="4"/>
  <c r="L61" i="4" l="1"/>
  <c r="I59" i="4"/>
  <c r="H60" i="4"/>
  <c r="H59" i="4"/>
  <c r="J59" i="4"/>
  <c r="M61" i="4" l="1"/>
  <c r="D61" i="4"/>
  <c r="B62" i="4"/>
  <c r="B61" i="4"/>
  <c r="C61" i="4"/>
  <c r="J34" i="21" l="1"/>
  <c r="J33" i="21"/>
  <c r="N61" i="4"/>
  <c r="F61" i="4"/>
  <c r="E62" i="4"/>
  <c r="G61" i="4"/>
  <c r="E61" i="4"/>
  <c r="L63" i="4" l="1"/>
  <c r="J61" i="4"/>
  <c r="H61" i="4"/>
  <c r="H62" i="4"/>
  <c r="I61" i="4"/>
  <c r="M63" i="4" l="1"/>
  <c r="D63" i="4"/>
  <c r="B64" i="4"/>
  <c r="B63" i="4"/>
  <c r="C63" i="4"/>
  <c r="J39" i="21" l="1"/>
  <c r="J38" i="21"/>
  <c r="N63" i="4"/>
  <c r="E63" i="4"/>
  <c r="E64" i="4"/>
  <c r="F63" i="4"/>
  <c r="G63" i="4"/>
  <c r="L65" i="4" l="1"/>
  <c r="I63" i="4"/>
  <c r="H63" i="4"/>
  <c r="H64" i="4"/>
  <c r="J63" i="4"/>
  <c r="M65" i="4" l="1"/>
  <c r="D65" i="4"/>
  <c r="B66" i="4"/>
  <c r="C65" i="4"/>
  <c r="B65" i="4"/>
  <c r="J41" i="21" l="1"/>
  <c r="J42" i="21"/>
  <c r="N65" i="4"/>
  <c r="E65" i="4"/>
  <c r="F65" i="4"/>
  <c r="E66" i="4"/>
  <c r="G65" i="4"/>
  <c r="L67" i="4" l="1"/>
  <c r="J65" i="4"/>
  <c r="H65" i="4"/>
  <c r="H66" i="4"/>
  <c r="I65" i="4"/>
  <c r="M67" i="4" l="1"/>
  <c r="D67" i="4"/>
  <c r="C67" i="4"/>
  <c r="B67" i="4"/>
  <c r="B68" i="4"/>
  <c r="J49" i="21" l="1"/>
  <c r="J50" i="21"/>
  <c r="N67" i="4"/>
  <c r="G67" i="4"/>
  <c r="E67" i="4"/>
  <c r="E68" i="4"/>
  <c r="F67" i="4"/>
  <c r="J67" i="4"/>
  <c r="I67" i="4"/>
  <c r="H68" i="4"/>
  <c r="H67" i="4"/>
</calcChain>
</file>

<file path=xl/sharedStrings.xml><?xml version="1.0" encoding="utf-8"?>
<sst xmlns="http://schemas.openxmlformats.org/spreadsheetml/2006/main" count="215" uniqueCount="171">
  <si>
    <t>gamma = 0</t>
  </si>
  <si>
    <t>Simulated Data</t>
  </si>
  <si>
    <t>Non-parametric CI</t>
  </si>
  <si>
    <t>gamma = 1</t>
  </si>
  <si>
    <t>Av. Coef</t>
  </si>
  <si>
    <t>mean</t>
  </si>
  <si>
    <t>sd</t>
  </si>
  <si>
    <t>p5</t>
  </si>
  <si>
    <t>p95</t>
  </si>
  <si>
    <t>gamma = 2</t>
  </si>
  <si>
    <t>N</t>
  </si>
  <si>
    <t>bfracpb_any10</t>
  </si>
  <si>
    <t>bfracpb_any11</t>
  </si>
  <si>
    <t>bfracpb_any12</t>
  </si>
  <si>
    <t>bfracfb_any30</t>
  </si>
  <si>
    <t>bfracfb_any31</t>
  </si>
  <si>
    <t>bfracfb_any32</t>
  </si>
  <si>
    <t>bfracposdc_any10</t>
  </si>
  <si>
    <t>bfracposdc_any11</t>
  </si>
  <si>
    <t>bfracposdc_any12</t>
  </si>
  <si>
    <t>bfracpbother_any20</t>
  </si>
  <si>
    <t>bfracpbother_any21</t>
  </si>
  <si>
    <t>bfracpbother_any22</t>
  </si>
  <si>
    <t>bfracposdc_any20</t>
  </si>
  <si>
    <t>bfracposdc_any21</t>
  </si>
  <si>
    <t>bfracposdc_any22</t>
  </si>
  <si>
    <t>bfracposdc_any30</t>
  </si>
  <si>
    <t>bfracposdc_any31</t>
  </si>
  <si>
    <t>bfracposdc_any32</t>
  </si>
  <si>
    <t>bfracfbother_any40</t>
  </si>
  <si>
    <t>bfracfbother_any41</t>
  </si>
  <si>
    <t>bfracfbother_any42</t>
  </si>
  <si>
    <t>bfracposdc_any40</t>
  </si>
  <si>
    <t>bfracposdc_any41</t>
  </si>
  <si>
    <t>bfracposdc_any42</t>
  </si>
  <si>
    <t>Fraction Present Biased  [0,1]</t>
  </si>
  <si>
    <t>Fraction of Decisions consistent with Law of Demand [0,1]</t>
  </si>
  <si>
    <t>Spouse minus own allocation to sooner (MK)</t>
  </si>
  <si>
    <t>Implemented interest rate</t>
  </si>
  <si>
    <t>bspousebias_any10</t>
  </si>
  <si>
    <t>bspousebias_any11</t>
  </si>
  <si>
    <t>bspousebias_any12</t>
  </si>
  <si>
    <t>bimproreturn_any10</t>
  </si>
  <si>
    <t>bimproreturn_any11</t>
  </si>
  <si>
    <t>bimproreturn_any12</t>
  </si>
  <si>
    <t>bspousebias_any20</t>
  </si>
  <si>
    <t>bspousebias_any21</t>
  </si>
  <si>
    <t>bspousebias_any22</t>
  </si>
  <si>
    <t>bimproreturn_any20</t>
  </si>
  <si>
    <t>bimproreturn_any21</t>
  </si>
  <si>
    <t>bimproreturn_any22</t>
  </si>
  <si>
    <t>bspousebias_any30</t>
  </si>
  <si>
    <t>bspousebias_any31</t>
  </si>
  <si>
    <t>bspousebias_any32</t>
  </si>
  <si>
    <t>bimproreturn_any30</t>
  </si>
  <si>
    <t>bimproreturn_any31</t>
  </si>
  <si>
    <t>bimproreturn_any32</t>
  </si>
  <si>
    <t>bspousebias_any40</t>
  </si>
  <si>
    <t>bspousebias_any41</t>
  </si>
  <si>
    <t>bspousebias_any42</t>
  </si>
  <si>
    <t>bimproreturn_any40</t>
  </si>
  <si>
    <t>bimproreturn_any41</t>
  </si>
  <si>
    <t>bimproreturn_any42</t>
  </si>
  <si>
    <t>Fraction Present Biased, Non-Implemented Interest Rate</t>
  </si>
  <si>
    <t>Fraction Future Biased  [0,1]</t>
  </si>
  <si>
    <t>Fraction Future Biased, Non-Implemented Interest Rate</t>
  </si>
  <si>
    <t>(1)</t>
  </si>
  <si>
    <t>(2)</t>
  </si>
  <si>
    <t>(3)</t>
  </si>
  <si>
    <t>(4)</t>
  </si>
  <si>
    <t>(5)</t>
  </si>
  <si>
    <t>(6)</t>
  </si>
  <si>
    <t>(7)</t>
  </si>
  <si>
    <t>(8)</t>
  </si>
  <si>
    <t>Real</t>
  </si>
  <si>
    <t>Simulated</t>
  </si>
  <si>
    <t>Ordinary least-squares regressions</t>
  </si>
  <si>
    <r>
      <rPr>
        <u/>
        <sz val="10"/>
        <color indexed="8"/>
        <rFont val="Times New Roman"/>
        <family val="1"/>
      </rPr>
      <t>Dependent variable</t>
    </r>
    <r>
      <rPr>
        <sz val="10"/>
        <color indexed="8"/>
        <rFont val="Times New Roman"/>
        <family val="1"/>
      </rPr>
      <t>: Change in sooner allocation upon revisiting (MK)</t>
    </r>
  </si>
  <si>
    <t>Financial sophistication</t>
  </si>
  <si>
    <t>Fraction of Decisions Consistent with Law of Demand</t>
  </si>
  <si>
    <t>Social pressure</t>
  </si>
  <si>
    <t>Rate of return to waiting</t>
  </si>
  <si>
    <t>Implemented interest rate {.1,.25,.5,.75,1}</t>
  </si>
  <si>
    <r>
      <rPr>
        <b/>
        <u/>
        <sz val="10"/>
        <color indexed="8"/>
        <rFont val="Times New Roman"/>
        <family val="1"/>
      </rPr>
      <t>Table Appendix X:</t>
    </r>
    <r>
      <rPr>
        <b/>
        <sz val="10"/>
        <color indexed="8"/>
        <rFont val="Times New Roman"/>
        <family val="1"/>
      </rPr>
      <t xml:space="preserve"> Random vs Real choice </t>
    </r>
  </si>
  <si>
    <t>Y</t>
  </si>
  <si>
    <t>Significance levels: * 10%, ** 5%, *** 1%. Robust standard errors in parentheses.</t>
  </si>
  <si>
    <t>Notes: Unit of observation is individual included in revisit sample. All regressions include regressors in specifications of columns 6 and 7 of Table 6. Column 3 replicates column 6 in Table 6, and column 7 replicates column 7 in Table 6.</t>
  </si>
  <si>
    <t>bfracsoon_any10</t>
  </si>
  <si>
    <t>Fraction of all tokens allocated to "sooner"</t>
  </si>
  <si>
    <t>bfracsoon_any11</t>
  </si>
  <si>
    <t>bfracsoon_any12</t>
  </si>
  <si>
    <t>bfracsoon_any20</t>
  </si>
  <si>
    <t>bfracsoon_any21</t>
  </si>
  <si>
    <t>bfracsoon_any22</t>
  </si>
  <si>
    <t>bfracsoon_any30</t>
  </si>
  <si>
    <t>bfracsoon_any31</t>
  </si>
  <si>
    <t>bfracsoon_any32</t>
  </si>
  <si>
    <t>bfracsoon_any40</t>
  </si>
  <si>
    <t>bfracsoon_any41</t>
  </si>
  <si>
    <t>bfracsoon_any42</t>
  </si>
  <si>
    <t>Fraction of all tokens allocated to "sooner" [0,1]</t>
  </si>
  <si>
    <t>Fraction of all tokens allocated to "sooner", non-Implemented Interest Rate</t>
  </si>
  <si>
    <t>Spouse minus own allocation to sooner (MK), non-Implemented Interest Rate</t>
  </si>
  <si>
    <t>Fraction Present Biased</t>
  </si>
  <si>
    <t xml:space="preserve">    * Indicator : more elastic in the far horizon</t>
  </si>
  <si>
    <t>More elastic in the far horizon</t>
  </si>
  <si>
    <t>More elastic in the near horizon</t>
  </si>
  <si>
    <t>Fraction Future Biased</t>
  </si>
  <si>
    <t>Preferences under commitment</t>
  </si>
  <si>
    <t xml:space="preserve">    </t>
  </si>
  <si>
    <t>Fraction Future Biased * More elastic in the near horizon</t>
  </si>
  <si>
    <t>Indicator: More elastic in the near horizon</t>
  </si>
  <si>
    <t>Fraction Future Biased, Non-Implemented Interest Rate * More elastic in the near horizon</t>
  </si>
  <si>
    <t>Indicator: More elastic in the far horizon</t>
  </si>
  <si>
    <t>Fraction Present Biased, Non-Implemented Interest Rate * More elastic in the far horizon</t>
  </si>
  <si>
    <t>Fraction Present Biased * More elastic in the far horizon</t>
  </si>
  <si>
    <t>bmoreelasnear_any40</t>
  </si>
  <si>
    <t>bmoreelasnear_any41</t>
  </si>
  <si>
    <t>bmoreelasnear_any42</t>
  </si>
  <si>
    <t>variable |</t>
  </si>
  <si>
    <t>bfracpb_ME_any10</t>
  </si>
  <si>
    <t>bfracpb_ME_any11</t>
  </si>
  <si>
    <t>bfracpb_ME_any12</t>
  </si>
  <si>
    <t>bmoreelasfar_any10</t>
  </si>
  <si>
    <t>bmoreelasfar_any11</t>
  </si>
  <si>
    <t>bmoreelasfar_any12</t>
  </si>
  <si>
    <t>bfracpbother_ME_any20</t>
  </si>
  <si>
    <t>bfracpbother_ME_any21</t>
  </si>
  <si>
    <t>bfracpbother_ME_any22</t>
  </si>
  <si>
    <t>bmoreelasfar_any20</t>
  </si>
  <si>
    <t>bmoreelasfar_any21</t>
  </si>
  <si>
    <t>bmoreelasfar_any22</t>
  </si>
  <si>
    <t>bfracfb_ME_any30</t>
  </si>
  <si>
    <t>bfracfb_ME_any31</t>
  </si>
  <si>
    <t>bfracfb_ME_any32</t>
  </si>
  <si>
    <t>bmoreelasnear_any30</t>
  </si>
  <si>
    <t>bmoreelasnear_any31</t>
  </si>
  <si>
    <t>bmoreelasnear_any32</t>
  </si>
  <si>
    <t>bfracfbother_ME_any40</t>
  </si>
  <si>
    <t>bfracfbother_ME_any41</t>
  </si>
  <si>
    <t>bfracfbother_ME_any42</t>
  </si>
  <si>
    <t>214.286**</t>
  </si>
  <si>
    <t>-468.704**</t>
  </si>
  <si>
    <t>-452.503**</t>
  </si>
  <si>
    <t>136.351*</t>
  </si>
  <si>
    <t>-222.626***</t>
  </si>
  <si>
    <t>-203.520**</t>
  </si>
  <si>
    <t>302.639***</t>
  </si>
  <si>
    <t>-523.857**</t>
  </si>
  <si>
    <t>-501.659**</t>
  </si>
  <si>
    <t>-213.079***</t>
  </si>
  <si>
    <t>-197.844**</t>
  </si>
  <si>
    <t>Controls for Spousal characteristics</t>
  </si>
  <si>
    <t xml:space="preserve">    * Indicator : more elastic in near  horizon</t>
  </si>
  <si>
    <t>Spouse minus own allocation to sooner (MK), non-implemented interest rate</t>
  </si>
  <si>
    <t xml:space="preserve">P-value of F-test that FPB + FPBxME  = 0 </t>
  </si>
  <si>
    <t>Confidence interval</t>
  </si>
  <si>
    <t>test10</t>
  </si>
  <si>
    <t>test11</t>
  </si>
  <si>
    <t>test12</t>
  </si>
  <si>
    <t>test20</t>
  </si>
  <si>
    <t>test21</t>
  </si>
  <si>
    <t>test22</t>
  </si>
  <si>
    <t>test30</t>
  </si>
  <si>
    <t>test31</t>
  </si>
  <si>
    <t>test32</t>
  </si>
  <si>
    <t>test40</t>
  </si>
  <si>
    <t>test41</t>
  </si>
  <si>
    <t>test42</t>
  </si>
  <si>
    <t>Test PB + PBxME</t>
  </si>
  <si>
    <t xml:space="preserve">Mean of FPB + FPBxME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</si>
</sst>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_);\(0.000\)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sz val="10"/>
      <color indexed="8"/>
      <name val="Times New Roman"/>
      <family val="1"/>
    </font>
    <font>
      <u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Verdana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 applyBorder="1" applyAlignment="1"/>
    <xf numFmtId="0" fontId="1" fillId="2" borderId="2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2" xfId="0" applyFont="1" applyFill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7" fillId="3" borderId="1" xfId="0" applyFont="1" applyFill="1" applyBorder="1"/>
    <xf numFmtId="0" fontId="5" fillId="0" borderId="1" xfId="0" applyFont="1" applyBorder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top"/>
    </xf>
    <xf numFmtId="0" fontId="9" fillId="2" borderId="0" xfId="0" applyFont="1" applyFill="1" applyAlignment="1"/>
    <xf numFmtId="165" fontId="5" fillId="0" borderId="1" xfId="0" applyNumberFormat="1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/>
    <xf numFmtId="0" fontId="5" fillId="0" borderId="0" xfId="0" applyFont="1" applyAlignment="1"/>
    <xf numFmtId="0" fontId="7" fillId="3" borderId="0" xfId="0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1" xfId="0" applyFont="1" applyBorder="1" applyAlignment="1">
      <alignment horizontal="center"/>
    </xf>
    <xf numFmtId="164" fontId="9" fillId="2" borderId="0" xfId="0" applyNumberFormat="1" applyFont="1" applyFill="1" applyBorder="1" applyAlignment="1">
      <alignment horizontal="center"/>
    </xf>
    <xf numFmtId="164" fontId="12" fillId="2" borderId="0" xfId="0" applyNumberFormat="1" applyFont="1" applyFill="1" applyBorder="1"/>
    <xf numFmtId="166" fontId="11" fillId="0" borderId="0" xfId="0" applyNumberFormat="1" applyFont="1" applyAlignment="1">
      <alignment horizontal="center"/>
    </xf>
    <xf numFmtId="164" fontId="9" fillId="4" borderId="0" xfId="0" applyNumberFormat="1" applyFont="1" applyFill="1" applyBorder="1" applyAlignment="1">
      <alignment horizontal="center"/>
    </xf>
    <xf numFmtId="164" fontId="12" fillId="4" borderId="0" xfId="0" applyNumberFormat="1" applyFont="1" applyFill="1" applyBorder="1"/>
    <xf numFmtId="0" fontId="11" fillId="0" borderId="0" xfId="0" applyFont="1" applyBorder="1" applyAlignment="1">
      <alignment horizontal="center"/>
    </xf>
    <xf numFmtId="166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5" fontId="11" fillId="0" borderId="0" xfId="0" applyNumberFormat="1" applyFont="1" applyAlignment="1">
      <alignment vertical="top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/>
    <xf numFmtId="0" fontId="11" fillId="0" borderId="1" xfId="0" applyFont="1" applyBorder="1"/>
    <xf numFmtId="0" fontId="5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view="pageBreakPreview" topLeftCell="A31" zoomScale="90" zoomScaleNormal="100" zoomScaleSheetLayoutView="90" workbookViewId="0">
      <selection activeCell="A50" sqref="A50"/>
    </sheetView>
  </sheetViews>
  <sheetFormatPr defaultRowHeight="15" x14ac:dyDescent="0.25"/>
  <cols>
    <col min="1" max="1" width="60.28515625" customWidth="1"/>
    <col min="2" max="2" width="9.28515625" bestFit="1" customWidth="1"/>
    <col min="12" max="12" width="4.28515625" customWidth="1"/>
    <col min="13" max="13" width="5.140625" customWidth="1"/>
    <col min="14" max="14" width="5" customWidth="1"/>
  </cols>
  <sheetData>
    <row r="1" spans="1:14" ht="15.7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4" ht="15.75" x14ac:dyDescent="0.25">
      <c r="A2" s="3"/>
      <c r="B2" s="43" t="s">
        <v>1</v>
      </c>
      <c r="C2" s="43"/>
      <c r="D2" s="43"/>
      <c r="E2" s="43"/>
      <c r="F2" s="43"/>
      <c r="G2" s="43"/>
      <c r="H2" s="43"/>
      <c r="I2" s="43"/>
      <c r="J2" s="43"/>
    </row>
    <row r="3" spans="1:14" ht="15.75" x14ac:dyDescent="0.25">
      <c r="A3" s="1"/>
      <c r="B3" s="42" t="s">
        <v>0</v>
      </c>
      <c r="C3" s="42"/>
      <c r="D3" s="42"/>
      <c r="E3" s="42" t="s">
        <v>3</v>
      </c>
      <c r="F3" s="42"/>
      <c r="G3" s="42"/>
      <c r="H3" s="42" t="s">
        <v>9</v>
      </c>
      <c r="I3" s="42"/>
      <c r="J3" s="42"/>
    </row>
    <row r="4" spans="1:14" ht="15.75" x14ac:dyDescent="0.25">
      <c r="A4" s="5"/>
      <c r="B4" s="4" t="s">
        <v>4</v>
      </c>
      <c r="C4" s="42" t="s">
        <v>2</v>
      </c>
      <c r="D4" s="42"/>
      <c r="E4" s="4" t="s">
        <v>4</v>
      </c>
      <c r="F4" s="42" t="s">
        <v>2</v>
      </c>
      <c r="G4" s="42"/>
      <c r="H4" s="4" t="s">
        <v>4</v>
      </c>
      <c r="I4" s="42" t="s">
        <v>2</v>
      </c>
      <c r="J4" s="42"/>
    </row>
    <row r="5" spans="1:14" ht="15.75" x14ac:dyDescent="0.25">
      <c r="A5" s="6" t="s">
        <v>35</v>
      </c>
      <c r="B5" s="27">
        <f ca="1">INDIRECT("Raw_Data!$C"&amp;$L5)</f>
        <v>697.41480000000001</v>
      </c>
      <c r="C5" s="27">
        <f ca="1">INDIRECT("Raw_Data!$e"&amp;$L5)</f>
        <v>389.64440000000002</v>
      </c>
      <c r="D5" s="27">
        <f ca="1">INDIRECT("Raw_Data!$f"&amp;$L5)</f>
        <v>1021.88</v>
      </c>
      <c r="E5" s="30">
        <f ca="1">INDIRECT("Raw_Data!$C"&amp;$M5)</f>
        <v>190.2475</v>
      </c>
      <c r="F5" s="30">
        <f ca="1">INDIRECT("Raw_Data!$e"&amp;$M5)</f>
        <v>101.8124</v>
      </c>
      <c r="G5" s="30">
        <f ca="1">INDIRECT("Raw_Data!$f"&amp;$M5)</f>
        <v>280.48700000000002</v>
      </c>
      <c r="H5" s="30">
        <f ca="1">INDIRECT("Raw_Data!$C"&amp;$N5)</f>
        <v>146.285</v>
      </c>
      <c r="I5" s="30">
        <f ca="1">INDIRECT("Raw_Data!$e"&amp;$N5)</f>
        <v>75.078320000000005</v>
      </c>
      <c r="J5" s="30">
        <f ca="1">INDIRECT("Raw_Data!$f"&amp;$N5)</f>
        <v>217.2774</v>
      </c>
      <c r="L5">
        <v>2</v>
      </c>
      <c r="M5">
        <f>L5+1</f>
        <v>3</v>
      </c>
      <c r="N5">
        <f>M5+1</f>
        <v>4</v>
      </c>
    </row>
    <row r="6" spans="1:14" ht="15.75" x14ac:dyDescent="0.25">
      <c r="A6" s="2"/>
      <c r="B6" s="27">
        <f ca="1">INDIRECT("Raw_Data!$D"&amp;$L5)</f>
        <v>190.92099999999999</v>
      </c>
      <c r="C6" s="28"/>
      <c r="D6" s="28"/>
      <c r="E6" s="30">
        <f ca="1">INDIRECT("Raw_Data!$D"&amp;$M5)</f>
        <v>53.330370000000002</v>
      </c>
      <c r="F6" s="31"/>
      <c r="G6" s="31"/>
      <c r="H6" s="30">
        <f ca="1">INDIRECT("Raw_Data!$D"&amp;$N5)</f>
        <v>42.95252</v>
      </c>
      <c r="I6" s="31"/>
      <c r="J6" s="31"/>
    </row>
    <row r="7" spans="1:14" ht="15.75" x14ac:dyDescent="0.25">
      <c r="A7" s="2" t="s">
        <v>88</v>
      </c>
      <c r="B7" s="27">
        <f t="shared" ref="B7" ca="1" si="0">INDIRECT("Raw_Data!$C"&amp;$L7)</f>
        <v>-1957.0840000000001</v>
      </c>
      <c r="C7" s="27">
        <f t="shared" ref="C7" ca="1" si="1">INDIRECT("Raw_Data!$e"&amp;$L7)</f>
        <v>-2755.9720000000002</v>
      </c>
      <c r="D7" s="27">
        <f t="shared" ref="D7" ca="1" si="2">INDIRECT("Raw_Data!$f"&amp;$L7)</f>
        <v>-1159.665</v>
      </c>
      <c r="E7" s="30">
        <f t="shared" ref="E7" ca="1" si="3">INDIRECT("Raw_Data!$C"&amp;$M7)</f>
        <v>-1988.9880000000001</v>
      </c>
      <c r="F7" s="30">
        <f t="shared" ref="F7" ca="1" si="4">INDIRECT("Raw_Data!$e"&amp;$M7)</f>
        <v>-2774.5479999999998</v>
      </c>
      <c r="G7" s="30">
        <f t="shared" ref="G7" ca="1" si="5">INDIRECT("Raw_Data!$f"&amp;$M7)</f>
        <v>-1156.739</v>
      </c>
      <c r="H7" s="30">
        <f t="shared" ref="H7" ca="1" si="6">INDIRECT("Raw_Data!$C"&amp;$N7)</f>
        <v>-1971.7950000000001</v>
      </c>
      <c r="I7" s="30">
        <f t="shared" ref="I7" ca="1" si="7">INDIRECT("Raw_Data!$e"&amp;$N7)</f>
        <v>-2787.0859999999998</v>
      </c>
      <c r="J7" s="30">
        <f t="shared" ref="J7" ca="1" si="8">INDIRECT("Raw_Data!$f"&amp;$N7)</f>
        <v>-1144.116</v>
      </c>
      <c r="L7">
        <f>N5+1</f>
        <v>5</v>
      </c>
      <c r="M7">
        <f>L7+1</f>
        <v>6</v>
      </c>
      <c r="N7">
        <f>M7+1</f>
        <v>7</v>
      </c>
    </row>
    <row r="8" spans="1:14" ht="15.75" x14ac:dyDescent="0.25">
      <c r="A8" s="2"/>
      <c r="B8" s="27">
        <f t="shared" ref="B8" ca="1" si="9">INDIRECT("Raw_Data!$D"&amp;$L7)</f>
        <v>474.39760000000001</v>
      </c>
      <c r="C8" s="28"/>
      <c r="D8" s="28"/>
      <c r="E8" s="30">
        <f t="shared" ref="E8" ca="1" si="10">INDIRECT("Raw_Data!$D"&amp;$M7)</f>
        <v>479.29770000000002</v>
      </c>
      <c r="F8" s="31"/>
      <c r="G8" s="31"/>
      <c r="H8" s="30">
        <f t="shared" ref="H8" ca="1" si="11">INDIRECT("Raw_Data!$D"&amp;$N7)</f>
        <v>496.5496</v>
      </c>
      <c r="I8" s="31"/>
      <c r="J8" s="31"/>
    </row>
    <row r="9" spans="1:14" ht="15.75" x14ac:dyDescent="0.25">
      <c r="A9" s="2" t="s">
        <v>105</v>
      </c>
      <c r="B9" s="27">
        <f t="shared" ref="B9" ca="1" si="12">INDIRECT("Raw_Data!$C"&amp;$L9)</f>
        <v>35.187559999999998</v>
      </c>
      <c r="C9" s="27">
        <f t="shared" ref="C9" ca="1" si="13">INDIRECT("Raw_Data!$e"&amp;$L9)</f>
        <v>-195.2372</v>
      </c>
      <c r="D9" s="27">
        <f t="shared" ref="D9" ca="1" si="14">INDIRECT("Raw_Data!$f"&amp;$L9)</f>
        <v>268.98079999999999</v>
      </c>
      <c r="E9" s="30">
        <f t="shared" ref="E9" ca="1" si="15">INDIRECT("Raw_Data!$C"&amp;$M9)</f>
        <v>-4.509468</v>
      </c>
      <c r="F9" s="30">
        <f t="shared" ref="F9" ca="1" si="16">INDIRECT("Raw_Data!$e"&amp;$M9)</f>
        <v>-53.805070000000001</v>
      </c>
      <c r="G9" s="30">
        <f t="shared" ref="G9" ca="1" si="17">INDIRECT("Raw_Data!$f"&amp;$M9)</f>
        <v>48.331049999999998</v>
      </c>
      <c r="H9" s="30">
        <f t="shared" ref="H9" ca="1" si="18">INDIRECT("Raw_Data!$C"&amp;$N9)</f>
        <v>-3.4544779999999999</v>
      </c>
      <c r="I9" s="30">
        <f t="shared" ref="I9" ca="1" si="19">INDIRECT("Raw_Data!$e"&amp;$N9)</f>
        <v>-38.76202</v>
      </c>
      <c r="J9" s="30">
        <f t="shared" ref="J9" ca="1" si="20">INDIRECT("Raw_Data!$f"&amp;$N9)</f>
        <v>29.622</v>
      </c>
      <c r="L9">
        <f>N7+1</f>
        <v>8</v>
      </c>
      <c r="M9">
        <f>L9+1</f>
        <v>9</v>
      </c>
      <c r="N9">
        <f>M9+1</f>
        <v>10</v>
      </c>
    </row>
    <row r="10" spans="1:14" ht="15.75" x14ac:dyDescent="0.25">
      <c r="A10" s="2"/>
      <c r="B10" s="27">
        <f t="shared" ref="B10" ca="1" si="21">INDIRECT("Raw_Data!$D"&amp;$L9)</f>
        <v>142.62960000000001</v>
      </c>
      <c r="C10" s="28"/>
      <c r="D10" s="28"/>
      <c r="E10" s="30">
        <f t="shared" ref="E10" ca="1" si="22">INDIRECT("Raw_Data!$D"&amp;$M9)</f>
        <v>30.95947</v>
      </c>
      <c r="F10" s="31"/>
      <c r="G10" s="31"/>
      <c r="H10" s="30">
        <f t="shared" ref="H10" ca="1" si="23">INDIRECT("Raw_Data!$D"&amp;$N9)</f>
        <v>20.750399999999999</v>
      </c>
      <c r="I10" s="31"/>
      <c r="J10" s="31"/>
    </row>
    <row r="11" spans="1:14" ht="15.75" x14ac:dyDescent="0.25">
      <c r="A11" s="2" t="s">
        <v>103</v>
      </c>
      <c r="B11" s="27">
        <f t="shared" ref="B11" ca="1" si="24">INDIRECT("Raw_Data!$C"&amp;$L11)</f>
        <v>15.677809999999999</v>
      </c>
      <c r="C11" s="27">
        <f t="shared" ref="C11" ca="1" si="25">INDIRECT("Raw_Data!$e"&amp;$L11)</f>
        <v>-457.45620000000002</v>
      </c>
      <c r="D11" s="27">
        <f t="shared" ref="D11" ca="1" si="26">INDIRECT("Raw_Data!$f"&amp;$L11)</f>
        <v>479.57119999999998</v>
      </c>
      <c r="E11" s="30">
        <f t="shared" ref="E11" ca="1" si="27">INDIRECT("Raw_Data!$C"&amp;$M11)</f>
        <v>25.861650000000001</v>
      </c>
      <c r="F11" s="30">
        <f t="shared" ref="F11" ca="1" si="28">INDIRECT("Raw_Data!$e"&amp;$M11)</f>
        <v>-133.97309999999999</v>
      </c>
      <c r="G11" s="30">
        <f t="shared" ref="G11" ca="1" si="29">INDIRECT("Raw_Data!$f"&amp;$M11)</f>
        <v>193.1087</v>
      </c>
      <c r="H11" s="30">
        <f t="shared" ref="H11" ca="1" si="30">INDIRECT("Raw_Data!$C"&amp;$N11)</f>
        <v>14.12745</v>
      </c>
      <c r="I11" s="30">
        <f t="shared" ref="I11" ca="1" si="31">INDIRECT("Raw_Data!$e"&amp;$N11)</f>
        <v>-121.67230000000001</v>
      </c>
      <c r="J11" s="30">
        <f t="shared" ref="J11" ca="1" si="32">INDIRECT("Raw_Data!$f"&amp;$N11)</f>
        <v>162.03059999999999</v>
      </c>
      <c r="L11">
        <f>N9+1</f>
        <v>11</v>
      </c>
      <c r="M11">
        <f>L11+1</f>
        <v>12</v>
      </c>
      <c r="N11">
        <f>M11+1</f>
        <v>13</v>
      </c>
    </row>
    <row r="12" spans="1:14" ht="15.75" x14ac:dyDescent="0.25">
      <c r="A12" s="2" t="s">
        <v>104</v>
      </c>
      <c r="B12" s="27">
        <f t="shared" ref="B12" ca="1" si="33">INDIRECT("Raw_Data!$D"&amp;$L11)</f>
        <v>296.10419999999999</v>
      </c>
      <c r="C12" s="28"/>
      <c r="D12" s="28"/>
      <c r="E12" s="30">
        <f t="shared" ref="E12" ca="1" si="34">INDIRECT("Raw_Data!$D"&amp;$M11)</f>
        <v>99.087519999999998</v>
      </c>
      <c r="F12" s="31"/>
      <c r="G12" s="31"/>
      <c r="H12" s="30">
        <f t="shared" ref="H12" ca="1" si="35">INDIRECT("Raw_Data!$D"&amp;$N11)</f>
        <v>86.968530000000001</v>
      </c>
      <c r="I12" s="31"/>
      <c r="J12" s="31"/>
    </row>
    <row r="13" spans="1:14" ht="15.75" x14ac:dyDescent="0.25">
      <c r="A13" s="2" t="s">
        <v>36</v>
      </c>
      <c r="B13" s="27">
        <f t="shared" ref="B13" ca="1" si="36">INDIRECT("Raw_Data!$C"&amp;$L13)</f>
        <v>125.7722</v>
      </c>
      <c r="C13" s="27">
        <f t="shared" ref="C13" ca="1" si="37">INDIRECT("Raw_Data!$e"&amp;$L13)</f>
        <v>-303.34160000000003</v>
      </c>
      <c r="D13" s="27">
        <f t="shared" ref="D13" ca="1" si="38">INDIRECT("Raw_Data!$f"&amp;$L13)</f>
        <v>549.92470000000003</v>
      </c>
      <c r="E13" s="30">
        <f t="shared" ref="E13" ca="1" si="39">INDIRECT("Raw_Data!$C"&amp;$M13)</f>
        <v>73.274699999999996</v>
      </c>
      <c r="F13" s="30">
        <f t="shared" ref="F13" ca="1" si="40">INDIRECT("Raw_Data!$e"&amp;$M13)</f>
        <v>-58.424129999999998</v>
      </c>
      <c r="G13" s="30">
        <f t="shared" ref="G13" ca="1" si="41">INDIRECT("Raw_Data!$f"&amp;$M13)</f>
        <v>202.79589999999999</v>
      </c>
      <c r="H13" s="30">
        <f t="shared" ref="H13" ca="1" si="42">INDIRECT("Raw_Data!$C"&amp;$N13)</f>
        <v>71.417929999999998</v>
      </c>
      <c r="I13" s="30">
        <f t="shared" ref="I13" ca="1" si="43">INDIRECT("Raw_Data!$e"&amp;$N13)</f>
        <v>-58.163580000000003</v>
      </c>
      <c r="J13" s="30">
        <f t="shared" ref="J13" ca="1" si="44">INDIRECT("Raw_Data!$f"&amp;$N13)</f>
        <v>195.8535</v>
      </c>
      <c r="L13">
        <f>N11+1</f>
        <v>14</v>
      </c>
      <c r="M13">
        <f>L13+1</f>
        <v>15</v>
      </c>
      <c r="N13">
        <f>M13+1</f>
        <v>16</v>
      </c>
    </row>
    <row r="14" spans="1:14" x14ac:dyDescent="0.25">
      <c r="B14" s="27">
        <f t="shared" ref="B14" ca="1" si="45">INDIRECT("Raw_Data!$D"&amp;$L13)</f>
        <v>261.93220000000002</v>
      </c>
      <c r="C14" s="28"/>
      <c r="D14" s="28"/>
      <c r="E14" s="30">
        <f t="shared" ref="E14" ca="1" si="46">INDIRECT("Raw_Data!$D"&amp;$M13)</f>
        <v>77.837289999999996</v>
      </c>
      <c r="F14" s="31"/>
      <c r="G14" s="31"/>
      <c r="H14" s="30">
        <f t="shared" ref="H14" ca="1" si="47">INDIRECT("Raw_Data!$D"&amp;$N13)</f>
        <v>79.986879999999999</v>
      </c>
      <c r="I14" s="31"/>
      <c r="J14" s="31"/>
    </row>
    <row r="15" spans="1:14" ht="15.75" x14ac:dyDescent="0.25">
      <c r="A15" s="2" t="s">
        <v>37</v>
      </c>
      <c r="B15" s="27">
        <f t="shared" ref="B15" ca="1" si="48">INDIRECT("Raw_Data!$C"&amp;$L15)</f>
        <v>4.8012999999999997E-3</v>
      </c>
      <c r="C15" s="27">
        <f t="shared" ref="C15" ca="1" si="49">INDIRECT("Raw_Data!$e"&amp;$L15)</f>
        <v>-0.26470050000000001</v>
      </c>
      <c r="D15" s="27">
        <f t="shared" ref="D15" ca="1" si="50">INDIRECT("Raw_Data!$f"&amp;$L15)</f>
        <v>0.28272799999999998</v>
      </c>
      <c r="E15" s="30">
        <f t="shared" ref="E15" ca="1" si="51">INDIRECT("Raw_Data!$C"&amp;$M15)</f>
        <v>-5.7721999999999999E-3</v>
      </c>
      <c r="F15" s="30">
        <f t="shared" ref="F15" ca="1" si="52">INDIRECT("Raw_Data!$e"&amp;$M15)</f>
        <v>-0.27245399999999997</v>
      </c>
      <c r="G15" s="30">
        <f t="shared" ref="G15" ca="1" si="53">INDIRECT("Raw_Data!$f"&amp;$M15)</f>
        <v>0.27185049999999999</v>
      </c>
      <c r="H15" s="30">
        <f t="shared" ref="H15" ca="1" si="54">INDIRECT("Raw_Data!$C"&amp;$N15)</f>
        <v>-1.5481E-3</v>
      </c>
      <c r="I15" s="30">
        <f t="shared" ref="I15" ca="1" si="55">INDIRECT("Raw_Data!$e"&amp;$N15)</f>
        <v>-0.274393</v>
      </c>
      <c r="J15" s="30">
        <f t="shared" ref="J15" ca="1" si="56">INDIRECT("Raw_Data!$f"&amp;$N15)</f>
        <v>0.28297329999999998</v>
      </c>
      <c r="L15">
        <f>N13+1</f>
        <v>17</v>
      </c>
      <c r="M15">
        <f>L15+1</f>
        <v>18</v>
      </c>
      <c r="N15">
        <f>M15+1</f>
        <v>19</v>
      </c>
    </row>
    <row r="16" spans="1:14" x14ac:dyDescent="0.25">
      <c r="B16" s="27">
        <f t="shared" ref="B16" ca="1" si="57">INDIRECT("Raw_Data!$D"&amp;$L15)</f>
        <v>0.16672729999999999</v>
      </c>
      <c r="C16" s="28"/>
      <c r="D16" s="28"/>
      <c r="E16" s="30">
        <f t="shared" ref="E16" ca="1" si="58">INDIRECT("Raw_Data!$D"&amp;$M15)</f>
        <v>0.16940179999999999</v>
      </c>
      <c r="F16" s="31"/>
      <c r="G16" s="31"/>
      <c r="H16" s="30">
        <f t="shared" ref="H16" ca="1" si="59">INDIRECT("Raw_Data!$D"&amp;$N15)</f>
        <v>0.17444090000000001</v>
      </c>
      <c r="I16" s="31"/>
      <c r="J16" s="31"/>
    </row>
    <row r="17" spans="1:14" ht="15.75" x14ac:dyDescent="0.25">
      <c r="A17" s="2" t="s">
        <v>38</v>
      </c>
      <c r="B17" s="27">
        <f t="shared" ref="B17:B67" ca="1" si="60">INDIRECT("Raw_Data!$C"&amp;$L17)</f>
        <v>-1.1628750000000001</v>
      </c>
      <c r="C17" s="27">
        <f t="shared" ref="C17:C67" ca="1" si="61">INDIRECT("Raw_Data!$e"&amp;$L17)</f>
        <v>-167.31229999999999</v>
      </c>
      <c r="D17" s="27">
        <f t="shared" ref="D17:D67" ca="1" si="62">INDIRECT("Raw_Data!$f"&amp;$L17)</f>
        <v>167.4205</v>
      </c>
      <c r="E17" s="30">
        <f t="shared" ref="E17:E67" ca="1" si="63">INDIRECT("Raw_Data!$C"&amp;$M17)</f>
        <v>-0.24612319999999999</v>
      </c>
      <c r="F17" s="30">
        <f t="shared" ref="F17:F67" ca="1" si="64">INDIRECT("Raw_Data!$e"&amp;$M17)</f>
        <v>-48.223439999999997</v>
      </c>
      <c r="G17" s="30">
        <f t="shared" ref="G17:G67" ca="1" si="65">INDIRECT("Raw_Data!$f"&amp;$M17)</f>
        <v>42.545909999999999</v>
      </c>
      <c r="H17" s="30">
        <f t="shared" ref="H17:H67" ca="1" si="66">INDIRECT("Raw_Data!$C"&amp;$N17)</f>
        <v>-0.25411709999999998</v>
      </c>
      <c r="I17" s="30">
        <f t="shared" ref="I17:I67" ca="1" si="67">INDIRECT("Raw_Data!$e"&amp;$N17)</f>
        <v>-33.843890000000002</v>
      </c>
      <c r="J17" s="30">
        <f t="shared" ref="J17:J67" ca="1" si="68">INDIRECT("Raw_Data!$f"&amp;$N17)</f>
        <v>34.367319999999999</v>
      </c>
      <c r="L17">
        <f>N15+1</f>
        <v>20</v>
      </c>
      <c r="M17">
        <f>L17+1</f>
        <v>21</v>
      </c>
      <c r="N17">
        <f>M17+1</f>
        <v>22</v>
      </c>
    </row>
    <row r="18" spans="1:14" ht="16.5" customHeight="1" x14ac:dyDescent="0.25">
      <c r="A18" s="2"/>
      <c r="B18" s="27">
        <f t="shared" ref="B18:B68" ca="1" si="69">INDIRECT("Raw_Data!$D"&amp;$L17)</f>
        <v>103.90089999999999</v>
      </c>
      <c r="C18" s="28"/>
      <c r="D18" s="28"/>
      <c r="E18" s="30">
        <f t="shared" ref="E18:E68" ca="1" si="70">INDIRECT("Raw_Data!$D"&amp;$M17)</f>
        <v>27.606549999999999</v>
      </c>
      <c r="F18" s="31"/>
      <c r="G18" s="31"/>
      <c r="H18" s="30">
        <f t="shared" ref="H18:H68" ca="1" si="71">INDIRECT("Raw_Data!$D"&amp;$N17)</f>
        <v>20.68496</v>
      </c>
      <c r="I18" s="31"/>
      <c r="J18" s="31"/>
    </row>
    <row r="19" spans="1:14" ht="16.5" customHeight="1" x14ac:dyDescent="0.25">
      <c r="A19" s="2" t="s">
        <v>169</v>
      </c>
      <c r="B19" s="27">
        <f t="shared" ca="1" si="60"/>
        <v>50.865369999999999</v>
      </c>
      <c r="C19" s="27">
        <f t="shared" ca="1" si="61"/>
        <v>-240.4622</v>
      </c>
      <c r="D19" s="27">
        <f t="shared" ca="1" si="62"/>
        <v>346.27449999999999</v>
      </c>
      <c r="E19" s="30">
        <f t="shared" ca="1" si="63"/>
        <v>21.35219</v>
      </c>
      <c r="F19" s="30">
        <f t="shared" ca="1" si="64"/>
        <v>-101.8614</v>
      </c>
      <c r="G19" s="30">
        <f t="shared" ca="1" si="65"/>
        <v>152.65690000000001</v>
      </c>
      <c r="H19" s="30">
        <f t="shared" ca="1" si="66"/>
        <v>10.672980000000001</v>
      </c>
      <c r="I19" s="30">
        <f t="shared" ca="1" si="67"/>
        <v>-103.3814</v>
      </c>
      <c r="J19" s="30">
        <f t="shared" ca="1" si="68"/>
        <v>134.26130000000001</v>
      </c>
      <c r="L19">
        <f>N17+1</f>
        <v>23</v>
      </c>
      <c r="M19">
        <f>L19+1</f>
        <v>24</v>
      </c>
      <c r="N19">
        <f>M19+1</f>
        <v>25</v>
      </c>
    </row>
    <row r="20" spans="1:14" ht="16.5" customHeight="1" x14ac:dyDescent="0.25">
      <c r="A20" s="2"/>
      <c r="B20" s="27">
        <f t="shared" ca="1" si="69"/>
        <v>182.32689999999999</v>
      </c>
      <c r="C20" s="28"/>
      <c r="D20" s="28"/>
      <c r="E20" s="30">
        <f t="shared" ca="1" si="70"/>
        <v>76.361710000000002</v>
      </c>
      <c r="F20" s="31"/>
      <c r="G20" s="31"/>
      <c r="H20" s="30">
        <f t="shared" ca="1" si="71"/>
        <v>72.869069999999994</v>
      </c>
      <c r="I20" s="31"/>
      <c r="J20" s="31"/>
    </row>
    <row r="21" spans="1:14" ht="15.75" x14ac:dyDescent="0.25">
      <c r="A21" s="6" t="s">
        <v>63</v>
      </c>
      <c r="B21" s="27">
        <f t="shared" ca="1" si="60"/>
        <v>34.237909999999999</v>
      </c>
      <c r="C21" s="27">
        <f t="shared" ca="1" si="61"/>
        <v>-268.90969999999999</v>
      </c>
      <c r="D21" s="27">
        <f t="shared" ca="1" si="62"/>
        <v>331.99770000000001</v>
      </c>
      <c r="E21" s="30">
        <f t="shared" ca="1" si="63"/>
        <v>15.351889999999999</v>
      </c>
      <c r="F21" s="30">
        <f t="shared" ca="1" si="64"/>
        <v>-63.028959999999998</v>
      </c>
      <c r="G21" s="30">
        <f t="shared" ca="1" si="65"/>
        <v>101.46469999999999</v>
      </c>
      <c r="H21" s="30">
        <f t="shared" ca="1" si="66"/>
        <v>10.60843</v>
      </c>
      <c r="I21" s="30">
        <f t="shared" ca="1" si="67"/>
        <v>-55.789949999999997</v>
      </c>
      <c r="J21" s="30">
        <f t="shared" ca="1" si="68"/>
        <v>78.328980000000001</v>
      </c>
      <c r="L21">
        <f>N19+1</f>
        <v>26</v>
      </c>
      <c r="M21">
        <f>L21+1</f>
        <v>27</v>
      </c>
      <c r="N21">
        <f>M21+1</f>
        <v>28</v>
      </c>
    </row>
    <row r="22" spans="1:14" ht="15.75" x14ac:dyDescent="0.25">
      <c r="A22" s="2"/>
      <c r="B22" s="27">
        <f t="shared" ca="1" si="69"/>
        <v>182.02610000000001</v>
      </c>
      <c r="C22" s="28"/>
      <c r="D22" s="28"/>
      <c r="E22" s="30">
        <f t="shared" ca="1" si="70"/>
        <v>50.973269999999999</v>
      </c>
      <c r="F22" s="31"/>
      <c r="G22" s="31"/>
      <c r="H22" s="30">
        <f t="shared" ca="1" si="71"/>
        <v>39.843510000000002</v>
      </c>
      <c r="I22" s="31"/>
      <c r="J22" s="31"/>
    </row>
    <row r="23" spans="1:14" ht="15.75" x14ac:dyDescent="0.25">
      <c r="A23" s="2" t="s">
        <v>88</v>
      </c>
      <c r="B23" s="27">
        <f t="shared" ca="1" si="60"/>
        <v>86.926090000000002</v>
      </c>
      <c r="C23" s="27">
        <f t="shared" ca="1" si="61"/>
        <v>-670.96889999999996</v>
      </c>
      <c r="D23" s="27">
        <f t="shared" ca="1" si="62"/>
        <v>843.55740000000003</v>
      </c>
      <c r="E23" s="30">
        <f t="shared" ca="1" si="63"/>
        <v>-16.661750000000001</v>
      </c>
      <c r="F23" s="30">
        <f t="shared" ca="1" si="64"/>
        <v>-794.20420000000001</v>
      </c>
      <c r="G23" s="30">
        <f t="shared" ca="1" si="65"/>
        <v>776.01419999999996</v>
      </c>
      <c r="H23" s="30">
        <f t="shared" ca="1" si="66"/>
        <v>-0.1204562</v>
      </c>
      <c r="I23" s="30">
        <f t="shared" ca="1" si="67"/>
        <v>-779.57500000000005</v>
      </c>
      <c r="J23" s="30">
        <f t="shared" ca="1" si="68"/>
        <v>801.10659999999996</v>
      </c>
      <c r="L23">
        <f>N21+1</f>
        <v>29</v>
      </c>
      <c r="M23">
        <f>L23+1</f>
        <v>30</v>
      </c>
      <c r="N23">
        <f>M23+1</f>
        <v>31</v>
      </c>
    </row>
    <row r="24" spans="1:14" ht="15.75" x14ac:dyDescent="0.25">
      <c r="A24" s="2"/>
      <c r="B24" s="27">
        <f t="shared" ca="1" si="69"/>
        <v>466.14069999999998</v>
      </c>
      <c r="C24" s="28"/>
      <c r="D24" s="28"/>
      <c r="E24" s="30">
        <f t="shared" ca="1" si="70"/>
        <v>469.78640000000001</v>
      </c>
      <c r="F24" s="31"/>
      <c r="G24" s="31"/>
      <c r="H24" s="30">
        <f t="shared" ca="1" si="71"/>
        <v>489.07530000000003</v>
      </c>
      <c r="I24" s="31"/>
      <c r="J24" s="31"/>
    </row>
    <row r="25" spans="1:14" ht="15.75" x14ac:dyDescent="0.25">
      <c r="A25" s="2" t="s">
        <v>105</v>
      </c>
      <c r="B25" s="27">
        <f t="shared" ca="1" si="60"/>
        <v>60.36459</v>
      </c>
      <c r="C25" s="27">
        <f t="shared" ca="1" si="61"/>
        <v>-166.89160000000001</v>
      </c>
      <c r="D25" s="27">
        <f t="shared" ca="1" si="62"/>
        <v>283.68729999999999</v>
      </c>
      <c r="E25" s="30">
        <f t="shared" ca="1" si="63"/>
        <v>9.2428720000000002</v>
      </c>
      <c r="F25" s="30">
        <f t="shared" ca="1" si="64"/>
        <v>-39.828800000000001</v>
      </c>
      <c r="G25" s="30">
        <f t="shared" ca="1" si="65"/>
        <v>56.560090000000002</v>
      </c>
      <c r="H25" s="30">
        <f t="shared" ca="1" si="66"/>
        <v>5.6323889999999999</v>
      </c>
      <c r="I25" s="30">
        <f t="shared" ca="1" si="67"/>
        <v>-26.967890000000001</v>
      </c>
      <c r="J25" s="30">
        <f t="shared" ca="1" si="68"/>
        <v>38.330930000000002</v>
      </c>
      <c r="L25">
        <f>N23+1</f>
        <v>32</v>
      </c>
      <c r="M25">
        <f>L25+1</f>
        <v>33</v>
      </c>
      <c r="N25">
        <f>M25+1</f>
        <v>34</v>
      </c>
    </row>
    <row r="26" spans="1:14" ht="15.75" x14ac:dyDescent="0.25">
      <c r="A26" s="2"/>
      <c r="B26" s="27">
        <f t="shared" ca="1" si="69"/>
        <v>137.55600000000001</v>
      </c>
      <c r="C26" s="28"/>
      <c r="D26" s="28"/>
      <c r="E26" s="30">
        <f t="shared" ca="1" si="70"/>
        <v>30.179099999999998</v>
      </c>
      <c r="F26" s="31"/>
      <c r="G26" s="31"/>
      <c r="H26" s="30">
        <f t="shared" ca="1" si="71"/>
        <v>20.275289999999998</v>
      </c>
      <c r="I26" s="31"/>
      <c r="J26" s="31"/>
    </row>
    <row r="27" spans="1:14" ht="15.75" x14ac:dyDescent="0.25">
      <c r="A27" s="2" t="s">
        <v>63</v>
      </c>
      <c r="B27" s="27">
        <f t="shared" ca="1" si="60"/>
        <v>-75.382149999999996</v>
      </c>
      <c r="C27" s="27">
        <f t="shared" ca="1" si="61"/>
        <v>-545.20339999999999</v>
      </c>
      <c r="D27" s="27">
        <f t="shared" ca="1" si="62"/>
        <v>378.19990000000001</v>
      </c>
      <c r="E27" s="30">
        <f t="shared" ca="1" si="63"/>
        <v>-35.317639999999997</v>
      </c>
      <c r="F27" s="30">
        <f t="shared" ca="1" si="64"/>
        <v>-192.89599999999999</v>
      </c>
      <c r="G27" s="30">
        <f t="shared" ca="1" si="65"/>
        <v>109.5097</v>
      </c>
      <c r="H27" s="30">
        <f t="shared" ca="1" si="66"/>
        <v>-29.828900000000001</v>
      </c>
      <c r="I27" s="30">
        <f t="shared" ca="1" si="67"/>
        <v>-159.1661</v>
      </c>
      <c r="J27" s="30">
        <f t="shared" ca="1" si="68"/>
        <v>107.61150000000001</v>
      </c>
      <c r="L27">
        <f>N25+1</f>
        <v>35</v>
      </c>
      <c r="M27">
        <f>L27+1</f>
        <v>36</v>
      </c>
      <c r="N27">
        <f>M27+1</f>
        <v>37</v>
      </c>
    </row>
    <row r="28" spans="1:14" ht="15.75" x14ac:dyDescent="0.25">
      <c r="A28" s="2" t="s">
        <v>104</v>
      </c>
      <c r="B28" s="27">
        <f t="shared" ca="1" si="69"/>
        <v>278.25490000000002</v>
      </c>
      <c r="C28" s="28"/>
      <c r="D28" s="28"/>
      <c r="E28" s="30">
        <f t="shared" ca="1" si="70"/>
        <v>91.455730000000003</v>
      </c>
      <c r="F28" s="31"/>
      <c r="G28" s="31"/>
      <c r="H28" s="30">
        <f t="shared" ca="1" si="71"/>
        <v>79.997460000000004</v>
      </c>
      <c r="I28" s="31"/>
      <c r="J28" s="31"/>
    </row>
    <row r="29" spans="1:14" ht="15.75" x14ac:dyDescent="0.25">
      <c r="A29" s="2" t="s">
        <v>36</v>
      </c>
      <c r="B29" s="27">
        <f t="shared" ca="1" si="60"/>
        <v>378.39670000000001</v>
      </c>
      <c r="C29" s="27">
        <f t="shared" ca="1" si="61"/>
        <v>-69.880200000000002</v>
      </c>
      <c r="D29" s="27">
        <f t="shared" ca="1" si="62"/>
        <v>849.97069999999997</v>
      </c>
      <c r="E29" s="30">
        <f t="shared" ca="1" si="63"/>
        <v>61.18741</v>
      </c>
      <c r="F29" s="30">
        <f t="shared" ca="1" si="64"/>
        <v>-79.371790000000004</v>
      </c>
      <c r="G29" s="30">
        <f t="shared" ca="1" si="65"/>
        <v>196.72559999999999</v>
      </c>
      <c r="H29" s="30">
        <f t="shared" ca="1" si="66"/>
        <v>43.483890000000002</v>
      </c>
      <c r="I29" s="30">
        <f t="shared" ca="1" si="67"/>
        <v>-98.506979999999999</v>
      </c>
      <c r="J29" s="30">
        <f t="shared" ca="1" si="68"/>
        <v>177.16560000000001</v>
      </c>
      <c r="L29">
        <f>N27+1</f>
        <v>38</v>
      </c>
      <c r="M29">
        <f>L29+1</f>
        <v>39</v>
      </c>
      <c r="N29">
        <f>M29+1</f>
        <v>40</v>
      </c>
    </row>
    <row r="30" spans="1:14" x14ac:dyDescent="0.25">
      <c r="B30" s="27">
        <f t="shared" ca="1" si="69"/>
        <v>275.94110000000001</v>
      </c>
      <c r="C30" s="28"/>
      <c r="D30" s="28"/>
      <c r="E30" s="30">
        <f t="shared" ca="1" si="70"/>
        <v>81.28</v>
      </c>
      <c r="F30" s="31"/>
      <c r="G30" s="31"/>
      <c r="H30" s="30">
        <f t="shared" ca="1" si="71"/>
        <v>82.36515</v>
      </c>
      <c r="I30" s="31"/>
      <c r="J30" s="31"/>
    </row>
    <row r="31" spans="1:14" ht="15.75" x14ac:dyDescent="0.25">
      <c r="A31" s="2" t="s">
        <v>37</v>
      </c>
      <c r="B31" s="27">
        <f t="shared" ca="1" si="60"/>
        <v>3.7482000000000001E-3</v>
      </c>
      <c r="C31" s="27">
        <f t="shared" ca="1" si="61"/>
        <v>-0.2556446</v>
      </c>
      <c r="D31" s="27">
        <f t="shared" ca="1" si="62"/>
        <v>0.2614243</v>
      </c>
      <c r="E31" s="30">
        <f t="shared" ca="1" si="63"/>
        <v>-9.8180999999999997E-3</v>
      </c>
      <c r="F31" s="30">
        <f t="shared" ca="1" si="64"/>
        <v>-0.27841070000000001</v>
      </c>
      <c r="G31" s="30">
        <f t="shared" ca="1" si="65"/>
        <v>0.26789269999999998</v>
      </c>
      <c r="H31" s="30">
        <f t="shared" ca="1" si="66"/>
        <v>9.7909999999999989E-4</v>
      </c>
      <c r="I31" s="30">
        <f t="shared" ca="1" si="67"/>
        <v>-0.29047099999999998</v>
      </c>
      <c r="J31" s="30">
        <f t="shared" ca="1" si="68"/>
        <v>0.28664400000000001</v>
      </c>
      <c r="L31">
        <f>N29+1</f>
        <v>41</v>
      </c>
      <c r="M31">
        <f>L31+1</f>
        <v>42</v>
      </c>
      <c r="N31">
        <f>M31+1</f>
        <v>43</v>
      </c>
    </row>
    <row r="32" spans="1:14" x14ac:dyDescent="0.25">
      <c r="B32" s="27">
        <f t="shared" ca="1" si="69"/>
        <v>0.16002060000000001</v>
      </c>
      <c r="C32" s="28"/>
      <c r="D32" s="28"/>
      <c r="E32" s="30">
        <f t="shared" ca="1" si="70"/>
        <v>0.1686483</v>
      </c>
      <c r="F32" s="31"/>
      <c r="G32" s="31"/>
      <c r="H32" s="30">
        <f t="shared" ca="1" si="71"/>
        <v>0.1726618</v>
      </c>
      <c r="I32" s="31"/>
      <c r="J32" s="31"/>
    </row>
    <row r="33" spans="1:14" ht="15.75" x14ac:dyDescent="0.25">
      <c r="A33" s="2" t="s">
        <v>38</v>
      </c>
      <c r="B33" s="27">
        <f t="shared" ca="1" si="60"/>
        <v>-5.4133069999999996</v>
      </c>
      <c r="C33" s="27">
        <f t="shared" ca="1" si="61"/>
        <v>-180.14089999999999</v>
      </c>
      <c r="D33" s="27">
        <f t="shared" ca="1" si="62"/>
        <v>166.89330000000001</v>
      </c>
      <c r="E33" s="30">
        <f t="shared" ca="1" si="63"/>
        <v>-0.58822189999999996</v>
      </c>
      <c r="F33" s="30">
        <f t="shared" ca="1" si="64"/>
        <v>-51.147550000000003</v>
      </c>
      <c r="G33" s="30">
        <f t="shared" ca="1" si="65"/>
        <v>46.121319999999997</v>
      </c>
      <c r="H33" s="30">
        <f t="shared" ca="1" si="66"/>
        <v>-0.45505329999999999</v>
      </c>
      <c r="I33" s="30">
        <f t="shared" ca="1" si="67"/>
        <v>-39.336019999999998</v>
      </c>
      <c r="J33" s="30">
        <f t="shared" ca="1" si="68"/>
        <v>38.43027</v>
      </c>
      <c r="L33">
        <f>N31+1</f>
        <v>44</v>
      </c>
      <c r="M33">
        <f>L33+1</f>
        <v>45</v>
      </c>
      <c r="N33">
        <f>M33+1</f>
        <v>46</v>
      </c>
    </row>
    <row r="34" spans="1:14" ht="15.75" x14ac:dyDescent="0.25">
      <c r="A34" s="2"/>
      <c r="B34" s="27">
        <f t="shared" ca="1" si="69"/>
        <v>108.5523</v>
      </c>
      <c r="C34" s="28"/>
      <c r="D34" s="28"/>
      <c r="E34" s="30">
        <f t="shared" ca="1" si="70"/>
        <v>29.72242</v>
      </c>
      <c r="F34" s="31"/>
      <c r="G34" s="31"/>
      <c r="H34" s="30">
        <f t="shared" ca="1" si="71"/>
        <v>23.224930000000001</v>
      </c>
      <c r="I34" s="31"/>
      <c r="J34" s="31"/>
    </row>
    <row r="35" spans="1:14" ht="15.75" x14ac:dyDescent="0.25">
      <c r="A35" s="2" t="s">
        <v>169</v>
      </c>
      <c r="B35" s="27">
        <f t="shared" ca="1" si="60"/>
        <v>-15.01755</v>
      </c>
      <c r="C35" s="27">
        <f t="shared" ca="1" si="61"/>
        <v>-297.97730000000001</v>
      </c>
      <c r="D35" s="27">
        <f t="shared" ca="1" si="62"/>
        <v>270.32369999999997</v>
      </c>
      <c r="E35" s="30">
        <f t="shared" ca="1" si="63"/>
        <v>-26.074770000000001</v>
      </c>
      <c r="F35" s="30">
        <f t="shared" ca="1" si="64"/>
        <v>-145.9365</v>
      </c>
      <c r="G35" s="30">
        <f t="shared" ca="1" si="65"/>
        <v>87.328469999999996</v>
      </c>
      <c r="H35" s="30">
        <f t="shared" ca="1" si="66"/>
        <v>-24.19652</v>
      </c>
      <c r="I35" s="30">
        <f t="shared" ca="1" si="67"/>
        <v>-135.33320000000001</v>
      </c>
      <c r="J35" s="30">
        <f t="shared" ca="1" si="68"/>
        <v>88.680260000000004</v>
      </c>
      <c r="L35">
        <f>N33+1</f>
        <v>47</v>
      </c>
      <c r="M35">
        <f>L35+1</f>
        <v>48</v>
      </c>
      <c r="N35">
        <f>M35+1</f>
        <v>49</v>
      </c>
    </row>
    <row r="36" spans="1:14" x14ac:dyDescent="0.25">
      <c r="B36" s="27">
        <f t="shared" ca="1" si="69"/>
        <v>174.6831</v>
      </c>
      <c r="C36" s="28"/>
      <c r="D36" s="28"/>
      <c r="E36" s="30">
        <f t="shared" ca="1" si="70"/>
        <v>70.518389999999997</v>
      </c>
      <c r="F36" s="31"/>
      <c r="G36" s="31"/>
      <c r="H36" s="30">
        <f t="shared" ca="1" si="71"/>
        <v>67.388490000000004</v>
      </c>
      <c r="I36" s="31"/>
      <c r="J36" s="31"/>
    </row>
    <row r="37" spans="1:14" ht="15.75" x14ac:dyDescent="0.25">
      <c r="A37" s="6" t="s">
        <v>64</v>
      </c>
      <c r="B37" s="27">
        <f t="shared" ca="1" si="60"/>
        <v>-679.54390000000001</v>
      </c>
      <c r="C37" s="27">
        <f t="shared" ca="1" si="61"/>
        <v>-1001.572</v>
      </c>
      <c r="D37" s="27">
        <f t="shared" ca="1" si="62"/>
        <v>-366.96010000000001</v>
      </c>
      <c r="E37" s="30">
        <f t="shared" ca="1" si="63"/>
        <v>-188.2679</v>
      </c>
      <c r="F37" s="30">
        <f t="shared" ca="1" si="64"/>
        <v>-280.38479999999998</v>
      </c>
      <c r="G37" s="30">
        <f t="shared" ca="1" si="65"/>
        <v>-104.03100000000001</v>
      </c>
      <c r="H37" s="30">
        <f t="shared" ca="1" si="66"/>
        <v>-145.01259999999999</v>
      </c>
      <c r="I37" s="30">
        <f t="shared" ca="1" si="67"/>
        <v>-217.8253</v>
      </c>
      <c r="J37" s="30">
        <f t="shared" ca="1" si="68"/>
        <v>-74.780150000000006</v>
      </c>
      <c r="L37">
        <f>N35+1</f>
        <v>50</v>
      </c>
      <c r="M37">
        <f>L37+1</f>
        <v>51</v>
      </c>
      <c r="N37">
        <f>M37+1</f>
        <v>52</v>
      </c>
    </row>
    <row r="38" spans="1:14" ht="15.75" x14ac:dyDescent="0.25">
      <c r="A38" s="2"/>
      <c r="B38" s="27">
        <f t="shared" ca="1" si="69"/>
        <v>197.1086</v>
      </c>
      <c r="C38" s="28"/>
      <c r="D38" s="28"/>
      <c r="E38" s="30">
        <f t="shared" ca="1" si="70"/>
        <v>53.441130000000001</v>
      </c>
      <c r="F38" s="31"/>
      <c r="G38" s="31"/>
      <c r="H38" s="30">
        <f t="shared" ca="1" si="71"/>
        <v>43.766979999999997</v>
      </c>
      <c r="I38" s="31"/>
      <c r="J38" s="31"/>
    </row>
    <row r="39" spans="1:14" ht="15.75" x14ac:dyDescent="0.25">
      <c r="A39" s="2" t="s">
        <v>88</v>
      </c>
      <c r="B39" s="27">
        <f t="shared" ca="1" si="60"/>
        <v>-1954.71</v>
      </c>
      <c r="C39" s="27">
        <f t="shared" ca="1" si="61"/>
        <v>-2743.422</v>
      </c>
      <c r="D39" s="27">
        <f t="shared" ca="1" si="62"/>
        <v>-1171.098</v>
      </c>
      <c r="E39" s="30">
        <f t="shared" ca="1" si="63"/>
        <v>-1968.4459999999999</v>
      </c>
      <c r="F39" s="30">
        <f t="shared" ca="1" si="64"/>
        <v>-2754.9180000000001</v>
      </c>
      <c r="G39" s="30">
        <f t="shared" ca="1" si="65"/>
        <v>-1151.9259999999999</v>
      </c>
      <c r="H39" s="30">
        <f t="shared" ca="1" si="66"/>
        <v>-1954.8579999999999</v>
      </c>
      <c r="I39" s="30">
        <f t="shared" ca="1" si="67"/>
        <v>-2767.43</v>
      </c>
      <c r="J39" s="30">
        <f t="shared" ca="1" si="68"/>
        <v>-1172.6669999999999</v>
      </c>
      <c r="L39">
        <f>N37+1</f>
        <v>53</v>
      </c>
      <c r="M39">
        <f>L39+1</f>
        <v>54</v>
      </c>
      <c r="N39">
        <f>M39+1</f>
        <v>55</v>
      </c>
    </row>
    <row r="40" spans="1:14" ht="15.75" x14ac:dyDescent="0.25">
      <c r="A40" s="2"/>
      <c r="B40" s="27">
        <f t="shared" ca="1" si="69"/>
        <v>474.23140000000001</v>
      </c>
      <c r="C40" s="28"/>
      <c r="D40" s="28"/>
      <c r="E40" s="30">
        <f t="shared" ca="1" si="70"/>
        <v>480.54520000000002</v>
      </c>
      <c r="F40" s="31"/>
      <c r="G40" s="31"/>
      <c r="H40" s="30">
        <f t="shared" ca="1" si="71"/>
        <v>491.79399999999998</v>
      </c>
      <c r="I40" s="31"/>
      <c r="J40" s="31"/>
    </row>
    <row r="41" spans="1:14" ht="15.75" x14ac:dyDescent="0.25">
      <c r="A41" s="2" t="s">
        <v>106</v>
      </c>
      <c r="B41" s="27">
        <f t="shared" ca="1" si="60"/>
        <v>-18.689910000000001</v>
      </c>
      <c r="C41" s="27">
        <f t="shared" ca="1" si="61"/>
        <v>-247.7551</v>
      </c>
      <c r="D41" s="27">
        <f t="shared" ca="1" si="62"/>
        <v>221.09729999999999</v>
      </c>
      <c r="E41" s="30">
        <f t="shared" ca="1" si="63"/>
        <v>3.0150749999999999</v>
      </c>
      <c r="F41" s="30">
        <f t="shared" ca="1" si="64"/>
        <v>-47.249960000000002</v>
      </c>
      <c r="G41" s="30">
        <f t="shared" ca="1" si="65"/>
        <v>49.681699999999999</v>
      </c>
      <c r="H41" s="30">
        <f t="shared" ca="1" si="66"/>
        <v>2.5645370000000001</v>
      </c>
      <c r="I41" s="30">
        <f t="shared" ca="1" si="67"/>
        <v>-30.39676</v>
      </c>
      <c r="J41" s="30">
        <f t="shared" ca="1" si="68"/>
        <v>36.57517</v>
      </c>
      <c r="L41">
        <f>N39+1</f>
        <v>56</v>
      </c>
      <c r="M41">
        <f>L41+1</f>
        <v>57</v>
      </c>
      <c r="N41">
        <f>M41+1</f>
        <v>58</v>
      </c>
    </row>
    <row r="42" spans="1:14" ht="15.75" x14ac:dyDescent="0.25">
      <c r="A42" s="2"/>
      <c r="B42" s="27">
        <f t="shared" ca="1" si="69"/>
        <v>142.3732</v>
      </c>
      <c r="C42" s="28"/>
      <c r="D42" s="28"/>
      <c r="E42" s="30">
        <f t="shared" ca="1" si="70"/>
        <v>29.781780000000001</v>
      </c>
      <c r="F42" s="31"/>
      <c r="G42" s="31"/>
      <c r="H42" s="30">
        <f t="shared" ca="1" si="71"/>
        <v>20.206219999999998</v>
      </c>
      <c r="I42" s="31"/>
      <c r="J42" s="31"/>
    </row>
    <row r="43" spans="1:14" ht="15.75" x14ac:dyDescent="0.25">
      <c r="A43" s="2" t="s">
        <v>107</v>
      </c>
      <c r="B43" s="27">
        <f t="shared" ca="1" si="60"/>
        <v>-54.582740000000001</v>
      </c>
      <c r="C43" s="27">
        <f t="shared" ca="1" si="61"/>
        <v>-533.12620000000004</v>
      </c>
      <c r="D43" s="27">
        <f t="shared" ca="1" si="62"/>
        <v>400.78</v>
      </c>
      <c r="E43" s="30">
        <f t="shared" ca="1" si="63"/>
        <v>-19.555250000000001</v>
      </c>
      <c r="F43" s="30">
        <f t="shared" ca="1" si="64"/>
        <v>-173.28319999999999</v>
      </c>
      <c r="G43" s="30">
        <f t="shared" ca="1" si="65"/>
        <v>137.3569</v>
      </c>
      <c r="H43" s="30">
        <f t="shared" ca="1" si="66"/>
        <v>-12.78077</v>
      </c>
      <c r="I43" s="30">
        <f t="shared" ca="1" si="67"/>
        <v>-159.58949999999999</v>
      </c>
      <c r="J43" s="30">
        <f t="shared" ca="1" si="68"/>
        <v>123.5446</v>
      </c>
      <c r="L43">
        <f>N41+1</f>
        <v>59</v>
      </c>
      <c r="M43">
        <f>L43+1</f>
        <v>60</v>
      </c>
      <c r="N43">
        <f>M43+1</f>
        <v>61</v>
      </c>
    </row>
    <row r="44" spans="1:14" ht="15.75" x14ac:dyDescent="0.25">
      <c r="A44" s="2" t="s">
        <v>153</v>
      </c>
      <c r="B44" s="27">
        <f t="shared" ca="1" si="69"/>
        <v>294.27179999999998</v>
      </c>
      <c r="C44" s="28"/>
      <c r="D44" s="28"/>
      <c r="E44" s="30">
        <f t="shared" ca="1" si="70"/>
        <v>96.691929999999999</v>
      </c>
      <c r="F44" s="31"/>
      <c r="G44" s="31"/>
      <c r="H44" s="30">
        <f t="shared" ca="1" si="71"/>
        <v>87.508489999999995</v>
      </c>
      <c r="I44" s="31"/>
      <c r="J44" s="31"/>
    </row>
    <row r="45" spans="1:14" ht="15.75" x14ac:dyDescent="0.25">
      <c r="A45" s="2" t="s">
        <v>36</v>
      </c>
      <c r="B45" s="27">
        <f t="shared" ca="1" si="60"/>
        <v>120.7803</v>
      </c>
      <c r="C45" s="27">
        <f t="shared" ca="1" si="61"/>
        <v>-310.51409999999998</v>
      </c>
      <c r="D45" s="27">
        <f t="shared" ca="1" si="62"/>
        <v>551.78309999999999</v>
      </c>
      <c r="E45" s="30">
        <f t="shared" ca="1" si="63"/>
        <v>-16.08907</v>
      </c>
      <c r="F45" s="30">
        <f t="shared" ca="1" si="64"/>
        <v>-151.93899999999999</v>
      </c>
      <c r="G45" s="30">
        <f t="shared" ca="1" si="65"/>
        <v>112.846</v>
      </c>
      <c r="H45" s="30">
        <f t="shared" ca="1" si="66"/>
        <v>-26.80789</v>
      </c>
      <c r="I45" s="30">
        <f t="shared" ca="1" si="67"/>
        <v>-164.63120000000001</v>
      </c>
      <c r="J45" s="30">
        <f t="shared" ca="1" si="68"/>
        <v>103.07689999999999</v>
      </c>
      <c r="L45">
        <f>N43+1</f>
        <v>62</v>
      </c>
      <c r="M45">
        <f>L45+1</f>
        <v>63</v>
      </c>
      <c r="N45">
        <f>M45+1</f>
        <v>64</v>
      </c>
    </row>
    <row r="46" spans="1:14" x14ac:dyDescent="0.25">
      <c r="B46" s="27">
        <f t="shared" ca="1" si="69"/>
        <v>261.86219999999997</v>
      </c>
      <c r="C46" s="28"/>
      <c r="D46" s="28"/>
      <c r="E46" s="30">
        <f t="shared" ca="1" si="70"/>
        <v>79.225160000000002</v>
      </c>
      <c r="F46" s="31"/>
      <c r="G46" s="31"/>
      <c r="H46" s="30">
        <f t="shared" ca="1" si="71"/>
        <v>80.859120000000004</v>
      </c>
      <c r="I46" s="31"/>
      <c r="J46" s="31"/>
    </row>
    <row r="47" spans="1:14" ht="15.75" x14ac:dyDescent="0.25">
      <c r="A47" s="2" t="s">
        <v>37</v>
      </c>
      <c r="B47" s="27">
        <f t="shared" ca="1" si="60"/>
        <v>4.8754000000000002E-3</v>
      </c>
      <c r="C47" s="27">
        <f t="shared" ca="1" si="61"/>
        <v>-0.27264460000000001</v>
      </c>
      <c r="D47" s="27">
        <f t="shared" ca="1" si="62"/>
        <v>0.27395170000000002</v>
      </c>
      <c r="E47" s="30">
        <f t="shared" ca="1" si="63"/>
        <v>-6.8590999999999999E-3</v>
      </c>
      <c r="F47" s="30">
        <f t="shared" ca="1" si="64"/>
        <v>-0.28221540000000001</v>
      </c>
      <c r="G47" s="30">
        <f t="shared" ca="1" si="65"/>
        <v>0.27713300000000002</v>
      </c>
      <c r="H47" s="30">
        <f t="shared" ca="1" si="66"/>
        <v>-8.5840000000000005E-4</v>
      </c>
      <c r="I47" s="30">
        <f t="shared" ca="1" si="67"/>
        <v>-0.2790705</v>
      </c>
      <c r="J47" s="30">
        <f t="shared" ca="1" si="68"/>
        <v>0.2807481</v>
      </c>
      <c r="L47">
        <f>N45+1</f>
        <v>65</v>
      </c>
      <c r="M47">
        <f>L47+1</f>
        <v>66</v>
      </c>
      <c r="N47">
        <f>M47+1</f>
        <v>67</v>
      </c>
    </row>
    <row r="48" spans="1:14" ht="15.75" x14ac:dyDescent="0.25">
      <c r="A48" s="2"/>
      <c r="B48" s="27">
        <f t="shared" ca="1" si="69"/>
        <v>0.1675094</v>
      </c>
      <c r="C48" s="28"/>
      <c r="D48" s="28"/>
      <c r="E48" s="30">
        <f t="shared" ca="1" si="70"/>
        <v>0.17037330000000001</v>
      </c>
      <c r="F48" s="31"/>
      <c r="G48" s="31"/>
      <c r="H48" s="30">
        <f t="shared" ca="1" si="71"/>
        <v>0.175043</v>
      </c>
      <c r="I48" s="31"/>
      <c r="J48" s="31"/>
    </row>
    <row r="49" spans="1:14" ht="15.75" x14ac:dyDescent="0.25">
      <c r="A49" s="2" t="s">
        <v>38</v>
      </c>
      <c r="B49" s="27">
        <f t="shared" ca="1" si="60"/>
        <v>-1.34918</v>
      </c>
      <c r="C49" s="27">
        <f t="shared" ca="1" si="61"/>
        <v>-177.01650000000001</v>
      </c>
      <c r="D49" s="27">
        <f t="shared" ca="1" si="62"/>
        <v>167.1968</v>
      </c>
      <c r="E49" s="30">
        <f t="shared" ca="1" si="63"/>
        <v>-0.2853427</v>
      </c>
      <c r="F49" s="30">
        <f t="shared" ca="1" si="64"/>
        <v>-47.084040000000002</v>
      </c>
      <c r="G49" s="30">
        <f t="shared" ca="1" si="65"/>
        <v>43.841819999999998</v>
      </c>
      <c r="H49" s="30">
        <f t="shared" ca="1" si="66"/>
        <v>3.5736000000000001E-3</v>
      </c>
      <c r="I49" s="30">
        <f t="shared" ca="1" si="67"/>
        <v>-32.592350000000003</v>
      </c>
      <c r="J49" s="30">
        <f t="shared" ca="1" si="68"/>
        <v>34.77713</v>
      </c>
      <c r="L49">
        <f>N47+1</f>
        <v>68</v>
      </c>
      <c r="M49">
        <f>L49+1</f>
        <v>69</v>
      </c>
      <c r="N49">
        <f>M49+1</f>
        <v>70</v>
      </c>
    </row>
    <row r="50" spans="1:14" ht="15.75" x14ac:dyDescent="0.25">
      <c r="A50" s="2"/>
      <c r="B50" s="27">
        <f t="shared" ca="1" si="69"/>
        <v>104.2873</v>
      </c>
      <c r="C50" s="28"/>
      <c r="D50" s="28"/>
      <c r="E50" s="30">
        <f t="shared" ca="1" si="70"/>
        <v>27.54175</v>
      </c>
      <c r="F50" s="31"/>
      <c r="G50" s="31"/>
      <c r="H50" s="30">
        <f t="shared" ca="1" si="71"/>
        <v>20.739070000000002</v>
      </c>
      <c r="I50" s="31"/>
      <c r="J50" s="31"/>
    </row>
    <row r="51" spans="1:14" ht="15.75" x14ac:dyDescent="0.25">
      <c r="A51" s="2" t="s">
        <v>169</v>
      </c>
      <c r="B51" s="27">
        <f t="shared" ca="1" si="60"/>
        <v>-73.272649999999999</v>
      </c>
      <c r="C51" s="27">
        <f t="shared" ca="1" si="61"/>
        <v>-379.43920000000003</v>
      </c>
      <c r="D51" s="27">
        <f t="shared" ca="1" si="62"/>
        <v>209.33349999999999</v>
      </c>
      <c r="E51" s="30">
        <f t="shared" ca="1" si="63"/>
        <v>-16.540179999999999</v>
      </c>
      <c r="F51" s="30">
        <f t="shared" ca="1" si="64"/>
        <v>-137.62790000000001</v>
      </c>
      <c r="G51" s="30">
        <f t="shared" ca="1" si="65"/>
        <v>104.7778</v>
      </c>
      <c r="H51" s="30">
        <f t="shared" ca="1" si="66"/>
        <v>-10.216229999999999</v>
      </c>
      <c r="I51" s="30">
        <f t="shared" ca="1" si="67"/>
        <v>-139.2764</v>
      </c>
      <c r="J51" s="30">
        <f t="shared" ca="1" si="68"/>
        <v>107.14570000000001</v>
      </c>
      <c r="L51">
        <f>N49+1</f>
        <v>71</v>
      </c>
      <c r="M51">
        <f>L51+1</f>
        <v>72</v>
      </c>
      <c r="N51">
        <f>M51+1</f>
        <v>73</v>
      </c>
    </row>
    <row r="52" spans="1:14" ht="15.75" x14ac:dyDescent="0.25">
      <c r="A52" s="2"/>
      <c r="B52" s="27">
        <f t="shared" ca="1" si="69"/>
        <v>181.17230000000001</v>
      </c>
      <c r="C52" s="28"/>
      <c r="D52" s="28"/>
      <c r="E52" s="30">
        <f t="shared" ca="1" si="70"/>
        <v>75.511420000000001</v>
      </c>
      <c r="F52" s="31"/>
      <c r="G52" s="31"/>
      <c r="H52" s="30">
        <f t="shared" ca="1" si="71"/>
        <v>74.276349999999994</v>
      </c>
      <c r="I52" s="31"/>
      <c r="J52" s="31"/>
    </row>
    <row r="53" spans="1:14" ht="15.75" x14ac:dyDescent="0.25">
      <c r="A53" s="6" t="s">
        <v>65</v>
      </c>
      <c r="B53" s="27">
        <f t="shared" ca="1" si="60"/>
        <v>-18.801929999999999</v>
      </c>
      <c r="C53" s="27">
        <f t="shared" ca="1" si="61"/>
        <v>-320.97590000000002</v>
      </c>
      <c r="D53" s="27">
        <f t="shared" ca="1" si="62"/>
        <v>293.97280000000001</v>
      </c>
      <c r="E53" s="30">
        <f t="shared" ca="1" si="63"/>
        <v>-12.057309999999999</v>
      </c>
      <c r="F53" s="30">
        <f t="shared" ca="1" si="64"/>
        <v>-91.621440000000007</v>
      </c>
      <c r="G53" s="30">
        <f t="shared" ca="1" si="65"/>
        <v>72.319370000000006</v>
      </c>
      <c r="H53" s="30">
        <f t="shared" ca="1" si="66"/>
        <v>-5.2089499999999997</v>
      </c>
      <c r="I53" s="30">
        <f t="shared" ca="1" si="67"/>
        <v>-70.988709999999998</v>
      </c>
      <c r="J53" s="30">
        <f t="shared" ca="1" si="68"/>
        <v>61.256</v>
      </c>
      <c r="L53">
        <f>N51+1</f>
        <v>74</v>
      </c>
      <c r="M53">
        <f>L53+1</f>
        <v>75</v>
      </c>
      <c r="N53">
        <f>M53+1</f>
        <v>76</v>
      </c>
    </row>
    <row r="54" spans="1:14" ht="15.75" x14ac:dyDescent="0.25">
      <c r="A54" s="2"/>
      <c r="B54" s="27">
        <f t="shared" ca="1" si="69"/>
        <v>185.73159999999999</v>
      </c>
      <c r="C54" s="28"/>
      <c r="D54" s="28"/>
      <c r="E54" s="30">
        <f t="shared" ca="1" si="70"/>
        <v>49.473320000000001</v>
      </c>
      <c r="F54" s="31"/>
      <c r="G54" s="31"/>
      <c r="H54" s="30">
        <f t="shared" ca="1" si="71"/>
        <v>40.131169999999997</v>
      </c>
      <c r="I54" s="31"/>
      <c r="J54" s="31"/>
    </row>
    <row r="55" spans="1:14" ht="15" customHeight="1" x14ac:dyDescent="0.25">
      <c r="A55" s="2" t="s">
        <v>88</v>
      </c>
      <c r="B55" s="27">
        <f t="shared" ca="1" si="60"/>
        <v>85.533550000000005</v>
      </c>
      <c r="C55" s="27">
        <f t="shared" ca="1" si="61"/>
        <v>-662.65800000000002</v>
      </c>
      <c r="D55" s="27">
        <f t="shared" ca="1" si="62"/>
        <v>827.15700000000004</v>
      </c>
      <c r="E55" s="30">
        <f t="shared" ca="1" si="63"/>
        <v>-16.400310000000001</v>
      </c>
      <c r="F55" s="30">
        <f t="shared" ca="1" si="64"/>
        <v>-778.31730000000005</v>
      </c>
      <c r="G55" s="30">
        <f t="shared" ca="1" si="65"/>
        <v>758.61210000000005</v>
      </c>
      <c r="H55" s="30">
        <f t="shared" ca="1" si="66"/>
        <v>-0.46213949999999998</v>
      </c>
      <c r="I55" s="30">
        <f t="shared" ca="1" si="67"/>
        <v>-809.11850000000004</v>
      </c>
      <c r="J55" s="30">
        <f t="shared" ca="1" si="68"/>
        <v>790.25199999999995</v>
      </c>
      <c r="L55">
        <f>N53+1</f>
        <v>77</v>
      </c>
      <c r="M55">
        <f>L55+1</f>
        <v>78</v>
      </c>
      <c r="N55">
        <f>M55+1</f>
        <v>79</v>
      </c>
    </row>
    <row r="56" spans="1:14" ht="15.75" x14ac:dyDescent="0.25">
      <c r="A56" s="2"/>
      <c r="B56" s="27">
        <f t="shared" ca="1" si="69"/>
        <v>465.66739999999999</v>
      </c>
      <c r="C56" s="28"/>
      <c r="D56" s="28"/>
      <c r="E56" s="30">
        <f t="shared" ca="1" si="70"/>
        <v>468.61239999999998</v>
      </c>
      <c r="F56" s="31"/>
      <c r="G56" s="31"/>
      <c r="H56" s="30">
        <f t="shared" ca="1" si="71"/>
        <v>489.17899999999997</v>
      </c>
      <c r="I56" s="31"/>
      <c r="J56" s="31"/>
    </row>
    <row r="57" spans="1:14" ht="15.75" x14ac:dyDescent="0.25">
      <c r="A57" s="2" t="s">
        <v>106</v>
      </c>
      <c r="B57" s="27">
        <f t="shared" ca="1" si="60"/>
        <v>-46.002139999999997</v>
      </c>
      <c r="C57" s="27">
        <f t="shared" ca="1" si="61"/>
        <v>-266.87650000000002</v>
      </c>
      <c r="D57" s="27">
        <f t="shared" ca="1" si="62"/>
        <v>180.48419999999999</v>
      </c>
      <c r="E57" s="30">
        <f t="shared" ca="1" si="63"/>
        <v>-12.794140000000001</v>
      </c>
      <c r="F57" s="30">
        <f t="shared" ca="1" si="64"/>
        <v>-62.535899999999998</v>
      </c>
      <c r="G57" s="30">
        <f t="shared" ca="1" si="65"/>
        <v>36.81541</v>
      </c>
      <c r="H57" s="30">
        <f t="shared" ca="1" si="66"/>
        <v>-7.0840180000000004</v>
      </c>
      <c r="I57" s="30">
        <f t="shared" ca="1" si="67"/>
        <v>-41.48386</v>
      </c>
      <c r="J57" s="30">
        <f t="shared" ca="1" si="68"/>
        <v>24.741199999999999</v>
      </c>
      <c r="L57">
        <f>N55+1</f>
        <v>80</v>
      </c>
      <c r="M57">
        <f>L57+1</f>
        <v>81</v>
      </c>
      <c r="N57">
        <f>M57+1</f>
        <v>82</v>
      </c>
    </row>
    <row r="58" spans="1:14" ht="15.75" x14ac:dyDescent="0.25">
      <c r="A58" s="2"/>
      <c r="B58" s="27">
        <f t="shared" ca="1" si="69"/>
        <v>138.26570000000001</v>
      </c>
      <c r="C58" s="28"/>
      <c r="D58" s="28"/>
      <c r="E58" s="30">
        <f t="shared" ca="1" si="70"/>
        <v>29.94153</v>
      </c>
      <c r="F58" s="31"/>
      <c r="G58" s="31"/>
      <c r="H58" s="30">
        <f t="shared" ca="1" si="71"/>
        <v>19.631329999999998</v>
      </c>
      <c r="I58" s="31"/>
      <c r="J58" s="31"/>
    </row>
    <row r="59" spans="1:14" ht="15.75" x14ac:dyDescent="0.25">
      <c r="A59" s="2" t="s">
        <v>65</v>
      </c>
      <c r="B59" s="27">
        <f t="shared" ca="1" si="60"/>
        <v>39.472329999999999</v>
      </c>
      <c r="C59" s="27">
        <f t="shared" ca="1" si="61"/>
        <v>-418.4676</v>
      </c>
      <c r="D59" s="27">
        <f t="shared" ca="1" si="62"/>
        <v>478.42570000000001</v>
      </c>
      <c r="E59" s="30">
        <f t="shared" ca="1" si="63"/>
        <v>47.032519999999998</v>
      </c>
      <c r="F59" s="30">
        <f t="shared" ca="1" si="64"/>
        <v>-102.9329</v>
      </c>
      <c r="G59" s="30">
        <f t="shared" ca="1" si="65"/>
        <v>192.387</v>
      </c>
      <c r="H59" s="30">
        <f t="shared" ca="1" si="66"/>
        <v>31.9282</v>
      </c>
      <c r="I59" s="30">
        <f t="shared" ca="1" si="67"/>
        <v>-98.934619999999995</v>
      </c>
      <c r="J59" s="30">
        <f t="shared" ca="1" si="68"/>
        <v>157.98509999999999</v>
      </c>
      <c r="L59">
        <f>N57+1</f>
        <v>83</v>
      </c>
      <c r="M59">
        <f>L59+1</f>
        <v>84</v>
      </c>
      <c r="N59">
        <f>M59+1</f>
        <v>85</v>
      </c>
    </row>
    <row r="60" spans="1:14" ht="15.75" x14ac:dyDescent="0.25">
      <c r="A60" s="2" t="s">
        <v>153</v>
      </c>
      <c r="B60" s="27">
        <f t="shared" ca="1" si="69"/>
        <v>280.1078</v>
      </c>
      <c r="C60" s="28"/>
      <c r="D60" s="28"/>
      <c r="E60" s="30">
        <f t="shared" ca="1" si="70"/>
        <v>91.051879999999997</v>
      </c>
      <c r="F60" s="31"/>
      <c r="G60" s="31"/>
      <c r="H60" s="30">
        <f t="shared" ca="1" si="71"/>
        <v>78.879469999999998</v>
      </c>
      <c r="I60" s="31"/>
      <c r="J60" s="31"/>
    </row>
    <row r="61" spans="1:14" ht="15.75" x14ac:dyDescent="0.25">
      <c r="A61" s="2" t="s">
        <v>36</v>
      </c>
      <c r="B61" s="27">
        <f t="shared" ca="1" si="60"/>
        <v>379.63909999999998</v>
      </c>
      <c r="C61" s="27">
        <f t="shared" ca="1" si="61"/>
        <v>-65.744439999999997</v>
      </c>
      <c r="D61" s="27">
        <f t="shared" ca="1" si="62"/>
        <v>840.34069999999997</v>
      </c>
      <c r="E61" s="30">
        <f t="shared" ca="1" si="63"/>
        <v>61.537649999999999</v>
      </c>
      <c r="F61" s="30">
        <f t="shared" ca="1" si="64"/>
        <v>-75.633880000000005</v>
      </c>
      <c r="G61" s="30">
        <f t="shared" ca="1" si="65"/>
        <v>198.3133</v>
      </c>
      <c r="H61" s="30">
        <f t="shared" ca="1" si="66"/>
        <v>43.750430000000001</v>
      </c>
      <c r="I61" s="30">
        <f t="shared" ca="1" si="67"/>
        <v>-98.748589999999993</v>
      </c>
      <c r="J61" s="30">
        <f t="shared" ca="1" si="68"/>
        <v>172.67439999999999</v>
      </c>
      <c r="L61">
        <f>N59+1</f>
        <v>86</v>
      </c>
      <c r="M61">
        <f>L61+1</f>
        <v>87</v>
      </c>
      <c r="N61">
        <f>M61+1</f>
        <v>88</v>
      </c>
    </row>
    <row r="62" spans="1:14" x14ac:dyDescent="0.25">
      <c r="B62" s="27">
        <f t="shared" ca="1" si="69"/>
        <v>274.6909</v>
      </c>
      <c r="C62" s="28"/>
      <c r="D62" s="28"/>
      <c r="E62" s="30">
        <f t="shared" ca="1" si="70"/>
        <v>81.825609999999998</v>
      </c>
      <c r="F62" s="31"/>
      <c r="G62" s="31"/>
      <c r="H62" s="30">
        <f t="shared" ca="1" si="71"/>
        <v>82.442459999999997</v>
      </c>
      <c r="I62" s="31"/>
      <c r="J62" s="31"/>
    </row>
    <row r="63" spans="1:14" ht="15.75" x14ac:dyDescent="0.25">
      <c r="A63" s="2" t="s">
        <v>154</v>
      </c>
      <c r="B63" s="27">
        <f t="shared" ca="1" si="60"/>
        <v>3.7986000000000001E-3</v>
      </c>
      <c r="C63" s="27">
        <f t="shared" ca="1" si="61"/>
        <v>-0.2560248</v>
      </c>
      <c r="D63" s="27">
        <f t="shared" ca="1" si="62"/>
        <v>0.26307049999999998</v>
      </c>
      <c r="E63" s="30">
        <f t="shared" ca="1" si="63"/>
        <v>-9.2609000000000007E-3</v>
      </c>
      <c r="F63" s="30">
        <f t="shared" ca="1" si="64"/>
        <v>-0.28141640000000001</v>
      </c>
      <c r="G63" s="30">
        <f t="shared" ca="1" si="65"/>
        <v>0.27358329999999997</v>
      </c>
      <c r="H63" s="30">
        <f t="shared" ca="1" si="66"/>
        <v>1.2489000000000001E-3</v>
      </c>
      <c r="I63" s="30">
        <f t="shared" ca="1" si="67"/>
        <v>-0.28824729999999998</v>
      </c>
      <c r="J63" s="30">
        <f t="shared" ca="1" si="68"/>
        <v>0.29314040000000002</v>
      </c>
      <c r="L63">
        <f>N61+1</f>
        <v>89</v>
      </c>
      <c r="M63">
        <f>L63+1</f>
        <v>90</v>
      </c>
      <c r="N63">
        <f>M63+1</f>
        <v>91</v>
      </c>
    </row>
    <row r="64" spans="1:14" ht="15.75" x14ac:dyDescent="0.25">
      <c r="A64" s="2"/>
      <c r="B64" s="27">
        <f t="shared" ca="1" si="69"/>
        <v>0.1599293</v>
      </c>
      <c r="C64" s="28"/>
      <c r="D64" s="28"/>
      <c r="E64" s="30">
        <f t="shared" ca="1" si="70"/>
        <v>0.16851969999999999</v>
      </c>
      <c r="F64" s="31"/>
      <c r="G64" s="31"/>
      <c r="H64" s="30">
        <f t="shared" ca="1" si="71"/>
        <v>0.1725595</v>
      </c>
      <c r="I64" s="31"/>
      <c r="J64" s="31"/>
    </row>
    <row r="65" spans="1:14" ht="15.75" x14ac:dyDescent="0.25">
      <c r="A65" s="2" t="s">
        <v>38</v>
      </c>
      <c r="B65" s="27">
        <f t="shared" ca="1" si="60"/>
        <v>-0.91985550000000005</v>
      </c>
      <c r="C65" s="27">
        <f t="shared" ca="1" si="61"/>
        <v>-178.48439999999999</v>
      </c>
      <c r="D65" s="27">
        <f t="shared" ca="1" si="62"/>
        <v>171.459</v>
      </c>
      <c r="E65" s="30">
        <f t="shared" ca="1" si="63"/>
        <v>1.1233409999999999</v>
      </c>
      <c r="F65" s="30">
        <f t="shared" ca="1" si="64"/>
        <v>-50.050060000000002</v>
      </c>
      <c r="G65" s="30">
        <f t="shared" ca="1" si="65"/>
        <v>47.739910000000002</v>
      </c>
      <c r="H65" s="30">
        <f t="shared" ca="1" si="66"/>
        <v>0.49300329999999998</v>
      </c>
      <c r="I65" s="30">
        <f t="shared" ca="1" si="67"/>
        <v>-38.589860000000002</v>
      </c>
      <c r="J65" s="30">
        <f t="shared" ca="1" si="68"/>
        <v>40.250999999999998</v>
      </c>
      <c r="L65">
        <f>N63+1</f>
        <v>92</v>
      </c>
      <c r="M65">
        <f>L65+1</f>
        <v>93</v>
      </c>
      <c r="N65">
        <f>M65+1</f>
        <v>94</v>
      </c>
    </row>
    <row r="66" spans="1:14" x14ac:dyDescent="0.25">
      <c r="A66" s="7"/>
      <c r="B66" s="27">
        <f t="shared" ca="1" si="69"/>
        <v>108.4898</v>
      </c>
      <c r="C66" s="28"/>
      <c r="D66" s="28"/>
      <c r="E66" s="30">
        <f t="shared" ca="1" si="70"/>
        <v>29.569040000000001</v>
      </c>
      <c r="F66" s="31"/>
      <c r="G66" s="31"/>
      <c r="H66" s="30">
        <f t="shared" ca="1" si="71"/>
        <v>23.289840000000002</v>
      </c>
      <c r="I66" s="31"/>
      <c r="J66" s="31"/>
    </row>
    <row r="67" spans="1:14" ht="15.75" x14ac:dyDescent="0.25">
      <c r="A67" s="2" t="s">
        <v>169</v>
      </c>
      <c r="B67" s="27">
        <f t="shared" ca="1" si="60"/>
        <v>125.0059</v>
      </c>
      <c r="C67" s="27">
        <f t="shared" ca="1" si="61"/>
        <v>-752.27409999999998</v>
      </c>
      <c r="D67" s="27">
        <f t="shared" ca="1" si="62"/>
        <v>1012.9160000000001</v>
      </c>
      <c r="E67" s="30">
        <f t="shared" ca="1" si="63"/>
        <v>30.632210000000001</v>
      </c>
      <c r="F67" s="30">
        <f t="shared" ca="1" si="64"/>
        <v>-767.75779999999997</v>
      </c>
      <c r="G67" s="30">
        <f t="shared" ca="1" si="65"/>
        <v>834.74260000000004</v>
      </c>
      <c r="H67" s="30">
        <f t="shared" ca="1" si="66"/>
        <v>31.466059999999999</v>
      </c>
      <c r="I67" s="30">
        <f t="shared" ca="1" si="67"/>
        <v>-795.27869999999996</v>
      </c>
      <c r="J67" s="30">
        <f t="shared" ca="1" si="68"/>
        <v>834.06880000000001</v>
      </c>
      <c r="L67">
        <f>N65+1</f>
        <v>95</v>
      </c>
      <c r="M67">
        <f>L67+1</f>
        <v>96</v>
      </c>
      <c r="N67">
        <f>M67+1</f>
        <v>97</v>
      </c>
    </row>
    <row r="68" spans="1:14" x14ac:dyDescent="0.25">
      <c r="B68" s="27">
        <f t="shared" ca="1" si="69"/>
        <v>543.81290000000001</v>
      </c>
      <c r="C68" s="28"/>
      <c r="D68" s="28"/>
      <c r="E68" s="30">
        <f t="shared" ca="1" si="70"/>
        <v>478.80579999999998</v>
      </c>
      <c r="F68" s="31"/>
      <c r="G68" s="31"/>
      <c r="H68" s="30">
        <f t="shared" ca="1" si="71"/>
        <v>496.4948</v>
      </c>
      <c r="I68" s="31"/>
      <c r="J68" s="31"/>
    </row>
  </sheetData>
  <mergeCells count="8">
    <mergeCell ref="A1:J1"/>
    <mergeCell ref="B3:D3"/>
    <mergeCell ref="E3:G3"/>
    <mergeCell ref="C4:D4"/>
    <mergeCell ref="F4:G4"/>
    <mergeCell ref="B2:J2"/>
    <mergeCell ref="H3:J3"/>
    <mergeCell ref="I4:J4"/>
  </mergeCells>
  <pageMargins left="0.7" right="0.7" top="0.75" bottom="0.75" header="0.3" footer="0.3"/>
  <pageSetup scale="48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zoomScale="80" zoomScaleNormal="85" zoomScaleSheetLayoutView="80" workbookViewId="0">
      <selection activeCell="I49" sqref="I49"/>
    </sheetView>
  </sheetViews>
  <sheetFormatPr defaultRowHeight="15" x14ac:dyDescent="0.25"/>
  <cols>
    <col min="1" max="1" width="4.140625" style="21" customWidth="1"/>
    <col min="2" max="2" width="46.42578125" style="21" customWidth="1"/>
    <col min="3" max="3" width="11.5703125" style="22" customWidth="1"/>
    <col min="4" max="4" width="13.5703125" style="22" customWidth="1"/>
    <col min="5" max="5" width="9.85546875" style="22" customWidth="1"/>
    <col min="6" max="6" width="13.7109375" style="22" customWidth="1"/>
    <col min="7" max="7" width="9.7109375" style="22" customWidth="1"/>
    <col min="8" max="8" width="14.140625" style="22" customWidth="1"/>
    <col min="9" max="9" width="9.28515625" style="22" customWidth="1"/>
    <col min="10" max="10" width="13.42578125" style="22" customWidth="1"/>
    <col min="11" max="16384" width="9.140625" style="21"/>
  </cols>
  <sheetData>
    <row r="1" spans="1:10" x14ac:dyDescent="0.25">
      <c r="A1" s="9" t="s">
        <v>83</v>
      </c>
      <c r="B1" s="10"/>
      <c r="C1" s="10"/>
    </row>
    <row r="2" spans="1:10" x14ac:dyDescent="0.25">
      <c r="A2" s="10" t="s">
        <v>76</v>
      </c>
      <c r="B2" s="10"/>
      <c r="C2" s="10"/>
      <c r="E2" s="22" t="str">
        <f>TEXT(2,G3)</f>
        <v/>
      </c>
    </row>
    <row r="3" spans="1:10" ht="6.75" customHeight="1" x14ac:dyDescent="0.25">
      <c r="A3" s="10"/>
      <c r="B3" s="10"/>
      <c r="C3" s="10"/>
    </row>
    <row r="4" spans="1:10" x14ac:dyDescent="0.25">
      <c r="A4" s="10" t="s">
        <v>77</v>
      </c>
      <c r="B4" s="10"/>
      <c r="C4" s="10"/>
    </row>
    <row r="5" spans="1:10" x14ac:dyDescent="0.25">
      <c r="A5" s="10"/>
      <c r="B5" s="10"/>
      <c r="C5" s="24" t="s">
        <v>74</v>
      </c>
      <c r="D5" s="24" t="s">
        <v>75</v>
      </c>
      <c r="E5" s="24" t="s">
        <v>74</v>
      </c>
      <c r="F5" s="24" t="s">
        <v>75</v>
      </c>
      <c r="G5" s="24" t="s">
        <v>74</v>
      </c>
      <c r="H5" s="24" t="s">
        <v>75</v>
      </c>
      <c r="I5" s="24" t="s">
        <v>74</v>
      </c>
      <c r="J5" s="24" t="s">
        <v>75</v>
      </c>
    </row>
    <row r="6" spans="1:10" x14ac:dyDescent="0.25">
      <c r="A6" s="10"/>
      <c r="B6" s="10"/>
      <c r="C6" s="25" t="s">
        <v>66</v>
      </c>
      <c r="D6" s="25" t="s">
        <v>67</v>
      </c>
      <c r="E6" s="25" t="s">
        <v>68</v>
      </c>
      <c r="F6" s="25" t="s">
        <v>69</v>
      </c>
      <c r="G6" s="25" t="s">
        <v>70</v>
      </c>
      <c r="H6" s="25" t="s">
        <v>71</v>
      </c>
      <c r="I6" s="25" t="s">
        <v>72</v>
      </c>
      <c r="J6" s="25" t="s">
        <v>73</v>
      </c>
    </row>
    <row r="7" spans="1:10" x14ac:dyDescent="0.25">
      <c r="A7" s="11" t="s">
        <v>108</v>
      </c>
      <c r="B7" s="12"/>
      <c r="C7" s="39"/>
      <c r="D7" s="39"/>
      <c r="E7" s="39"/>
      <c r="F7" s="26"/>
      <c r="G7" s="26"/>
      <c r="H7" s="26"/>
      <c r="I7" s="26"/>
      <c r="J7" s="26"/>
    </row>
    <row r="8" spans="1:10" x14ac:dyDescent="0.25">
      <c r="A8" s="20"/>
      <c r="B8" s="23" t="s">
        <v>35</v>
      </c>
      <c r="C8" s="24" t="s">
        <v>147</v>
      </c>
      <c r="D8" s="33">
        <f ca="1">'Table D10 rough'!$B5</f>
        <v>697.41480000000001</v>
      </c>
      <c r="E8" s="24"/>
      <c r="F8" s="32"/>
      <c r="G8" s="24"/>
      <c r="H8" s="32"/>
      <c r="I8" s="24"/>
      <c r="J8" s="32"/>
    </row>
    <row r="9" spans="1:10" x14ac:dyDescent="0.25">
      <c r="A9" s="20"/>
      <c r="B9" s="23"/>
      <c r="C9" s="37">
        <v>-98.563999999999993</v>
      </c>
      <c r="D9" s="32" t="str">
        <f ca="1">CONCATENATE("[ ",TEXT('Table D10 rough'!$C5,"0.0"),", ",TEXT('Table D10 rough'!$D5,"0.0"),"]")</f>
        <v>[ 389.6, 1021.9]</v>
      </c>
      <c r="E9" s="24"/>
      <c r="F9" s="32"/>
      <c r="G9" s="24"/>
      <c r="H9" s="32"/>
      <c r="I9" s="24"/>
      <c r="J9" s="32"/>
    </row>
    <row r="10" spans="1:10" x14ac:dyDescent="0.25">
      <c r="A10" s="20"/>
      <c r="B10" s="23" t="s">
        <v>63</v>
      </c>
      <c r="C10" s="24"/>
      <c r="D10" s="32"/>
      <c r="E10" s="24" t="s">
        <v>141</v>
      </c>
      <c r="F10" s="33">
        <f ca="1">'Table D10 rough'!$B21</f>
        <v>34.237909999999999</v>
      </c>
      <c r="G10" s="24"/>
      <c r="H10" s="32"/>
      <c r="I10" s="24"/>
      <c r="J10" s="32"/>
    </row>
    <row r="11" spans="1:10" x14ac:dyDescent="0.25">
      <c r="A11" s="20"/>
      <c r="B11" s="23"/>
      <c r="C11" s="37"/>
      <c r="D11" s="32"/>
      <c r="E11" s="37">
        <v>-95.870999999999995</v>
      </c>
      <c r="F11" s="32" t="str">
        <f ca="1">CONCATENATE("[ ",TEXT('Table D10 rough'!$C21,"0.0"),", ",TEXT('Table D10 rough'!$D21,"0.0"),"]")</f>
        <v>[ -268.9, 332.0]</v>
      </c>
      <c r="G11" s="37"/>
      <c r="H11" s="32"/>
      <c r="I11" s="37"/>
      <c r="J11" s="32"/>
    </row>
    <row r="12" spans="1:10" x14ac:dyDescent="0.25">
      <c r="A12" s="10"/>
      <c r="B12" s="23" t="s">
        <v>64</v>
      </c>
      <c r="C12" s="24"/>
      <c r="D12" s="32"/>
      <c r="E12" s="24"/>
      <c r="F12" s="34"/>
      <c r="G12" s="24">
        <v>29.765999999999998</v>
      </c>
      <c r="H12" s="33">
        <f ca="1">'Table D10 rough'!$B37</f>
        <v>-679.54390000000001</v>
      </c>
      <c r="I12" s="24"/>
      <c r="J12" s="32"/>
    </row>
    <row r="13" spans="1:10" x14ac:dyDescent="0.25">
      <c r="A13" s="14"/>
      <c r="B13" s="23"/>
      <c r="C13" s="37"/>
      <c r="D13" s="32"/>
      <c r="E13" s="37"/>
      <c r="F13" s="34"/>
      <c r="G13" s="37">
        <v>-114.235</v>
      </c>
      <c r="H13" s="32" t="str">
        <f ca="1">CONCATENATE("[ ",TEXT('Table D10 rough'!$C37,"0.0"),", ",TEXT('Table D10 rough'!$D37,"0.0"),"]")</f>
        <v>[ -1001.6, -367.0]</v>
      </c>
      <c r="I13" s="37"/>
      <c r="J13" s="32"/>
    </row>
    <row r="14" spans="1:10" ht="15" customHeight="1" x14ac:dyDescent="0.25">
      <c r="A14" s="14"/>
      <c r="B14" s="38" t="s">
        <v>65</v>
      </c>
      <c r="C14" s="24"/>
      <c r="D14" s="32"/>
      <c r="E14" s="24"/>
      <c r="F14" s="34"/>
      <c r="G14" s="24"/>
      <c r="H14" s="32"/>
      <c r="I14" s="24">
        <v>132.499</v>
      </c>
      <c r="J14" s="33">
        <f ca="1">'Table D10 rough'!$B53</f>
        <v>-18.801929999999999</v>
      </c>
    </row>
    <row r="15" spans="1:10" x14ac:dyDescent="0.25">
      <c r="A15" s="14"/>
      <c r="B15" s="38"/>
      <c r="C15" s="37"/>
      <c r="D15" s="32"/>
      <c r="E15" s="37"/>
      <c r="F15" s="34"/>
      <c r="G15" s="37"/>
      <c r="H15" s="32"/>
      <c r="I15" s="37">
        <v>-109.337</v>
      </c>
      <c r="J15" s="32" t="str">
        <f ca="1">CONCATENATE("[ ",TEXT('Table D10 rough'!$C53,"0.0"),", ",TEXT('Table D10 rough'!$D53,"0.0"),"]")</f>
        <v>[ -321.0, 294.0]</v>
      </c>
    </row>
    <row r="16" spans="1:10" x14ac:dyDescent="0.25">
      <c r="A16" s="14"/>
      <c r="B16" s="38" t="s">
        <v>100</v>
      </c>
      <c r="C16" s="24" t="s">
        <v>148</v>
      </c>
      <c r="D16" s="32">
        <f ca="1">'Table D10 rough'!B7</f>
        <v>-1957.0840000000001</v>
      </c>
      <c r="E16" s="24"/>
      <c r="F16" s="32"/>
      <c r="G16" s="24" t="s">
        <v>149</v>
      </c>
      <c r="H16" s="33">
        <f ca="1">'Table D10 rough'!$B39</f>
        <v>-1954.71</v>
      </c>
      <c r="I16" s="24"/>
      <c r="J16" s="32"/>
    </row>
    <row r="17" spans="1:10" x14ac:dyDescent="0.25">
      <c r="A17" s="14"/>
      <c r="B17" s="38"/>
      <c r="C17" s="37">
        <v>-226.97499999999999</v>
      </c>
      <c r="D17" s="32" t="str">
        <f ca="1">CONCATENATE("[ ",TEXT('Table D10 rough'!$C7,"0.0"),", ",TEXT('Table D10 rough'!$D7,"0.0"),"]")</f>
        <v>[ -2756.0, -1159.7]</v>
      </c>
      <c r="E17" s="37"/>
      <c r="F17" s="32"/>
      <c r="G17" s="37">
        <v>-231.465</v>
      </c>
      <c r="H17" s="32" t="str">
        <f ca="1">CONCATENATE("[ ",TEXT('Table D10 rough'!$C39,"0.0"),", ",TEXT('Table D10 rough'!$D39,"0.0"),"]")</f>
        <v>[ -2743.4, -1171.1]</v>
      </c>
      <c r="I17" s="37"/>
      <c r="J17" s="32"/>
    </row>
    <row r="18" spans="1:10" ht="15" customHeight="1" x14ac:dyDescent="0.25">
      <c r="A18" s="23"/>
      <c r="B18" s="38" t="s">
        <v>101</v>
      </c>
      <c r="C18" s="24"/>
      <c r="D18" s="32"/>
      <c r="E18" s="24" t="s">
        <v>142</v>
      </c>
      <c r="F18" s="33">
        <f ca="1">'Table D10 rough'!$B23</f>
        <v>86.926090000000002</v>
      </c>
      <c r="G18" s="24"/>
      <c r="H18" s="32"/>
      <c r="I18" s="24" t="s">
        <v>143</v>
      </c>
      <c r="J18" s="33">
        <f ca="1">'Table D10 rough'!$B55</f>
        <v>85.533550000000005</v>
      </c>
    </row>
    <row r="19" spans="1:10" x14ac:dyDescent="0.25">
      <c r="A19" s="23"/>
      <c r="B19" s="38"/>
      <c r="C19" s="37"/>
      <c r="D19" s="32"/>
      <c r="E19" s="37">
        <v>-228.64699999999999</v>
      </c>
      <c r="F19" s="32" t="str">
        <f ca="1">CONCATENATE("[ ",TEXT('Table D10 rough'!$C23,"0.0"),", ",TEXT('Table D10 rough'!$D23,"0.0"),"]")</f>
        <v>[ -671.0, 843.6]</v>
      </c>
      <c r="G19" s="37"/>
      <c r="H19" s="34"/>
      <c r="I19" s="37">
        <v>-230.072</v>
      </c>
      <c r="J19" s="32" t="str">
        <f ca="1">CONCATENATE("[ ",TEXT('Table D10 rough'!$C55,"0.0"),", ",TEXT('Table D10 rough'!$D55,"0.0"),"]")</f>
        <v>[ -662.7, 827.2]</v>
      </c>
    </row>
    <row r="20" spans="1:10" x14ac:dyDescent="0.25">
      <c r="A20" s="23"/>
      <c r="B20" s="38" t="s">
        <v>113</v>
      </c>
      <c r="C20" s="24">
        <v>116.17400000000001</v>
      </c>
      <c r="D20" s="33">
        <f ca="1">'Table D10 rough'!B9</f>
        <v>35.187559999999998</v>
      </c>
      <c r="E20" s="24" t="s">
        <v>144</v>
      </c>
      <c r="F20" s="33">
        <f ca="1">'Table D10 rough'!$B25</f>
        <v>60.36459</v>
      </c>
      <c r="G20" s="24"/>
      <c r="H20" s="34"/>
      <c r="I20" s="24"/>
      <c r="J20" s="32"/>
    </row>
    <row r="21" spans="1:10" x14ac:dyDescent="0.25">
      <c r="A21" s="23"/>
      <c r="B21" s="38"/>
      <c r="C21" s="37">
        <v>-77.069999999999993</v>
      </c>
      <c r="D21" s="32" t="str">
        <f ca="1">CONCATENATE("[ ",TEXT('Table D10 rough'!$C9,"0.0"),", ",TEXT('Table D10 rough'!$D9,"0.0"),"]")</f>
        <v>[ -195.2, 269.0]</v>
      </c>
      <c r="E21" s="37">
        <v>-78.876999999999995</v>
      </c>
      <c r="F21" s="32" t="str">
        <f ca="1">CONCATENATE("[ ",TEXT('Table D10 rough'!$C25,"0.0"),", ",TEXT('Table D10 rough'!$D25,"0.0"),"]")</f>
        <v>[ -166.9, 283.7]</v>
      </c>
      <c r="G21" s="37"/>
      <c r="H21" s="34"/>
      <c r="I21" s="37"/>
      <c r="J21" s="32"/>
    </row>
    <row r="22" spans="1:10" x14ac:dyDescent="0.25">
      <c r="A22" s="23"/>
      <c r="B22" s="23" t="s">
        <v>115</v>
      </c>
      <c r="C22" s="24">
        <v>-180.327</v>
      </c>
      <c r="D22" s="32">
        <f ca="1">'Table D10 rough'!B11</f>
        <v>15.677809999999999</v>
      </c>
      <c r="E22" s="24"/>
      <c r="F22" s="32"/>
      <c r="G22" s="24"/>
      <c r="H22" s="34"/>
      <c r="I22" s="24"/>
      <c r="J22" s="32"/>
    </row>
    <row r="23" spans="1:10" x14ac:dyDescent="0.25">
      <c r="A23" s="23"/>
      <c r="B23" s="23" t="s">
        <v>109</v>
      </c>
      <c r="C23" s="37">
        <v>-177.19399999999999</v>
      </c>
      <c r="D23" s="32" t="str">
        <f ca="1">CONCATENATE("[ ",TEXT('Table D10 rough'!$C11,"0.0"),", ",TEXT('Table D10 rough'!$D11,"0.0"),"]")</f>
        <v>[ -457.5, 479.6]</v>
      </c>
      <c r="E23" s="37"/>
      <c r="F23" s="32"/>
      <c r="G23" s="37"/>
      <c r="H23" s="34"/>
      <c r="I23" s="37"/>
      <c r="J23" s="32"/>
    </row>
    <row r="24" spans="1:10" x14ac:dyDescent="0.25">
      <c r="A24" s="23"/>
      <c r="B24" s="23" t="s">
        <v>114</v>
      </c>
      <c r="C24" s="24"/>
      <c r="D24" s="32"/>
      <c r="E24" s="24">
        <v>-216.58500000000001</v>
      </c>
      <c r="F24" s="33">
        <f ca="1">'Table D10 rough'!$B27</f>
        <v>-75.382149999999996</v>
      </c>
      <c r="G24" s="24"/>
      <c r="H24" s="34"/>
      <c r="I24" s="24"/>
      <c r="J24" s="32"/>
    </row>
    <row r="25" spans="1:10" x14ac:dyDescent="0.25">
      <c r="A25" s="23"/>
      <c r="B25" s="23"/>
      <c r="C25" s="37"/>
      <c r="D25" s="32"/>
      <c r="E25" s="37">
        <v>-180.32</v>
      </c>
      <c r="F25" s="32" t="str">
        <f ca="1">CONCATENATE("[ ",TEXT('Table D10 rough'!$C27,"0.0"),", ",TEXT('Table D10 rough'!$D27,"0.0"),"]")</f>
        <v>[ -545.2, 378.2]</v>
      </c>
      <c r="G25" s="37"/>
      <c r="H25" s="34"/>
      <c r="I25" s="37"/>
      <c r="J25" s="32"/>
    </row>
    <row r="26" spans="1:10" x14ac:dyDescent="0.25">
      <c r="A26" s="23"/>
      <c r="B26" s="23" t="s">
        <v>111</v>
      </c>
      <c r="C26" s="24"/>
      <c r="D26" s="32"/>
      <c r="E26" s="24"/>
      <c r="F26" s="32"/>
      <c r="G26" s="24">
        <v>69.278999999999996</v>
      </c>
      <c r="H26" s="33">
        <f ca="1">'Table D10 rough'!$B41</f>
        <v>-18.689910000000001</v>
      </c>
      <c r="I26" s="24">
        <v>54.314</v>
      </c>
      <c r="J26" s="33">
        <f ca="1">'Table D10 rough'!$B57</f>
        <v>-46.002139999999997</v>
      </c>
    </row>
    <row r="27" spans="1:10" x14ac:dyDescent="0.25">
      <c r="A27" s="23"/>
      <c r="B27" s="23"/>
      <c r="C27" s="37"/>
      <c r="D27" s="32"/>
      <c r="E27" s="37"/>
      <c r="F27" s="32"/>
      <c r="G27" s="37">
        <v>-66.777000000000001</v>
      </c>
      <c r="H27" s="32" t="str">
        <f ca="1">CONCATENATE("[ ",TEXT('Table D10 rough'!$C41,"0.0"),", ",TEXT('Table D10 rough'!$D41,"0.0"),"]")</f>
        <v>[ -247.8, 221.1]</v>
      </c>
      <c r="I27" s="37">
        <v>-65.254999999999995</v>
      </c>
      <c r="J27" s="32" t="str">
        <f ca="1">CONCATENATE("[ ",TEXT('Table D10 rough'!$C57,"0.0"),", ",TEXT('Table D10 rough'!$D57,"0.0"),"]")</f>
        <v>[ -266.9, 180.5]</v>
      </c>
    </row>
    <row r="28" spans="1:10" x14ac:dyDescent="0.25">
      <c r="A28" s="23"/>
      <c r="B28" s="23" t="s">
        <v>110</v>
      </c>
      <c r="C28" s="24"/>
      <c r="D28" s="32"/>
      <c r="E28" s="24"/>
      <c r="F28" s="32"/>
      <c r="G28" s="24">
        <v>-229.376</v>
      </c>
      <c r="H28" s="33">
        <f ca="1">'Table D10 rough'!$B43</f>
        <v>-54.582740000000001</v>
      </c>
      <c r="I28" s="24"/>
      <c r="J28" s="32"/>
    </row>
    <row r="29" spans="1:10" x14ac:dyDescent="0.25">
      <c r="A29" s="23"/>
      <c r="B29" s="23" t="s">
        <v>109</v>
      </c>
      <c r="C29" s="37"/>
      <c r="D29" s="32"/>
      <c r="E29" s="37"/>
      <c r="F29" s="32"/>
      <c r="G29" s="37">
        <v>-198.535</v>
      </c>
      <c r="H29" s="32" t="str">
        <f ca="1">CONCATENATE("[ ",TEXT('Table D10 rough'!$C43,"0.0"),", ",TEXT('Table D10 rough'!$D43,"0.0"),"]")</f>
        <v>[ -533.1, 400.8]</v>
      </c>
      <c r="I29" s="37"/>
      <c r="J29" s="32"/>
    </row>
    <row r="30" spans="1:10" x14ac:dyDescent="0.25">
      <c r="A30" s="23"/>
      <c r="B30" s="23" t="s">
        <v>112</v>
      </c>
      <c r="C30" s="24"/>
      <c r="D30" s="32"/>
      <c r="E30" s="24"/>
      <c r="F30" s="32"/>
      <c r="G30" s="24"/>
      <c r="H30" s="34"/>
      <c r="I30" s="24">
        <v>-164.751</v>
      </c>
      <c r="J30" s="33">
        <f ca="1">'Table D10 rough'!$B59</f>
        <v>39.472329999999999</v>
      </c>
    </row>
    <row r="31" spans="1:10" x14ac:dyDescent="0.25">
      <c r="A31" s="23"/>
      <c r="B31" s="23"/>
      <c r="C31" s="37"/>
      <c r="D31" s="32"/>
      <c r="E31" s="37"/>
      <c r="F31" s="32"/>
      <c r="G31" s="37"/>
      <c r="H31" s="34"/>
      <c r="I31" s="37">
        <v>-189.029</v>
      </c>
      <c r="J31" s="32" t="str">
        <f ca="1">CONCATENATE("[ ",TEXT('Table D10 rough'!$C59,"0.0"),", ",TEXT('Table D10 rough'!$D59,"0.0"),"]")</f>
        <v>[ -418.5, 478.4]</v>
      </c>
    </row>
    <row r="32" spans="1:10" x14ac:dyDescent="0.25">
      <c r="A32" s="11" t="s">
        <v>78</v>
      </c>
      <c r="B32" s="12"/>
      <c r="C32" s="26"/>
      <c r="D32" s="26"/>
      <c r="E32" s="26"/>
      <c r="F32" s="35"/>
      <c r="G32" s="26"/>
      <c r="H32" s="35"/>
      <c r="I32" s="26"/>
      <c r="J32" s="35"/>
    </row>
    <row r="33" spans="1:10" x14ac:dyDescent="0.25">
      <c r="A33" s="10"/>
      <c r="B33" s="15" t="s">
        <v>79</v>
      </c>
      <c r="C33" s="24">
        <v>-38.006999999999998</v>
      </c>
      <c r="D33" s="33">
        <f ca="1">'Table D10 rough'!B13</f>
        <v>125.7722</v>
      </c>
      <c r="E33" s="24">
        <v>6.6929999999999996</v>
      </c>
      <c r="F33" s="33">
        <f ca="1">'Table D10 rough'!$B29</f>
        <v>378.39670000000001</v>
      </c>
      <c r="G33" s="24">
        <v>-134.88499999999999</v>
      </c>
      <c r="H33" s="33">
        <f ca="1">'Table D10 rough'!$B45</f>
        <v>120.7803</v>
      </c>
      <c r="I33" s="24">
        <v>-25.795000000000002</v>
      </c>
      <c r="J33" s="33">
        <f ca="1">'Table D10 rough'!$B61</f>
        <v>379.63909999999998</v>
      </c>
    </row>
    <row r="34" spans="1:10" x14ac:dyDescent="0.25">
      <c r="A34" s="14"/>
      <c r="B34" s="36"/>
      <c r="C34" s="37">
        <v>-178.238</v>
      </c>
      <c r="D34" s="32" t="str">
        <f ca="1">CONCATENATE("[ ",TEXT('Table D10 rough'!$C13,"0.0"),", ",TEXT('Table D10 rough'!$D13,"0.0"),"]")</f>
        <v>[ -303.3, 549.9]</v>
      </c>
      <c r="E34" s="37">
        <v>-178.68799999999999</v>
      </c>
      <c r="F34" s="32" t="str">
        <f ca="1">CONCATENATE("[ ",TEXT('Table D10 rough'!$C29,"0.0"),", ",TEXT('Table D10 rough'!$D29,"0.0"),"]")</f>
        <v>[ -69.9, 850.0]</v>
      </c>
      <c r="G34" s="37">
        <v>-176.77500000000001</v>
      </c>
      <c r="H34" s="32" t="str">
        <f ca="1">CONCATENATE("[ ",TEXT('Table D10 rough'!$C45,"0.0"),", ",TEXT('Table D10 rough'!$D45,"0.0"),"]")</f>
        <v>[ -310.5, 551.8]</v>
      </c>
      <c r="I34" s="37">
        <v>-177.881</v>
      </c>
      <c r="J34" s="32" t="str">
        <f ca="1">CONCATENATE("[ ",TEXT('Table D10 rough'!$C61,"0.0"),", ",TEXT('Table D10 rough'!$D61,"0.0"),"]")</f>
        <v>[ -65.7, 840.3]</v>
      </c>
    </row>
    <row r="35" spans="1:10" x14ac:dyDescent="0.25">
      <c r="A35" s="11" t="s">
        <v>80</v>
      </c>
      <c r="B35" s="16"/>
      <c r="C35" s="26"/>
      <c r="D35" s="26"/>
      <c r="E35" s="26"/>
      <c r="F35" s="35"/>
      <c r="G35" s="26"/>
      <c r="H35" s="35"/>
      <c r="I35" s="26"/>
      <c r="J35" s="35"/>
    </row>
    <row r="36" spans="1:10" x14ac:dyDescent="0.25">
      <c r="A36" s="10"/>
      <c r="B36" s="10" t="s">
        <v>37</v>
      </c>
      <c r="C36" s="24">
        <v>6.8000000000000005E-2</v>
      </c>
      <c r="D36" s="33">
        <f ca="1">'Table D10 rough'!B15</f>
        <v>4.8012999999999997E-3</v>
      </c>
      <c r="E36" s="24"/>
      <c r="F36" s="32"/>
      <c r="G36" s="24">
        <v>6.0999999999999999E-2</v>
      </c>
      <c r="H36" s="33">
        <f ca="1">'Table D10 rough'!$B47</f>
        <v>4.8754000000000002E-3</v>
      </c>
      <c r="I36" s="24"/>
      <c r="J36" s="32"/>
    </row>
    <row r="37" spans="1:10" x14ac:dyDescent="0.25">
      <c r="A37" s="14"/>
      <c r="B37" s="36"/>
      <c r="C37" s="37">
        <v>-7.8E-2</v>
      </c>
      <c r="D37" s="32" t="str">
        <f ca="1">CONCATENATE("[ ",TEXT('Table D10 rough'!$C15,"0.00"),", ",TEXT('Table D10 rough'!$D15,"0.00"),"]")</f>
        <v>[ -0.26, 0.28]</v>
      </c>
      <c r="E37" s="37"/>
      <c r="F37" s="32"/>
      <c r="G37" s="37">
        <v>-7.9000000000000001E-2</v>
      </c>
      <c r="H37" s="32" t="str">
        <f ca="1">CONCATENATE("[ ",TEXT('Table D10 rough'!$C47,"0.00"),", ",TEXT('Table D10 rough'!$D47,"0.00"),"]")</f>
        <v>[ -0.27, 0.27]</v>
      </c>
      <c r="I37" s="37"/>
      <c r="J37" s="32"/>
    </row>
    <row r="38" spans="1:10" x14ac:dyDescent="0.25">
      <c r="A38" s="14"/>
      <c r="B38" s="10" t="s">
        <v>102</v>
      </c>
      <c r="C38" s="24"/>
      <c r="D38" s="32"/>
      <c r="E38" s="24">
        <v>4.3999999999999997E-2</v>
      </c>
      <c r="F38" s="33">
        <f ca="1">'Table D10 rough'!$B31</f>
        <v>3.7482000000000001E-3</v>
      </c>
      <c r="G38" s="24"/>
      <c r="H38" s="34"/>
      <c r="I38" s="24">
        <v>0.04</v>
      </c>
      <c r="J38" s="33">
        <f ca="1">'Table D10 rough'!$B63</f>
        <v>3.7986000000000001E-3</v>
      </c>
    </row>
    <row r="39" spans="1:10" x14ac:dyDescent="0.25">
      <c r="A39" s="14"/>
      <c r="B39" s="36"/>
      <c r="C39" s="37"/>
      <c r="D39" s="32"/>
      <c r="E39" s="37">
        <v>-8.1000000000000003E-2</v>
      </c>
      <c r="F39" s="32" t="str">
        <f ca="1">CONCATENATE("[ ",TEXT('Table D10 rough'!$C31,"0.00"),", ",TEXT('Table D10 rough'!$D31,"0.00"),"]")</f>
        <v>[ -0.26, 0.26]</v>
      </c>
      <c r="G39" s="37"/>
      <c r="H39" s="34"/>
      <c r="I39" s="37">
        <v>-8.1000000000000003E-2</v>
      </c>
      <c r="J39" s="32" t="str">
        <f ca="1">CONCATENATE("[ ",TEXT('Table D10 rough'!$C63,"0.00"),", ",TEXT('Table D10 rough'!$D63,"0.00"),"]")</f>
        <v>[ -0.26, 0.26]</v>
      </c>
    </row>
    <row r="40" spans="1:10" x14ac:dyDescent="0.25">
      <c r="A40" s="17" t="s">
        <v>81</v>
      </c>
      <c r="B40" s="18"/>
      <c r="C40" s="26"/>
      <c r="D40" s="26"/>
      <c r="E40" s="26"/>
      <c r="F40" s="35"/>
      <c r="G40" s="26"/>
      <c r="H40" s="35"/>
      <c r="I40" s="26"/>
      <c r="J40" s="35"/>
    </row>
    <row r="41" spans="1:10" x14ac:dyDescent="0.25">
      <c r="A41" s="10"/>
      <c r="B41" s="19" t="s">
        <v>82</v>
      </c>
      <c r="C41" s="24" t="s">
        <v>150</v>
      </c>
      <c r="D41" s="29">
        <f ca="1">'Table D10 rough'!B17</f>
        <v>-1.1628750000000001</v>
      </c>
      <c r="E41" s="24" t="s">
        <v>145</v>
      </c>
      <c r="F41" s="29">
        <f ca="1">'Table D10 rough'!$B33</f>
        <v>-5.4133069999999996</v>
      </c>
      <c r="G41" s="24" t="s">
        <v>151</v>
      </c>
      <c r="H41" s="29">
        <f ca="1">'Table D10 rough'!$B49</f>
        <v>-1.34918</v>
      </c>
      <c r="I41" s="24" t="s">
        <v>146</v>
      </c>
      <c r="J41" s="29">
        <f ca="1">'Table D10 rough'!$B65</f>
        <v>-0.91985550000000005</v>
      </c>
    </row>
    <row r="42" spans="1:10" x14ac:dyDescent="0.25">
      <c r="A42" s="23"/>
      <c r="B42" s="23"/>
      <c r="C42" s="37">
        <v>-81.087999999999994</v>
      </c>
      <c r="D42" s="24" t="str">
        <f ca="1">CONCATENATE("[ ",TEXT('Table D10 rough'!$C17,"0.0"),", ",TEXT('Table D10 rough'!$D17,"0.0"),"]")</f>
        <v>[ -167.3, 167.4]</v>
      </c>
      <c r="E42" s="37">
        <v>-82.653999999999996</v>
      </c>
      <c r="F42" s="24" t="str">
        <f ca="1">CONCATENATE("[ ",TEXT('Table D10 rough'!$C33,"0.0"),", ",TEXT('Table D10 rough'!$D33,"0.0"),"]")</f>
        <v>[ -180.1, 166.9]</v>
      </c>
      <c r="G42" s="37">
        <v>-81.284999999999997</v>
      </c>
      <c r="H42" s="24" t="str">
        <f ca="1">CONCATENATE("[ ",TEXT('Table D10 rough'!$C49,"0.0"),", ",TEXT('Table D10 rough'!$D49,"0.0"),"]")</f>
        <v>[ -177.0, 167.2]</v>
      </c>
      <c r="I42" s="37">
        <v>-82.843999999999994</v>
      </c>
      <c r="J42" s="24" t="str">
        <f ca="1">CONCATENATE("[ ",TEXT('Table D10 rough'!$C65,"0.0"),", ",TEXT('Table D10 rough'!$D65,"0.0"),"]")</f>
        <v>[ -178.5, 171.5]</v>
      </c>
    </row>
    <row r="43" spans="1:10" ht="15.75" customHeight="1" x14ac:dyDescent="0.25">
      <c r="A43" s="10"/>
      <c r="B43" s="10" t="s">
        <v>152</v>
      </c>
      <c r="C43" s="13" t="s">
        <v>84</v>
      </c>
      <c r="D43" s="13" t="s">
        <v>84</v>
      </c>
      <c r="E43" s="13" t="s">
        <v>84</v>
      </c>
      <c r="F43" s="13" t="s">
        <v>84</v>
      </c>
      <c r="G43" s="13" t="s">
        <v>84</v>
      </c>
      <c r="H43" s="13" t="s">
        <v>84</v>
      </c>
      <c r="I43" s="13" t="s">
        <v>84</v>
      </c>
      <c r="J43" s="13" t="s">
        <v>84</v>
      </c>
    </row>
    <row r="44" spans="1:10" x14ac:dyDescent="0.25">
      <c r="A44" s="10"/>
      <c r="B44" s="10" t="s">
        <v>10</v>
      </c>
      <c r="C44" s="13">
        <v>661</v>
      </c>
      <c r="D44" s="13">
        <v>661</v>
      </c>
      <c r="E44" s="13">
        <v>661</v>
      </c>
      <c r="F44" s="13">
        <v>661</v>
      </c>
      <c r="G44" s="13">
        <v>661</v>
      </c>
      <c r="H44" s="13">
        <v>661</v>
      </c>
      <c r="I44" s="13">
        <v>661</v>
      </c>
      <c r="J44" s="13">
        <v>661</v>
      </c>
    </row>
    <row r="45" spans="1:10" x14ac:dyDescent="0.25">
      <c r="A45" s="10" t="s">
        <v>85</v>
      </c>
      <c r="B45" s="10"/>
      <c r="C45" s="10"/>
      <c r="D45" s="13"/>
      <c r="E45" s="13"/>
      <c r="F45" s="13"/>
      <c r="G45" s="13"/>
      <c r="H45" s="13"/>
      <c r="I45" s="13"/>
    </row>
    <row r="46" spans="1:10" x14ac:dyDescent="0.25">
      <c r="A46" s="44" t="s">
        <v>86</v>
      </c>
      <c r="B46" s="44"/>
      <c r="C46" s="44"/>
      <c r="D46" s="44"/>
      <c r="E46" s="44"/>
      <c r="F46" s="44"/>
      <c r="G46" s="44"/>
      <c r="H46" s="44"/>
      <c r="I46" s="44"/>
    </row>
    <row r="47" spans="1:10" x14ac:dyDescent="0.25">
      <c r="A47" s="40"/>
      <c r="B47" s="40"/>
      <c r="C47" s="40"/>
      <c r="D47" s="40"/>
      <c r="E47" s="40"/>
      <c r="F47" s="40"/>
      <c r="G47" s="40"/>
      <c r="H47" s="40"/>
      <c r="I47" s="40"/>
    </row>
    <row r="48" spans="1:10" x14ac:dyDescent="0.25">
      <c r="B48" s="10" t="s">
        <v>155</v>
      </c>
      <c r="C48" s="22">
        <v>0.625</v>
      </c>
      <c r="E48" s="22">
        <v>0.54500000000000004</v>
      </c>
      <c r="G48" s="22">
        <v>0.31309999999999999</v>
      </c>
      <c r="I48" s="22">
        <v>0.4662</v>
      </c>
    </row>
    <row r="49" spans="1:10" x14ac:dyDescent="0.25">
      <c r="A49" s="10"/>
      <c r="B49" s="21" t="s">
        <v>170</v>
      </c>
      <c r="C49" s="13"/>
      <c r="D49" s="29">
        <f ca="1">'Table D10 rough'!B19</f>
        <v>50.865369999999999</v>
      </c>
      <c r="E49" s="13"/>
      <c r="F49" s="29">
        <f ca="1">'Table D10 rough'!$B35</f>
        <v>-15.01755</v>
      </c>
      <c r="G49" s="13"/>
      <c r="H49" s="29">
        <f ca="1">'Table D10 rough'!$B51</f>
        <v>-73.272649999999999</v>
      </c>
      <c r="I49" s="13"/>
      <c r="J49" s="29">
        <f ca="1">'Table D10 rough'!$B67</f>
        <v>125.0059</v>
      </c>
    </row>
    <row r="50" spans="1:10" x14ac:dyDescent="0.25">
      <c r="B50" s="21" t="s">
        <v>156</v>
      </c>
      <c r="D50" s="24" t="str">
        <f ca="1">CONCATENATE("[ ",TEXT('Table D10 rough'!$C19,"0.0"),", ",TEXT('Table D10 rough'!$D19,"0.0"),"]")</f>
        <v>[ -240.5, 346.3]</v>
      </c>
      <c r="F50" s="24" t="str">
        <f ca="1">CONCATENATE("[ ",TEXT('Table D10 rough'!$C35,"0.0"),", ",TEXT('Table D10 rough'!$D35,"0.0"),"]")</f>
        <v>[ -298.0, 270.3]</v>
      </c>
      <c r="H50" s="24" t="str">
        <f ca="1">CONCATENATE("[ ",TEXT('Table D10 rough'!$C51,"0.0"),", ",TEXT('Table D10 rough'!$D51,"0.0"),"]")</f>
        <v>[ -379.4, 209.3]</v>
      </c>
      <c r="J50" s="24" t="str">
        <f ca="1">CONCATENATE("[ ",TEXT('Table D10 rough'!$C67,"0.0"),", ",TEXT('Table D10 rough'!$D67,"0.0"),"]")</f>
        <v>[ -752.3, 1012.9]</v>
      </c>
    </row>
  </sheetData>
  <mergeCells count="1">
    <mergeCell ref="A46:I46"/>
  </mergeCells>
  <pageMargins left="0.24" right="0.13" top="0.34" bottom="0.26" header="0.3" footer="0.18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opLeftCell="A19" workbookViewId="0">
      <selection activeCell="B2" sqref="B2:J97"/>
    </sheetView>
  </sheetViews>
  <sheetFormatPr defaultRowHeight="15" x14ac:dyDescent="0.25"/>
  <cols>
    <col min="1" max="1" width="29.140625" customWidth="1"/>
  </cols>
  <sheetData>
    <row r="1" spans="1:6" s="8" customFormat="1" x14ac:dyDescent="0.25">
      <c r="A1" s="8" t="s">
        <v>119</v>
      </c>
      <c r="B1" s="8" t="s">
        <v>10</v>
      </c>
      <c r="C1" s="8" t="s">
        <v>5</v>
      </c>
      <c r="D1" s="8" t="s">
        <v>6</v>
      </c>
      <c r="E1" s="8" t="s">
        <v>7</v>
      </c>
      <c r="F1" s="8" t="s">
        <v>8</v>
      </c>
    </row>
    <row r="2" spans="1:6" x14ac:dyDescent="0.25">
      <c r="A2" t="s">
        <v>11</v>
      </c>
      <c r="B2">
        <v>1000</v>
      </c>
      <c r="C2">
        <v>697.41480000000001</v>
      </c>
      <c r="D2">
        <v>190.92099999999999</v>
      </c>
      <c r="E2">
        <v>389.64440000000002</v>
      </c>
      <c r="F2">
        <v>1021.88</v>
      </c>
    </row>
    <row r="3" spans="1:6" x14ac:dyDescent="0.25">
      <c r="A3" t="s">
        <v>12</v>
      </c>
      <c r="B3">
        <v>1000</v>
      </c>
      <c r="C3">
        <v>190.2475</v>
      </c>
      <c r="D3">
        <v>53.330370000000002</v>
      </c>
      <c r="E3">
        <v>101.8124</v>
      </c>
      <c r="F3">
        <v>280.48700000000002</v>
      </c>
    </row>
    <row r="4" spans="1:6" x14ac:dyDescent="0.25">
      <c r="A4" t="s">
        <v>13</v>
      </c>
      <c r="B4">
        <v>1000</v>
      </c>
      <c r="C4">
        <v>146.285</v>
      </c>
      <c r="D4">
        <v>42.95252</v>
      </c>
      <c r="E4">
        <v>75.078320000000005</v>
      </c>
      <c r="F4">
        <v>217.2774</v>
      </c>
    </row>
    <row r="5" spans="1:6" x14ac:dyDescent="0.25">
      <c r="A5" t="s">
        <v>87</v>
      </c>
      <c r="B5">
        <v>1000</v>
      </c>
      <c r="C5">
        <v>-1957.0840000000001</v>
      </c>
      <c r="D5">
        <v>474.39760000000001</v>
      </c>
      <c r="E5">
        <v>-2755.9720000000002</v>
      </c>
      <c r="F5">
        <v>-1159.665</v>
      </c>
    </row>
    <row r="6" spans="1:6" x14ac:dyDescent="0.25">
      <c r="A6" t="s">
        <v>89</v>
      </c>
      <c r="B6">
        <v>1000</v>
      </c>
      <c r="C6">
        <v>-1988.9880000000001</v>
      </c>
      <c r="D6">
        <v>479.29770000000002</v>
      </c>
      <c r="E6">
        <v>-2774.5479999999998</v>
      </c>
      <c r="F6">
        <v>-1156.739</v>
      </c>
    </row>
    <row r="7" spans="1:6" x14ac:dyDescent="0.25">
      <c r="A7" t="s">
        <v>90</v>
      </c>
      <c r="B7">
        <v>1000</v>
      </c>
      <c r="C7">
        <v>-1971.7950000000001</v>
      </c>
      <c r="D7">
        <v>496.5496</v>
      </c>
      <c r="E7">
        <v>-2787.0859999999998</v>
      </c>
      <c r="F7">
        <v>-1144.116</v>
      </c>
    </row>
    <row r="8" spans="1:6" x14ac:dyDescent="0.25">
      <c r="A8" t="s">
        <v>123</v>
      </c>
      <c r="B8">
        <v>1000</v>
      </c>
      <c r="C8">
        <v>35.187559999999998</v>
      </c>
      <c r="D8">
        <v>142.62960000000001</v>
      </c>
      <c r="E8">
        <v>-195.2372</v>
      </c>
      <c r="F8">
        <v>268.98079999999999</v>
      </c>
    </row>
    <row r="9" spans="1:6" x14ac:dyDescent="0.25">
      <c r="A9" t="s">
        <v>124</v>
      </c>
      <c r="B9">
        <v>1000</v>
      </c>
      <c r="C9">
        <v>-4.509468</v>
      </c>
      <c r="D9">
        <v>30.95947</v>
      </c>
      <c r="E9">
        <v>-53.805070000000001</v>
      </c>
      <c r="F9">
        <v>48.331049999999998</v>
      </c>
    </row>
    <row r="10" spans="1:6" x14ac:dyDescent="0.25">
      <c r="A10" t="s">
        <v>125</v>
      </c>
      <c r="B10">
        <v>1000</v>
      </c>
      <c r="C10">
        <v>-3.4544779999999999</v>
      </c>
      <c r="D10">
        <v>20.750399999999999</v>
      </c>
      <c r="E10">
        <v>-38.76202</v>
      </c>
      <c r="F10">
        <v>29.622</v>
      </c>
    </row>
    <row r="11" spans="1:6" x14ac:dyDescent="0.25">
      <c r="A11" t="s">
        <v>120</v>
      </c>
      <c r="B11">
        <v>1000</v>
      </c>
      <c r="C11">
        <v>15.677809999999999</v>
      </c>
      <c r="D11">
        <v>296.10419999999999</v>
      </c>
      <c r="E11">
        <v>-457.45620000000002</v>
      </c>
      <c r="F11">
        <v>479.57119999999998</v>
      </c>
    </row>
    <row r="12" spans="1:6" x14ac:dyDescent="0.25">
      <c r="A12" t="s">
        <v>121</v>
      </c>
      <c r="B12">
        <v>1000</v>
      </c>
      <c r="C12">
        <v>25.861650000000001</v>
      </c>
      <c r="D12">
        <v>99.087519999999998</v>
      </c>
      <c r="E12">
        <v>-133.97309999999999</v>
      </c>
      <c r="F12">
        <v>193.1087</v>
      </c>
    </row>
    <row r="13" spans="1:6" x14ac:dyDescent="0.25">
      <c r="A13" t="s">
        <v>122</v>
      </c>
      <c r="B13">
        <v>1000</v>
      </c>
      <c r="C13">
        <v>14.12745</v>
      </c>
      <c r="D13">
        <v>86.968530000000001</v>
      </c>
      <c r="E13">
        <v>-121.67230000000001</v>
      </c>
      <c r="F13">
        <v>162.03059999999999</v>
      </c>
    </row>
    <row r="14" spans="1:6" x14ac:dyDescent="0.25">
      <c r="A14" t="s">
        <v>17</v>
      </c>
      <c r="B14">
        <v>1000</v>
      </c>
      <c r="C14">
        <v>125.7722</v>
      </c>
      <c r="D14">
        <v>261.93220000000002</v>
      </c>
      <c r="E14">
        <v>-303.34160000000003</v>
      </c>
      <c r="F14">
        <v>549.92470000000003</v>
      </c>
    </row>
    <row r="15" spans="1:6" x14ac:dyDescent="0.25">
      <c r="A15" t="s">
        <v>18</v>
      </c>
      <c r="B15">
        <v>1000</v>
      </c>
      <c r="C15">
        <v>73.274699999999996</v>
      </c>
      <c r="D15">
        <v>77.837289999999996</v>
      </c>
      <c r="E15">
        <v>-58.424129999999998</v>
      </c>
      <c r="F15">
        <v>202.79589999999999</v>
      </c>
    </row>
    <row r="16" spans="1:6" x14ac:dyDescent="0.25">
      <c r="A16" t="s">
        <v>19</v>
      </c>
      <c r="B16">
        <v>1000</v>
      </c>
      <c r="C16">
        <v>71.417929999999998</v>
      </c>
      <c r="D16">
        <v>79.986879999999999</v>
      </c>
      <c r="E16">
        <v>-58.163580000000003</v>
      </c>
      <c r="F16">
        <v>195.8535</v>
      </c>
    </row>
    <row r="17" spans="1:6" x14ac:dyDescent="0.25">
      <c r="A17" t="s">
        <v>39</v>
      </c>
      <c r="B17">
        <v>1000</v>
      </c>
      <c r="C17">
        <v>4.8012999999999997E-3</v>
      </c>
      <c r="D17">
        <v>0.16672729999999999</v>
      </c>
      <c r="E17">
        <v>-0.26470050000000001</v>
      </c>
      <c r="F17">
        <v>0.28272799999999998</v>
      </c>
    </row>
    <row r="18" spans="1:6" x14ac:dyDescent="0.25">
      <c r="A18" t="s">
        <v>40</v>
      </c>
      <c r="B18">
        <v>1000</v>
      </c>
      <c r="C18">
        <v>-5.7721999999999999E-3</v>
      </c>
      <c r="D18">
        <v>0.16940179999999999</v>
      </c>
      <c r="E18">
        <v>-0.27245399999999997</v>
      </c>
      <c r="F18">
        <v>0.27185049999999999</v>
      </c>
    </row>
    <row r="19" spans="1:6" x14ac:dyDescent="0.25">
      <c r="A19" t="s">
        <v>41</v>
      </c>
      <c r="B19">
        <v>1000</v>
      </c>
      <c r="C19">
        <v>-1.5481E-3</v>
      </c>
      <c r="D19">
        <v>0.17444090000000001</v>
      </c>
      <c r="E19">
        <v>-0.274393</v>
      </c>
      <c r="F19">
        <v>0.28297329999999998</v>
      </c>
    </row>
    <row r="20" spans="1:6" x14ac:dyDescent="0.25">
      <c r="A20" t="s">
        <v>42</v>
      </c>
      <c r="B20">
        <v>1000</v>
      </c>
      <c r="C20">
        <v>-1.1628750000000001</v>
      </c>
      <c r="D20">
        <v>103.90089999999999</v>
      </c>
      <c r="E20">
        <v>-167.31229999999999</v>
      </c>
      <c r="F20">
        <v>167.4205</v>
      </c>
    </row>
    <row r="21" spans="1:6" x14ac:dyDescent="0.25">
      <c r="A21" t="s">
        <v>43</v>
      </c>
      <c r="B21">
        <v>1000</v>
      </c>
      <c r="C21">
        <v>-0.24612319999999999</v>
      </c>
      <c r="D21">
        <v>27.606549999999999</v>
      </c>
      <c r="E21">
        <v>-48.223439999999997</v>
      </c>
      <c r="F21">
        <v>42.545909999999999</v>
      </c>
    </row>
    <row r="22" spans="1:6" x14ac:dyDescent="0.25">
      <c r="A22" t="s">
        <v>44</v>
      </c>
      <c r="B22">
        <v>1000</v>
      </c>
      <c r="C22">
        <v>-0.25411709999999998</v>
      </c>
      <c r="D22">
        <v>20.68496</v>
      </c>
      <c r="E22">
        <v>-33.843890000000002</v>
      </c>
      <c r="F22">
        <v>34.367319999999999</v>
      </c>
    </row>
    <row r="23" spans="1:6" x14ac:dyDescent="0.25">
      <c r="A23" t="s">
        <v>157</v>
      </c>
      <c r="B23">
        <v>1000</v>
      </c>
      <c r="C23">
        <v>50.865369999999999</v>
      </c>
      <c r="D23">
        <v>182.32689999999999</v>
      </c>
      <c r="E23">
        <v>-240.4622</v>
      </c>
      <c r="F23">
        <v>346.27449999999999</v>
      </c>
    </row>
    <row r="24" spans="1:6" x14ac:dyDescent="0.25">
      <c r="A24" t="s">
        <v>158</v>
      </c>
      <c r="B24">
        <v>1000</v>
      </c>
      <c r="C24">
        <v>21.35219</v>
      </c>
      <c r="D24">
        <v>76.361710000000002</v>
      </c>
      <c r="E24">
        <v>-101.8614</v>
      </c>
      <c r="F24">
        <v>152.65690000000001</v>
      </c>
    </row>
    <row r="25" spans="1:6" x14ac:dyDescent="0.25">
      <c r="A25" t="s">
        <v>159</v>
      </c>
      <c r="B25">
        <v>1000</v>
      </c>
      <c r="C25">
        <v>10.672980000000001</v>
      </c>
      <c r="D25">
        <v>72.869069999999994</v>
      </c>
      <c r="E25">
        <v>-103.3814</v>
      </c>
      <c r="F25">
        <v>134.26130000000001</v>
      </c>
    </row>
    <row r="26" spans="1:6" x14ac:dyDescent="0.25">
      <c r="A26" t="s">
        <v>20</v>
      </c>
      <c r="B26">
        <v>1000</v>
      </c>
      <c r="C26">
        <v>34.237909999999999</v>
      </c>
      <c r="D26">
        <v>182.02610000000001</v>
      </c>
      <c r="E26">
        <v>-268.90969999999999</v>
      </c>
      <c r="F26">
        <v>331.99770000000001</v>
      </c>
    </row>
    <row r="27" spans="1:6" x14ac:dyDescent="0.25">
      <c r="A27" t="s">
        <v>21</v>
      </c>
      <c r="B27">
        <v>1000</v>
      </c>
      <c r="C27">
        <v>15.351889999999999</v>
      </c>
      <c r="D27">
        <v>50.973269999999999</v>
      </c>
      <c r="E27">
        <v>-63.028959999999998</v>
      </c>
      <c r="F27">
        <v>101.46469999999999</v>
      </c>
    </row>
    <row r="28" spans="1:6" x14ac:dyDescent="0.25">
      <c r="A28" t="s">
        <v>22</v>
      </c>
      <c r="B28">
        <v>1000</v>
      </c>
      <c r="C28">
        <v>10.60843</v>
      </c>
      <c r="D28">
        <v>39.843510000000002</v>
      </c>
      <c r="E28">
        <v>-55.789949999999997</v>
      </c>
      <c r="F28">
        <v>78.328980000000001</v>
      </c>
    </row>
    <row r="29" spans="1:6" x14ac:dyDescent="0.25">
      <c r="A29" t="s">
        <v>91</v>
      </c>
      <c r="B29">
        <v>1000</v>
      </c>
      <c r="C29">
        <v>86.926090000000002</v>
      </c>
      <c r="D29">
        <v>466.14069999999998</v>
      </c>
      <c r="E29">
        <v>-670.96889999999996</v>
      </c>
      <c r="F29">
        <v>843.55740000000003</v>
      </c>
    </row>
    <row r="30" spans="1:6" x14ac:dyDescent="0.25">
      <c r="A30" t="s">
        <v>92</v>
      </c>
      <c r="B30">
        <v>1000</v>
      </c>
      <c r="C30">
        <v>-16.661750000000001</v>
      </c>
      <c r="D30">
        <v>469.78640000000001</v>
      </c>
      <c r="E30">
        <v>-794.20420000000001</v>
      </c>
      <c r="F30">
        <v>776.01419999999996</v>
      </c>
    </row>
    <row r="31" spans="1:6" x14ac:dyDescent="0.25">
      <c r="A31" t="s">
        <v>93</v>
      </c>
      <c r="B31">
        <v>1000</v>
      </c>
      <c r="C31">
        <v>-0.1204562</v>
      </c>
      <c r="D31">
        <v>489.07530000000003</v>
      </c>
      <c r="E31">
        <v>-779.57500000000005</v>
      </c>
      <c r="F31">
        <v>801.10659999999996</v>
      </c>
    </row>
    <row r="32" spans="1:6" x14ac:dyDescent="0.25">
      <c r="A32" t="s">
        <v>129</v>
      </c>
      <c r="B32">
        <v>1000</v>
      </c>
      <c r="C32">
        <v>60.36459</v>
      </c>
      <c r="D32">
        <v>137.55600000000001</v>
      </c>
      <c r="E32">
        <v>-166.89160000000001</v>
      </c>
      <c r="F32">
        <v>283.68729999999999</v>
      </c>
    </row>
    <row r="33" spans="1:6" x14ac:dyDescent="0.25">
      <c r="A33" t="s">
        <v>130</v>
      </c>
      <c r="B33">
        <v>1000</v>
      </c>
      <c r="C33">
        <v>9.2428720000000002</v>
      </c>
      <c r="D33">
        <v>30.179099999999998</v>
      </c>
      <c r="E33">
        <v>-39.828800000000001</v>
      </c>
      <c r="F33">
        <v>56.560090000000002</v>
      </c>
    </row>
    <row r="34" spans="1:6" x14ac:dyDescent="0.25">
      <c r="A34" t="s">
        <v>131</v>
      </c>
      <c r="B34">
        <v>1000</v>
      </c>
      <c r="C34">
        <v>5.6323889999999999</v>
      </c>
      <c r="D34">
        <v>20.275289999999998</v>
      </c>
      <c r="E34">
        <v>-26.967890000000001</v>
      </c>
      <c r="F34">
        <v>38.330930000000002</v>
      </c>
    </row>
    <row r="35" spans="1:6" x14ac:dyDescent="0.25">
      <c r="A35" t="s">
        <v>126</v>
      </c>
      <c r="B35">
        <v>1000</v>
      </c>
      <c r="C35">
        <v>-75.382149999999996</v>
      </c>
      <c r="D35">
        <v>278.25490000000002</v>
      </c>
      <c r="E35">
        <v>-545.20339999999999</v>
      </c>
      <c r="F35">
        <v>378.19990000000001</v>
      </c>
    </row>
    <row r="36" spans="1:6" x14ac:dyDescent="0.25">
      <c r="A36" t="s">
        <v>127</v>
      </c>
      <c r="B36">
        <v>1000</v>
      </c>
      <c r="C36">
        <v>-35.317639999999997</v>
      </c>
      <c r="D36">
        <v>91.455730000000003</v>
      </c>
      <c r="E36">
        <v>-192.89599999999999</v>
      </c>
      <c r="F36">
        <v>109.5097</v>
      </c>
    </row>
    <row r="37" spans="1:6" x14ac:dyDescent="0.25">
      <c r="A37" t="s">
        <v>128</v>
      </c>
      <c r="B37">
        <v>1000</v>
      </c>
      <c r="C37">
        <v>-29.828900000000001</v>
      </c>
      <c r="D37">
        <v>79.997460000000004</v>
      </c>
      <c r="E37">
        <v>-159.1661</v>
      </c>
      <c r="F37">
        <v>107.61150000000001</v>
      </c>
    </row>
    <row r="38" spans="1:6" x14ac:dyDescent="0.25">
      <c r="A38" t="s">
        <v>23</v>
      </c>
      <c r="B38">
        <v>1000</v>
      </c>
      <c r="C38">
        <v>378.39670000000001</v>
      </c>
      <c r="D38">
        <v>275.94110000000001</v>
      </c>
      <c r="E38">
        <v>-69.880200000000002</v>
      </c>
      <c r="F38">
        <v>849.97069999999997</v>
      </c>
    </row>
    <row r="39" spans="1:6" x14ac:dyDescent="0.25">
      <c r="A39" t="s">
        <v>24</v>
      </c>
      <c r="B39">
        <v>1000</v>
      </c>
      <c r="C39">
        <v>61.18741</v>
      </c>
      <c r="D39">
        <v>81.28</v>
      </c>
      <c r="E39">
        <v>-79.371790000000004</v>
      </c>
      <c r="F39">
        <v>196.72559999999999</v>
      </c>
    </row>
    <row r="40" spans="1:6" x14ac:dyDescent="0.25">
      <c r="A40" t="s">
        <v>25</v>
      </c>
      <c r="B40">
        <v>1000</v>
      </c>
      <c r="C40">
        <v>43.483890000000002</v>
      </c>
      <c r="D40">
        <v>82.36515</v>
      </c>
      <c r="E40">
        <v>-98.506979999999999</v>
      </c>
      <c r="F40">
        <v>177.16560000000001</v>
      </c>
    </row>
    <row r="41" spans="1:6" x14ac:dyDescent="0.25">
      <c r="A41" t="s">
        <v>45</v>
      </c>
      <c r="B41">
        <v>1000</v>
      </c>
      <c r="C41">
        <v>3.7482000000000001E-3</v>
      </c>
      <c r="D41">
        <v>0.16002060000000001</v>
      </c>
      <c r="E41">
        <v>-0.2556446</v>
      </c>
      <c r="F41">
        <v>0.2614243</v>
      </c>
    </row>
    <row r="42" spans="1:6" x14ac:dyDescent="0.25">
      <c r="A42" t="s">
        <v>46</v>
      </c>
      <c r="B42">
        <v>1000</v>
      </c>
      <c r="C42">
        <v>-9.8180999999999997E-3</v>
      </c>
      <c r="D42">
        <v>0.1686483</v>
      </c>
      <c r="E42">
        <v>-0.27841070000000001</v>
      </c>
      <c r="F42">
        <v>0.26789269999999998</v>
      </c>
    </row>
    <row r="43" spans="1:6" x14ac:dyDescent="0.25">
      <c r="A43" t="s">
        <v>47</v>
      </c>
      <c r="B43">
        <v>1000</v>
      </c>
      <c r="C43">
        <v>9.7909999999999989E-4</v>
      </c>
      <c r="D43">
        <v>0.1726618</v>
      </c>
      <c r="E43">
        <v>-0.29047099999999998</v>
      </c>
      <c r="F43">
        <v>0.28664400000000001</v>
      </c>
    </row>
    <row r="44" spans="1:6" x14ac:dyDescent="0.25">
      <c r="A44" t="s">
        <v>48</v>
      </c>
      <c r="B44">
        <v>1000</v>
      </c>
      <c r="C44">
        <v>-5.4133069999999996</v>
      </c>
      <c r="D44">
        <v>108.5523</v>
      </c>
      <c r="E44">
        <v>-180.14089999999999</v>
      </c>
      <c r="F44">
        <v>166.89330000000001</v>
      </c>
    </row>
    <row r="45" spans="1:6" x14ac:dyDescent="0.25">
      <c r="A45" t="s">
        <v>49</v>
      </c>
      <c r="B45">
        <v>1000</v>
      </c>
      <c r="C45">
        <v>-0.58822189999999996</v>
      </c>
      <c r="D45">
        <v>29.72242</v>
      </c>
      <c r="E45">
        <v>-51.147550000000003</v>
      </c>
      <c r="F45">
        <v>46.121319999999997</v>
      </c>
    </row>
    <row r="46" spans="1:6" x14ac:dyDescent="0.25">
      <c r="A46" t="s">
        <v>50</v>
      </c>
      <c r="B46">
        <v>1000</v>
      </c>
      <c r="C46">
        <v>-0.45505329999999999</v>
      </c>
      <c r="D46">
        <v>23.224930000000001</v>
      </c>
      <c r="E46">
        <v>-39.336019999999998</v>
      </c>
      <c r="F46">
        <v>38.43027</v>
      </c>
    </row>
    <row r="47" spans="1:6" x14ac:dyDescent="0.25">
      <c r="A47" t="s">
        <v>160</v>
      </c>
      <c r="B47">
        <v>1000</v>
      </c>
      <c r="C47">
        <v>-15.01755</v>
      </c>
      <c r="D47">
        <v>174.6831</v>
      </c>
      <c r="E47">
        <v>-297.97730000000001</v>
      </c>
      <c r="F47">
        <v>270.32369999999997</v>
      </c>
    </row>
    <row r="48" spans="1:6" x14ac:dyDescent="0.25">
      <c r="A48" t="s">
        <v>161</v>
      </c>
      <c r="B48">
        <v>1000</v>
      </c>
      <c r="C48">
        <v>-26.074770000000001</v>
      </c>
      <c r="D48">
        <v>70.518389999999997</v>
      </c>
      <c r="E48">
        <v>-145.9365</v>
      </c>
      <c r="F48">
        <v>87.328469999999996</v>
      </c>
    </row>
    <row r="49" spans="1:6" x14ac:dyDescent="0.25">
      <c r="A49" t="s">
        <v>162</v>
      </c>
      <c r="B49">
        <v>1000</v>
      </c>
      <c r="C49">
        <v>-24.19652</v>
      </c>
      <c r="D49">
        <v>67.388490000000004</v>
      </c>
      <c r="E49">
        <v>-135.33320000000001</v>
      </c>
      <c r="F49">
        <v>88.680260000000004</v>
      </c>
    </row>
    <row r="50" spans="1:6" x14ac:dyDescent="0.25">
      <c r="A50" t="s">
        <v>14</v>
      </c>
      <c r="B50">
        <v>1000</v>
      </c>
      <c r="C50">
        <v>-679.54390000000001</v>
      </c>
      <c r="D50">
        <v>197.1086</v>
      </c>
      <c r="E50">
        <v>-1001.572</v>
      </c>
      <c r="F50">
        <v>-366.96010000000001</v>
      </c>
    </row>
    <row r="51" spans="1:6" x14ac:dyDescent="0.25">
      <c r="A51" t="s">
        <v>15</v>
      </c>
      <c r="B51">
        <v>1000</v>
      </c>
      <c r="C51">
        <v>-188.2679</v>
      </c>
      <c r="D51">
        <v>53.441130000000001</v>
      </c>
      <c r="E51">
        <v>-280.38479999999998</v>
      </c>
      <c r="F51">
        <v>-104.03100000000001</v>
      </c>
    </row>
    <row r="52" spans="1:6" x14ac:dyDescent="0.25">
      <c r="A52" t="s">
        <v>16</v>
      </c>
      <c r="B52">
        <v>1000</v>
      </c>
      <c r="C52">
        <v>-145.01259999999999</v>
      </c>
      <c r="D52">
        <v>43.766979999999997</v>
      </c>
      <c r="E52">
        <v>-217.8253</v>
      </c>
      <c r="F52">
        <v>-74.780150000000006</v>
      </c>
    </row>
    <row r="53" spans="1:6" x14ac:dyDescent="0.25">
      <c r="A53" t="s">
        <v>94</v>
      </c>
      <c r="B53">
        <v>1000</v>
      </c>
      <c r="C53">
        <v>-1954.71</v>
      </c>
      <c r="D53">
        <v>474.23140000000001</v>
      </c>
      <c r="E53">
        <v>-2743.422</v>
      </c>
      <c r="F53">
        <v>-1171.098</v>
      </c>
    </row>
    <row r="54" spans="1:6" x14ac:dyDescent="0.25">
      <c r="A54" t="s">
        <v>95</v>
      </c>
      <c r="B54">
        <v>1000</v>
      </c>
      <c r="C54">
        <v>-1968.4459999999999</v>
      </c>
      <c r="D54">
        <v>480.54520000000002</v>
      </c>
      <c r="E54">
        <v>-2754.9180000000001</v>
      </c>
      <c r="F54">
        <v>-1151.9259999999999</v>
      </c>
    </row>
    <row r="55" spans="1:6" x14ac:dyDescent="0.25">
      <c r="A55" t="s">
        <v>96</v>
      </c>
      <c r="B55">
        <v>1000</v>
      </c>
      <c r="C55">
        <v>-1954.8579999999999</v>
      </c>
      <c r="D55">
        <v>491.79399999999998</v>
      </c>
      <c r="E55">
        <v>-2767.43</v>
      </c>
      <c r="F55">
        <v>-1172.6669999999999</v>
      </c>
    </row>
    <row r="56" spans="1:6" x14ac:dyDescent="0.25">
      <c r="A56" t="s">
        <v>135</v>
      </c>
      <c r="B56">
        <v>1000</v>
      </c>
      <c r="C56">
        <v>-18.689910000000001</v>
      </c>
      <c r="D56">
        <v>142.3732</v>
      </c>
      <c r="E56">
        <v>-247.7551</v>
      </c>
      <c r="F56">
        <v>221.09729999999999</v>
      </c>
    </row>
    <row r="57" spans="1:6" x14ac:dyDescent="0.25">
      <c r="A57" t="s">
        <v>136</v>
      </c>
      <c r="B57">
        <v>1000</v>
      </c>
      <c r="C57">
        <v>3.0150749999999999</v>
      </c>
      <c r="D57">
        <v>29.781780000000001</v>
      </c>
      <c r="E57">
        <v>-47.249960000000002</v>
      </c>
      <c r="F57">
        <v>49.681699999999999</v>
      </c>
    </row>
    <row r="58" spans="1:6" x14ac:dyDescent="0.25">
      <c r="A58" t="s">
        <v>137</v>
      </c>
      <c r="B58">
        <v>1000</v>
      </c>
      <c r="C58">
        <v>2.5645370000000001</v>
      </c>
      <c r="D58">
        <v>20.206219999999998</v>
      </c>
      <c r="E58">
        <v>-30.39676</v>
      </c>
      <c r="F58">
        <v>36.57517</v>
      </c>
    </row>
    <row r="59" spans="1:6" x14ac:dyDescent="0.25">
      <c r="A59" t="s">
        <v>132</v>
      </c>
      <c r="B59">
        <v>1000</v>
      </c>
      <c r="C59">
        <v>-54.582740000000001</v>
      </c>
      <c r="D59">
        <v>294.27179999999998</v>
      </c>
      <c r="E59">
        <v>-533.12620000000004</v>
      </c>
      <c r="F59">
        <v>400.78</v>
      </c>
    </row>
    <row r="60" spans="1:6" x14ac:dyDescent="0.25">
      <c r="A60" t="s">
        <v>133</v>
      </c>
      <c r="B60">
        <v>1000</v>
      </c>
      <c r="C60">
        <v>-19.555250000000001</v>
      </c>
      <c r="D60">
        <v>96.691929999999999</v>
      </c>
      <c r="E60">
        <v>-173.28319999999999</v>
      </c>
      <c r="F60">
        <v>137.3569</v>
      </c>
    </row>
    <row r="61" spans="1:6" x14ac:dyDescent="0.25">
      <c r="A61" t="s">
        <v>134</v>
      </c>
      <c r="B61">
        <v>1000</v>
      </c>
      <c r="C61">
        <v>-12.78077</v>
      </c>
      <c r="D61">
        <v>87.508489999999995</v>
      </c>
      <c r="E61">
        <v>-159.58949999999999</v>
      </c>
      <c r="F61">
        <v>123.5446</v>
      </c>
    </row>
    <row r="62" spans="1:6" x14ac:dyDescent="0.25">
      <c r="A62" t="s">
        <v>26</v>
      </c>
      <c r="B62">
        <v>1000</v>
      </c>
      <c r="C62">
        <v>120.7803</v>
      </c>
      <c r="D62">
        <v>261.86219999999997</v>
      </c>
      <c r="E62">
        <v>-310.51409999999998</v>
      </c>
      <c r="F62">
        <v>551.78309999999999</v>
      </c>
    </row>
    <row r="63" spans="1:6" x14ac:dyDescent="0.25">
      <c r="A63" t="s">
        <v>27</v>
      </c>
      <c r="B63">
        <v>1000</v>
      </c>
      <c r="C63">
        <v>-16.08907</v>
      </c>
      <c r="D63">
        <v>79.225160000000002</v>
      </c>
      <c r="E63">
        <v>-151.93899999999999</v>
      </c>
      <c r="F63">
        <v>112.846</v>
      </c>
    </row>
    <row r="64" spans="1:6" x14ac:dyDescent="0.25">
      <c r="A64" t="s">
        <v>28</v>
      </c>
      <c r="B64">
        <v>1000</v>
      </c>
      <c r="C64">
        <v>-26.80789</v>
      </c>
      <c r="D64">
        <v>80.859120000000004</v>
      </c>
      <c r="E64">
        <v>-164.63120000000001</v>
      </c>
      <c r="F64">
        <v>103.07689999999999</v>
      </c>
    </row>
    <row r="65" spans="1:6" x14ac:dyDescent="0.25">
      <c r="A65" t="s">
        <v>51</v>
      </c>
      <c r="B65">
        <v>1000</v>
      </c>
      <c r="C65">
        <v>4.8754000000000002E-3</v>
      </c>
      <c r="D65">
        <v>0.1675094</v>
      </c>
      <c r="E65">
        <v>-0.27264460000000001</v>
      </c>
      <c r="F65">
        <v>0.27395170000000002</v>
      </c>
    </row>
    <row r="66" spans="1:6" x14ac:dyDescent="0.25">
      <c r="A66" t="s">
        <v>52</v>
      </c>
      <c r="B66">
        <v>1000</v>
      </c>
      <c r="C66">
        <v>-6.8590999999999999E-3</v>
      </c>
      <c r="D66">
        <v>0.17037330000000001</v>
      </c>
      <c r="E66">
        <v>-0.28221540000000001</v>
      </c>
      <c r="F66">
        <v>0.27713300000000002</v>
      </c>
    </row>
    <row r="67" spans="1:6" x14ac:dyDescent="0.25">
      <c r="A67" t="s">
        <v>53</v>
      </c>
      <c r="B67">
        <v>1000</v>
      </c>
      <c r="C67">
        <v>-8.5840000000000005E-4</v>
      </c>
      <c r="D67">
        <v>0.175043</v>
      </c>
      <c r="E67">
        <v>-0.2790705</v>
      </c>
      <c r="F67">
        <v>0.2807481</v>
      </c>
    </row>
    <row r="68" spans="1:6" x14ac:dyDescent="0.25">
      <c r="A68" t="s">
        <v>54</v>
      </c>
      <c r="B68">
        <v>1000</v>
      </c>
      <c r="C68">
        <v>-1.34918</v>
      </c>
      <c r="D68">
        <v>104.2873</v>
      </c>
      <c r="E68">
        <v>-177.01650000000001</v>
      </c>
      <c r="F68">
        <v>167.1968</v>
      </c>
    </row>
    <row r="69" spans="1:6" x14ac:dyDescent="0.25">
      <c r="A69" t="s">
        <v>55</v>
      </c>
      <c r="B69">
        <v>1000</v>
      </c>
      <c r="C69">
        <v>-0.2853427</v>
      </c>
      <c r="D69">
        <v>27.54175</v>
      </c>
      <c r="E69">
        <v>-47.084040000000002</v>
      </c>
      <c r="F69">
        <v>43.841819999999998</v>
      </c>
    </row>
    <row r="70" spans="1:6" x14ac:dyDescent="0.25">
      <c r="A70" t="s">
        <v>56</v>
      </c>
      <c r="B70">
        <v>1000</v>
      </c>
      <c r="C70">
        <v>3.5736000000000001E-3</v>
      </c>
      <c r="D70">
        <v>20.739070000000002</v>
      </c>
      <c r="E70">
        <v>-32.592350000000003</v>
      </c>
      <c r="F70">
        <v>34.77713</v>
      </c>
    </row>
    <row r="71" spans="1:6" x14ac:dyDescent="0.25">
      <c r="A71" t="s">
        <v>163</v>
      </c>
      <c r="B71">
        <v>1000</v>
      </c>
      <c r="C71">
        <v>-73.272649999999999</v>
      </c>
      <c r="D71">
        <v>181.17230000000001</v>
      </c>
      <c r="E71">
        <v>-379.43920000000003</v>
      </c>
      <c r="F71">
        <v>209.33349999999999</v>
      </c>
    </row>
    <row r="72" spans="1:6" x14ac:dyDescent="0.25">
      <c r="A72" t="s">
        <v>164</v>
      </c>
      <c r="B72">
        <v>1000</v>
      </c>
      <c r="C72">
        <v>-16.540179999999999</v>
      </c>
      <c r="D72">
        <v>75.511420000000001</v>
      </c>
      <c r="E72">
        <v>-137.62790000000001</v>
      </c>
      <c r="F72">
        <v>104.7778</v>
      </c>
    </row>
    <row r="73" spans="1:6" x14ac:dyDescent="0.25">
      <c r="A73" t="s">
        <v>165</v>
      </c>
      <c r="B73">
        <v>1000</v>
      </c>
      <c r="C73">
        <v>-10.216229999999999</v>
      </c>
      <c r="D73">
        <v>74.276349999999994</v>
      </c>
      <c r="E73">
        <v>-139.2764</v>
      </c>
      <c r="F73">
        <v>107.14570000000001</v>
      </c>
    </row>
    <row r="74" spans="1:6" x14ac:dyDescent="0.25">
      <c r="A74" t="s">
        <v>29</v>
      </c>
      <c r="B74">
        <v>1000</v>
      </c>
      <c r="C74">
        <v>-18.801929999999999</v>
      </c>
      <c r="D74">
        <v>185.73159999999999</v>
      </c>
      <c r="E74">
        <v>-320.97590000000002</v>
      </c>
      <c r="F74">
        <v>293.97280000000001</v>
      </c>
    </row>
    <row r="75" spans="1:6" x14ac:dyDescent="0.25">
      <c r="A75" t="s">
        <v>30</v>
      </c>
      <c r="B75">
        <v>1000</v>
      </c>
      <c r="C75">
        <v>-12.057309999999999</v>
      </c>
      <c r="D75">
        <v>49.473320000000001</v>
      </c>
      <c r="E75">
        <v>-91.621440000000007</v>
      </c>
      <c r="F75">
        <v>72.319370000000006</v>
      </c>
    </row>
    <row r="76" spans="1:6" x14ac:dyDescent="0.25">
      <c r="A76" t="s">
        <v>31</v>
      </c>
      <c r="B76">
        <v>1000</v>
      </c>
      <c r="C76">
        <v>-5.2089499999999997</v>
      </c>
      <c r="D76">
        <v>40.131169999999997</v>
      </c>
      <c r="E76">
        <v>-70.988709999999998</v>
      </c>
      <c r="F76">
        <v>61.256</v>
      </c>
    </row>
    <row r="77" spans="1:6" x14ac:dyDescent="0.25">
      <c r="A77" t="s">
        <v>97</v>
      </c>
      <c r="B77">
        <v>1000</v>
      </c>
      <c r="C77">
        <v>85.533550000000005</v>
      </c>
      <c r="D77">
        <v>465.66739999999999</v>
      </c>
      <c r="E77">
        <v>-662.65800000000002</v>
      </c>
      <c r="F77">
        <v>827.15700000000004</v>
      </c>
    </row>
    <row r="78" spans="1:6" x14ac:dyDescent="0.25">
      <c r="A78" t="s">
        <v>98</v>
      </c>
      <c r="B78">
        <v>1000</v>
      </c>
      <c r="C78">
        <v>-16.400310000000001</v>
      </c>
      <c r="D78">
        <v>468.61239999999998</v>
      </c>
      <c r="E78">
        <v>-778.31730000000005</v>
      </c>
      <c r="F78">
        <v>758.61210000000005</v>
      </c>
    </row>
    <row r="79" spans="1:6" x14ac:dyDescent="0.25">
      <c r="A79" t="s">
        <v>99</v>
      </c>
      <c r="B79">
        <v>1000</v>
      </c>
      <c r="C79">
        <v>-0.46213949999999998</v>
      </c>
      <c r="D79">
        <v>489.17899999999997</v>
      </c>
      <c r="E79">
        <v>-809.11850000000004</v>
      </c>
      <c r="F79">
        <v>790.25199999999995</v>
      </c>
    </row>
    <row r="80" spans="1:6" x14ac:dyDescent="0.25">
      <c r="A80" t="s">
        <v>116</v>
      </c>
      <c r="B80">
        <v>1000</v>
      </c>
      <c r="C80">
        <v>-46.002139999999997</v>
      </c>
      <c r="D80">
        <v>138.26570000000001</v>
      </c>
      <c r="E80">
        <v>-266.87650000000002</v>
      </c>
      <c r="F80">
        <v>180.48419999999999</v>
      </c>
    </row>
    <row r="81" spans="1:6" x14ac:dyDescent="0.25">
      <c r="A81" t="s">
        <v>117</v>
      </c>
      <c r="B81">
        <v>1000</v>
      </c>
      <c r="C81">
        <v>-12.794140000000001</v>
      </c>
      <c r="D81">
        <v>29.94153</v>
      </c>
      <c r="E81">
        <v>-62.535899999999998</v>
      </c>
      <c r="F81">
        <v>36.81541</v>
      </c>
    </row>
    <row r="82" spans="1:6" x14ac:dyDescent="0.25">
      <c r="A82" t="s">
        <v>118</v>
      </c>
      <c r="B82">
        <v>1000</v>
      </c>
      <c r="C82">
        <v>-7.0840180000000004</v>
      </c>
      <c r="D82">
        <v>19.631329999999998</v>
      </c>
      <c r="E82">
        <v>-41.48386</v>
      </c>
      <c r="F82">
        <v>24.741199999999999</v>
      </c>
    </row>
    <row r="83" spans="1:6" x14ac:dyDescent="0.25">
      <c r="A83" t="s">
        <v>138</v>
      </c>
      <c r="B83">
        <v>1000</v>
      </c>
      <c r="C83">
        <v>39.472329999999999</v>
      </c>
      <c r="D83">
        <v>280.1078</v>
      </c>
      <c r="E83">
        <v>-418.4676</v>
      </c>
      <c r="F83">
        <v>478.42570000000001</v>
      </c>
    </row>
    <row r="84" spans="1:6" x14ac:dyDescent="0.25">
      <c r="A84" t="s">
        <v>139</v>
      </c>
      <c r="B84">
        <v>1000</v>
      </c>
      <c r="C84">
        <v>47.032519999999998</v>
      </c>
      <c r="D84">
        <v>91.051879999999997</v>
      </c>
      <c r="E84">
        <v>-102.9329</v>
      </c>
      <c r="F84">
        <v>192.387</v>
      </c>
    </row>
    <row r="85" spans="1:6" x14ac:dyDescent="0.25">
      <c r="A85" t="s">
        <v>140</v>
      </c>
      <c r="B85">
        <v>1000</v>
      </c>
      <c r="C85">
        <v>31.9282</v>
      </c>
      <c r="D85">
        <v>78.879469999999998</v>
      </c>
      <c r="E85">
        <v>-98.934619999999995</v>
      </c>
      <c r="F85">
        <v>157.98509999999999</v>
      </c>
    </row>
    <row r="86" spans="1:6" x14ac:dyDescent="0.25">
      <c r="A86" t="s">
        <v>32</v>
      </c>
      <c r="B86">
        <v>1000</v>
      </c>
      <c r="C86">
        <v>379.63909999999998</v>
      </c>
      <c r="D86">
        <v>274.6909</v>
      </c>
      <c r="E86">
        <v>-65.744439999999997</v>
      </c>
      <c r="F86">
        <v>840.34069999999997</v>
      </c>
    </row>
    <row r="87" spans="1:6" x14ac:dyDescent="0.25">
      <c r="A87" t="s">
        <v>33</v>
      </c>
      <c r="B87">
        <v>1000</v>
      </c>
      <c r="C87">
        <v>61.537649999999999</v>
      </c>
      <c r="D87">
        <v>81.825609999999998</v>
      </c>
      <c r="E87">
        <v>-75.633880000000005</v>
      </c>
      <c r="F87">
        <v>198.3133</v>
      </c>
    </row>
    <row r="88" spans="1:6" x14ac:dyDescent="0.25">
      <c r="A88" t="s">
        <v>34</v>
      </c>
      <c r="B88">
        <v>1000</v>
      </c>
      <c r="C88">
        <v>43.750430000000001</v>
      </c>
      <c r="D88">
        <v>82.442459999999997</v>
      </c>
      <c r="E88">
        <v>-98.748589999999993</v>
      </c>
      <c r="F88">
        <v>172.67439999999999</v>
      </c>
    </row>
    <row r="89" spans="1:6" x14ac:dyDescent="0.25">
      <c r="A89" t="s">
        <v>57</v>
      </c>
      <c r="B89">
        <v>1000</v>
      </c>
      <c r="C89">
        <v>3.7986000000000001E-3</v>
      </c>
      <c r="D89">
        <v>0.1599293</v>
      </c>
      <c r="E89">
        <v>-0.2560248</v>
      </c>
      <c r="F89">
        <v>0.26307049999999998</v>
      </c>
    </row>
    <row r="90" spans="1:6" x14ac:dyDescent="0.25">
      <c r="A90" t="s">
        <v>58</v>
      </c>
      <c r="B90">
        <v>1000</v>
      </c>
      <c r="C90">
        <v>-9.2609000000000007E-3</v>
      </c>
      <c r="D90">
        <v>0.16851969999999999</v>
      </c>
      <c r="E90">
        <v>-0.28141640000000001</v>
      </c>
      <c r="F90">
        <v>0.27358329999999997</v>
      </c>
    </row>
    <row r="91" spans="1:6" x14ac:dyDescent="0.25">
      <c r="A91" t="s">
        <v>59</v>
      </c>
      <c r="B91">
        <v>1000</v>
      </c>
      <c r="C91">
        <v>1.2489000000000001E-3</v>
      </c>
      <c r="D91">
        <v>0.1725595</v>
      </c>
      <c r="E91">
        <v>-0.28824729999999998</v>
      </c>
      <c r="F91">
        <v>0.29314040000000002</v>
      </c>
    </row>
    <row r="92" spans="1:6" x14ac:dyDescent="0.25">
      <c r="A92" t="s">
        <v>60</v>
      </c>
      <c r="B92">
        <v>1000</v>
      </c>
      <c r="C92">
        <v>-0.91985550000000005</v>
      </c>
      <c r="D92">
        <v>108.4898</v>
      </c>
      <c r="E92">
        <v>-178.48439999999999</v>
      </c>
      <c r="F92">
        <v>171.459</v>
      </c>
    </row>
    <row r="93" spans="1:6" x14ac:dyDescent="0.25">
      <c r="A93" t="s">
        <v>61</v>
      </c>
      <c r="B93">
        <v>1000</v>
      </c>
      <c r="C93">
        <v>1.1233409999999999</v>
      </c>
      <c r="D93">
        <v>29.569040000000001</v>
      </c>
      <c r="E93">
        <v>-50.050060000000002</v>
      </c>
      <c r="F93">
        <v>47.739910000000002</v>
      </c>
    </row>
    <row r="94" spans="1:6" x14ac:dyDescent="0.25">
      <c r="A94" t="s">
        <v>62</v>
      </c>
      <c r="B94">
        <v>1000</v>
      </c>
      <c r="C94">
        <v>0.49300329999999998</v>
      </c>
      <c r="D94">
        <v>23.289840000000002</v>
      </c>
      <c r="E94">
        <v>-38.589860000000002</v>
      </c>
      <c r="F94">
        <v>40.250999999999998</v>
      </c>
    </row>
    <row r="95" spans="1:6" x14ac:dyDescent="0.25">
      <c r="A95" t="s">
        <v>166</v>
      </c>
      <c r="B95">
        <v>1000</v>
      </c>
      <c r="C95">
        <v>125.0059</v>
      </c>
      <c r="D95">
        <v>543.81290000000001</v>
      </c>
      <c r="E95">
        <v>-752.27409999999998</v>
      </c>
      <c r="F95">
        <v>1012.9160000000001</v>
      </c>
    </row>
    <row r="96" spans="1:6" x14ac:dyDescent="0.25">
      <c r="A96" t="s">
        <v>167</v>
      </c>
      <c r="B96">
        <v>1000</v>
      </c>
      <c r="C96">
        <v>30.632210000000001</v>
      </c>
      <c r="D96">
        <v>478.80579999999998</v>
      </c>
      <c r="E96">
        <v>-767.75779999999997</v>
      </c>
      <c r="F96">
        <v>834.74260000000004</v>
      </c>
    </row>
    <row r="97" spans="1:6" x14ac:dyDescent="0.25">
      <c r="A97" t="s">
        <v>168</v>
      </c>
      <c r="B97">
        <v>1000</v>
      </c>
      <c r="C97">
        <v>31.466059999999999</v>
      </c>
      <c r="D97">
        <v>496.4948</v>
      </c>
      <c r="E97">
        <v>-795.27869999999996</v>
      </c>
      <c r="F97">
        <v>834.06880000000001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 D10 rough</vt:lpstr>
      <vt:lpstr>Table D10</vt:lpstr>
      <vt:lpstr>Raw_Data</vt:lpstr>
      <vt:lpstr>'Table D10'!Print_Area</vt:lpstr>
      <vt:lpstr>'Table D10 rough'!Print_Area</vt:lpstr>
    </vt:vector>
  </TitlesOfParts>
  <Company>The World Bank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Gine</dc:creator>
  <cp:lastModifiedBy>Xavier Gine</cp:lastModifiedBy>
  <cp:lastPrinted>2013-07-26T04:30:48Z</cp:lastPrinted>
  <dcterms:created xsi:type="dcterms:W3CDTF">2011-06-08T03:16:38Z</dcterms:created>
  <dcterms:modified xsi:type="dcterms:W3CDTF">2016-06-10T20:15:02Z</dcterms:modified>
</cp:coreProperties>
</file>