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arciocruz_ifc_org/Documents/QJE_replication_2025_CCC/1_data/"/>
    </mc:Choice>
  </mc:AlternateContent>
  <xr:revisionPtr revIDLastSave="64" documentId="8_{C4FDDE9C-DB90-4F6E-8BB2-29790D0EDD70}" xr6:coauthVersionLast="47" xr6:coauthVersionMax="47" xr10:uidLastSave="{A693494A-F642-486B-9DD3-DA19B638D944}"/>
  <bookViews>
    <workbookView xWindow="-28920" yWindow="-120" windowWidth="29040" windowHeight="15720" tabRatio="556" xr2:uid="{9A88C9D0-AEFF-4C14-8D6C-86900425D7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1" l="1"/>
  <c r="I90" i="1" s="1"/>
  <c r="I80" i="1"/>
  <c r="I81" i="1" s="1"/>
  <c r="I71" i="1"/>
  <c r="I72" i="1" s="1"/>
  <c r="I60" i="1"/>
  <c r="I61" i="1" s="1"/>
  <c r="I21" i="1"/>
  <c r="I22" i="1" s="1"/>
  <c r="I15" i="1"/>
  <c r="I16" i="1"/>
</calcChain>
</file>

<file path=xl/sharedStrings.xml><?xml version="1.0" encoding="utf-8"?>
<sst xmlns="http://schemas.openxmlformats.org/spreadsheetml/2006/main" count="386" uniqueCount="146">
  <si>
    <t>SECTOR</t>
  </si>
  <si>
    <t>BF code</t>
  </si>
  <si>
    <t>Business Function</t>
  </si>
  <si>
    <t>Technology</t>
  </si>
  <si>
    <t>Typical Task</t>
  </si>
  <si>
    <t>Productivity measure</t>
  </si>
  <si>
    <t>GBF</t>
  </si>
  <si>
    <t>Business Administration</t>
  </si>
  <si>
    <t>Handwritten Processes</t>
  </si>
  <si>
    <t>Managing payroll</t>
  </si>
  <si>
    <t>Computers with Standard Software</t>
  </si>
  <si>
    <t>Mobile Apps or Digital Platforms</t>
  </si>
  <si>
    <t>Specialized Software</t>
  </si>
  <si>
    <t>ERP</t>
  </si>
  <si>
    <t>Agriculture</t>
  </si>
  <si>
    <t>Land Preparation</t>
  </si>
  <si>
    <t>Manual plowing with simple tools</t>
  </si>
  <si>
    <t>Prepare for cultivation 160 hecatares of land</t>
  </si>
  <si>
    <t>$Hectare/hours*person$</t>
  </si>
  <si>
    <t>Animal Aided Instruments (ploughs)</t>
  </si>
  <si>
    <t>Tractors, motor tillers, rotators, or other manually operated equipment</t>
  </si>
  <si>
    <t>Tractors with digital technologies</t>
  </si>
  <si>
    <t>Weeding and Pest Control</t>
  </si>
  <si>
    <t>Manual application of herbicide/pesticide</t>
  </si>
  <si>
    <t>Spraying of a 160 hectare field</t>
  </si>
  <si>
    <t>Mechanical application of herbicide/pesticide</t>
  </si>
  <si>
    <t>Biological methods</t>
  </si>
  <si>
    <t>Variable Rate Application (VRA) tools</t>
  </si>
  <si>
    <t>Drone Application with remote sensing</t>
  </si>
  <si>
    <t>Harvesting, Training, Pruning</t>
  </si>
  <si>
    <t>Manual harvesting</t>
  </si>
  <si>
    <t>Harvesting  160 hectare field</t>
  </si>
  <si>
    <t>Animal Aided Instruments</t>
  </si>
  <si>
    <t>Human-operated machines</t>
  </si>
  <si>
    <t>Mechanized process without digital tech</t>
  </si>
  <si>
    <t>Automated process with digital tech</t>
  </si>
  <si>
    <t>Storage (Post-Harvesting)</t>
  </si>
  <si>
    <t>Precarious facility</t>
  </si>
  <si>
    <t>Preserve crop once stored</t>
  </si>
  <si>
    <t>$Expected time that crop can be preserved in storage$</t>
  </si>
  <si>
    <t>Basic storage without temperature control</t>
  </si>
  <si>
    <t>Cold storage facility</t>
  </si>
  <si>
    <t>High-end central storage with automation</t>
  </si>
  <si>
    <t>Continuous monitoring with sensors</t>
  </si>
  <si>
    <t>Wearing Apparel</t>
  </si>
  <si>
    <t>Design</t>
  </si>
  <si>
    <t>Manual design and hand drawing</t>
  </si>
  <si>
    <t>Creating 10 clothing designs</t>
  </si>
  <si>
    <t>$1/time to design clothes$</t>
  </si>
  <si>
    <t>Digital or semi-digital design using specialized 2D drawing software</t>
  </si>
  <si>
    <t>Computer Aided Design (CAD), 3D design, virtual prototyping</t>
  </si>
  <si>
    <t>Retail</t>
  </si>
  <si>
    <t>Customer Service</t>
  </si>
  <si>
    <t>At the Store</t>
  </si>
  <si>
    <t>Serve 10 customers</t>
  </si>
  <si>
    <t>$1/time to provide customer service to one client$</t>
  </si>
  <si>
    <t>Phone call or call Help Desk</t>
  </si>
  <si>
    <t>Social Media</t>
  </si>
  <si>
    <t>Online requests (website or app)</t>
  </si>
  <si>
    <t>Chatbots</t>
  </si>
  <si>
    <t>Pricing</t>
  </si>
  <si>
    <t>Manual Cost</t>
  </si>
  <si>
    <t>Update prices for 1000 items</t>
  </si>
  <si>
    <t>$1/time to update prices$</t>
  </si>
  <si>
    <t>Automated markup (excel or similar)</t>
  </si>
  <si>
    <t>Automated promotional pricing</t>
  </si>
  <si>
    <t>Dynamic pricing systems</t>
  </si>
  <si>
    <t>Personalized pricing with predictive analytics</t>
  </si>
  <si>
    <t>Merchandising</t>
  </si>
  <si>
    <t>Manually selecting products</t>
  </si>
  <si>
    <t>Choose 1000  items for display</t>
  </si>
  <si>
    <t>$1/time to select products to display$</t>
  </si>
  <si>
    <t>Category Management tools</t>
  </si>
  <si>
    <t>Retail Merchandising Systems or Digital Merchandising</t>
  </si>
  <si>
    <t>Product trend analytics</t>
  </si>
  <si>
    <t>Inventory</t>
  </si>
  <si>
    <t>Handwritten record keeping</t>
  </si>
  <si>
    <t>Record inventory for 1000 SKUs</t>
  </si>
  <si>
    <t>$1/time to maintain and record inventory of goods$</t>
  </si>
  <si>
    <t>Computer databases with manual updates</t>
  </si>
  <si>
    <t>Warehouse Management System with specialized software</t>
  </si>
  <si>
    <t>Automated inventory control (CAO), VMI, RFID</t>
  </si>
  <si>
    <t>Automated Storage and Retrieval systems (AS/RS)</t>
  </si>
  <si>
    <t xml:space="preserve">Banking </t>
  </si>
  <si>
    <t>Customer Services (Checking &amp; Savings Accounts)</t>
  </si>
  <si>
    <t>Teller (Face-to-face)</t>
  </si>
  <si>
    <t>Processing 50 transactions in person</t>
  </si>
  <si>
    <t>$1/(customer time + admin time)$</t>
  </si>
  <si>
    <t>ATM Machines</t>
  </si>
  <si>
    <t>Processing 50 transactions via ATM</t>
  </si>
  <si>
    <t>Online Banking via Company Website</t>
  </si>
  <si>
    <t>Processing 50 transactions online</t>
  </si>
  <si>
    <t>Processing 50 transactions via mobile app</t>
  </si>
  <si>
    <t>Mobile Banking</t>
  </si>
  <si>
    <t>Loan Applications</t>
  </si>
  <si>
    <t>Loan Officer, Paper-Based, In-Person</t>
  </si>
  <si>
    <t>Processing 50 loan applications manually</t>
  </si>
  <si>
    <t>Mobile/Phone Application Plus Paper-Based Submission</t>
  </si>
  <si>
    <t>Processing 50 loan applications with partial digital input</t>
  </si>
  <si>
    <t>Internet/Mobile Phone Applications (Fully Digital Process)</t>
  </si>
  <si>
    <t>Processing 50 loan applications digitally</t>
  </si>
  <si>
    <t>Credit Approval Process</t>
  </si>
  <si>
    <t>Analyst Decision Based on Paper Documents</t>
  </si>
  <si>
    <t>Approving 50 loan applications manually</t>
  </si>
  <si>
    <t>Analyst Decision Based on Digital Information</t>
  </si>
  <si>
    <t>Approving 50 loan applications with digital records</t>
  </si>
  <si>
    <t>Automated Decision Mechanisms Using Specialized Software</t>
  </si>
  <si>
    <t>Approving 50 loan applications via automation</t>
  </si>
  <si>
    <t>Credit Appraisal Algorithm Using AI or Big Data Analytics</t>
  </si>
  <si>
    <t>Approving 50 loan applications via AI</t>
  </si>
  <si>
    <t>Operational Support Technologies</t>
  </si>
  <si>
    <t>Purely Rely on Writing Records from Employees</t>
  </si>
  <si>
    <t>Recording 50 financial transactions manually</t>
  </si>
  <si>
    <t>$1/(admin time)$</t>
  </si>
  <si>
    <t>Digital Accounting &amp; Document Management (PC-Based)</t>
  </si>
  <si>
    <t>Recording 50 financial transactions digitally</t>
  </si>
  <si>
    <t>Digital Network (Centralized System Across Branches)</t>
  </si>
  <si>
    <t>Recording 50 financial transactions in a centralized system</t>
  </si>
  <si>
    <t>Health</t>
  </si>
  <si>
    <t>Scheduling Appointments</t>
  </si>
  <si>
    <t>Personal visit and paper</t>
  </si>
  <si>
    <t>Scheduling 10 appointments manually</t>
  </si>
  <si>
    <t>$\frac{\textrm{Prob of scheduling Appointment *(1-Prob no-show)}}{\textrm{Patient Time+Admin Time}}$</t>
  </si>
  <si>
    <t>Phone call, SMS, or Email</t>
  </si>
  <si>
    <t>Scheduling 10 appointments via phone or email</t>
  </si>
  <si>
    <t>Specialized software or mobile app for appointment WITHOUT automated reminders</t>
  </si>
  <si>
    <t>Scheduling 10 appointments digitally</t>
  </si>
  <si>
    <t>Specialized software or mobile app for appointment WITH automated reminders and confirmation</t>
  </si>
  <si>
    <t>Scheduling 10 appointments with automated reminders</t>
  </si>
  <si>
    <t>Medication Management and Administration</t>
  </si>
  <si>
    <t>Handwritten monitoring administration of medicine</t>
  </si>
  <si>
    <t>Delivering drugs to patients avoiding serious adverse drug events (ADEs)</t>
  </si>
  <si>
    <t>Barcode or electronic identification for medicine administration to patients</t>
  </si>
  <si>
    <t>Relative log productivity</t>
  </si>
  <si>
    <t xml:space="preserve"> </t>
  </si>
  <si>
    <t>Production or service operations planning</t>
  </si>
  <si>
    <t>Demand forecast report</t>
  </si>
  <si>
    <t>1/Time to prepare a financial report</t>
  </si>
  <si>
    <t>Quality control inspection</t>
  </si>
  <si>
    <t>Manual, visual, or written processes</t>
  </si>
  <si>
    <t>Waste and defect reduction</t>
  </si>
  <si>
    <t>Human inspection with the support of computers or phones</t>
  </si>
  <si>
    <t>Statistical process control</t>
  </si>
  <si>
    <t>Automated systems for inspection</t>
  </si>
  <si>
    <t>Time to evaluate production in establishment with 10 workers</t>
  </si>
  <si>
    <t>baseline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</si>
</sst>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Font="1" applyFill="1"/>
    <xf numFmtId="164" fontId="2" fillId="0" borderId="0" xfId="1" applyFont="1" applyFill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1" applyFont="1" applyFill="1"/>
    <xf numFmtId="165" fontId="2" fillId="0" borderId="0" xfId="1" applyNumberFormat="1" applyFont="1"/>
    <xf numFmtId="1" fontId="2" fillId="0" borderId="0" xfId="0" applyNumberFormat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CEB7-055B-41E8-B3F2-C4ABF17659B8}">
  <dimension ref="A1:J96"/>
  <sheetViews>
    <sheetView tabSelected="1" topLeftCell="A11" zoomScale="85" zoomScaleNormal="85" workbookViewId="0">
      <selection activeCell="K70" sqref="K70"/>
    </sheetView>
  </sheetViews>
  <sheetFormatPr defaultColWidth="8.85546875" defaultRowHeight="15" x14ac:dyDescent="0.25"/>
  <cols>
    <col min="1" max="1" width="22.28515625" customWidth="1"/>
    <col min="2" max="2" width="9.140625"/>
    <col min="3" max="3" width="26.28515625" customWidth="1"/>
    <col min="4" max="4" width="6.5703125" customWidth="1"/>
    <col min="5" max="5" width="46.7109375" customWidth="1"/>
    <col min="6" max="6" width="20.85546875" customWidth="1"/>
    <col min="7" max="7" width="34.42578125" customWidth="1"/>
    <col min="8" max="8" width="15" style="1" customWidth="1"/>
    <col min="9" max="9" width="13.28515625" customWidth="1"/>
  </cols>
  <sheetData>
    <row r="1" spans="1:10" ht="38.65" customHeight="1" x14ac:dyDescent="0.25">
      <c r="A1" s="3" t="s">
        <v>0</v>
      </c>
      <c r="B1" s="3" t="s">
        <v>1</v>
      </c>
      <c r="C1" s="4" t="s">
        <v>2</v>
      </c>
      <c r="D1" s="4"/>
      <c r="E1" s="5" t="s">
        <v>3</v>
      </c>
      <c r="F1" s="4" t="s">
        <v>4</v>
      </c>
      <c r="G1" s="4" t="s">
        <v>5</v>
      </c>
      <c r="H1" s="6" t="s">
        <v>133</v>
      </c>
      <c r="I1" s="4" t="s">
        <v>145</v>
      </c>
    </row>
    <row r="2" spans="1:10" x14ac:dyDescent="0.25">
      <c r="A2" s="7" t="s">
        <v>6</v>
      </c>
      <c r="B2" s="7">
        <v>1</v>
      </c>
      <c r="C2" s="7" t="s">
        <v>7</v>
      </c>
      <c r="D2" s="7">
        <v>1</v>
      </c>
      <c r="E2" s="8" t="s">
        <v>8</v>
      </c>
      <c r="F2" s="7" t="s">
        <v>9</v>
      </c>
      <c r="G2" s="7" t="s">
        <v>137</v>
      </c>
      <c r="H2" s="2">
        <v>1</v>
      </c>
      <c r="I2">
        <v>1</v>
      </c>
    </row>
    <row r="3" spans="1:10" x14ac:dyDescent="0.25">
      <c r="A3" s="7" t="s">
        <v>6</v>
      </c>
      <c r="B3" s="7">
        <v>1</v>
      </c>
      <c r="C3" s="7" t="s">
        <v>7</v>
      </c>
      <c r="D3" s="7">
        <v>2</v>
      </c>
      <c r="E3" s="8" t="s">
        <v>10</v>
      </c>
      <c r="F3" s="7" t="s">
        <v>9</v>
      </c>
      <c r="G3" s="7" t="s">
        <v>137</v>
      </c>
      <c r="H3" s="2">
        <v>1.5137581834921878</v>
      </c>
      <c r="I3">
        <v>2</v>
      </c>
    </row>
    <row r="4" spans="1:10" x14ac:dyDescent="0.25">
      <c r="A4" s="7" t="s">
        <v>6</v>
      </c>
      <c r="B4" s="7">
        <v>1</v>
      </c>
      <c r="C4" s="7" t="s">
        <v>7</v>
      </c>
      <c r="D4" s="7">
        <v>3</v>
      </c>
      <c r="E4" s="8" t="s">
        <v>11</v>
      </c>
      <c r="F4" s="7" t="s">
        <v>9</v>
      </c>
      <c r="G4" s="7" t="s">
        <v>137</v>
      </c>
      <c r="H4" s="2">
        <v>1.82257799751809</v>
      </c>
      <c r="I4">
        <v>3</v>
      </c>
    </row>
    <row r="5" spans="1:10" x14ac:dyDescent="0.25">
      <c r="A5" s="7" t="s">
        <v>6</v>
      </c>
      <c r="B5" s="7">
        <v>1</v>
      </c>
      <c r="C5" s="7" t="s">
        <v>7</v>
      </c>
      <c r="D5" s="7">
        <v>4</v>
      </c>
      <c r="E5" s="8" t="s">
        <v>12</v>
      </c>
      <c r="F5" s="7" t="s">
        <v>9</v>
      </c>
      <c r="G5" s="7" t="s">
        <v>137</v>
      </c>
      <c r="H5" s="2">
        <v>2.75621150838619</v>
      </c>
      <c r="I5">
        <v>4</v>
      </c>
    </row>
    <row r="6" spans="1:10" x14ac:dyDescent="0.25">
      <c r="A6" s="7" t="s">
        <v>6</v>
      </c>
      <c r="B6" s="7">
        <v>1</v>
      </c>
      <c r="C6" s="7" t="s">
        <v>7</v>
      </c>
      <c r="D6" s="7">
        <v>5</v>
      </c>
      <c r="E6" s="8" t="s">
        <v>13</v>
      </c>
      <c r="F6" s="7" t="s">
        <v>9</v>
      </c>
      <c r="G6" s="7" t="s">
        <v>137</v>
      </c>
      <c r="H6" s="2">
        <v>3.5646205182520516</v>
      </c>
      <c r="I6">
        <v>5</v>
      </c>
    </row>
    <row r="7" spans="1:10" x14ac:dyDescent="0.25">
      <c r="A7" s="7"/>
      <c r="B7" s="7"/>
      <c r="C7" s="7"/>
      <c r="D7" s="7"/>
      <c r="E7" s="8"/>
      <c r="F7" s="7"/>
      <c r="G7" s="7"/>
      <c r="H7" s="2"/>
    </row>
    <row r="8" spans="1:10" x14ac:dyDescent="0.25">
      <c r="A8" s="7" t="s">
        <v>6</v>
      </c>
      <c r="B8" s="9">
        <v>2</v>
      </c>
      <c r="C8" s="9" t="s">
        <v>135</v>
      </c>
      <c r="D8" s="9">
        <v>1</v>
      </c>
      <c r="E8" s="8" t="s">
        <v>8</v>
      </c>
      <c r="F8" s="9" t="s">
        <v>136</v>
      </c>
      <c r="G8" s="7" t="s">
        <v>137</v>
      </c>
      <c r="H8" s="1">
        <v>1</v>
      </c>
      <c r="I8">
        <v>1</v>
      </c>
    </row>
    <row r="9" spans="1:10" x14ac:dyDescent="0.25">
      <c r="A9" s="7" t="s">
        <v>6</v>
      </c>
      <c r="B9" s="9">
        <v>2</v>
      </c>
      <c r="C9" s="9" t="s">
        <v>135</v>
      </c>
      <c r="D9" s="9">
        <v>2</v>
      </c>
      <c r="E9" s="8" t="s">
        <v>10</v>
      </c>
      <c r="F9" s="9" t="s">
        <v>136</v>
      </c>
      <c r="G9" s="7" t="s">
        <v>137</v>
      </c>
      <c r="H9" s="1">
        <v>1.4248831939652662</v>
      </c>
      <c r="I9">
        <v>2</v>
      </c>
    </row>
    <row r="10" spans="1:10" x14ac:dyDescent="0.25">
      <c r="A10" s="7" t="s">
        <v>6</v>
      </c>
      <c r="B10" s="9">
        <v>2</v>
      </c>
      <c r="C10" s="9" t="s">
        <v>135</v>
      </c>
      <c r="D10" s="9">
        <v>3</v>
      </c>
      <c r="E10" s="8" t="s">
        <v>11</v>
      </c>
      <c r="F10" s="9" t="s">
        <v>136</v>
      </c>
      <c r="G10" s="7" t="s">
        <v>137</v>
      </c>
      <c r="H10" s="1">
        <v>1.5172565140962813</v>
      </c>
      <c r="I10">
        <v>3</v>
      </c>
    </row>
    <row r="11" spans="1:10" x14ac:dyDescent="0.25">
      <c r="A11" s="7" t="s">
        <v>6</v>
      </c>
      <c r="B11" s="9">
        <v>2</v>
      </c>
      <c r="C11" s="9" t="s">
        <v>135</v>
      </c>
      <c r="D11" s="9">
        <v>4</v>
      </c>
      <c r="E11" s="8" t="s">
        <v>12</v>
      </c>
      <c r="F11" s="9" t="s">
        <v>136</v>
      </c>
      <c r="G11" s="7" t="s">
        <v>137</v>
      </c>
      <c r="H11" s="1">
        <v>1.7731898882334818</v>
      </c>
      <c r="I11">
        <v>4</v>
      </c>
    </row>
    <row r="12" spans="1:10" x14ac:dyDescent="0.25">
      <c r="A12" s="7" t="s">
        <v>6</v>
      </c>
      <c r="B12" s="9">
        <v>2</v>
      </c>
      <c r="C12" s="9" t="s">
        <v>135</v>
      </c>
      <c r="D12" s="9">
        <v>5</v>
      </c>
      <c r="E12" s="8" t="s">
        <v>13</v>
      </c>
      <c r="F12" s="9" t="s">
        <v>136</v>
      </c>
      <c r="G12" s="7" t="s">
        <v>137</v>
      </c>
      <c r="H12" s="1">
        <v>2.4255150742731719</v>
      </c>
      <c r="I12">
        <v>5</v>
      </c>
    </row>
    <row r="13" spans="1:10" x14ac:dyDescent="0.25">
      <c r="A13" s="7"/>
      <c r="B13" s="9"/>
      <c r="C13" s="9"/>
      <c r="D13" s="9"/>
      <c r="E13" s="8"/>
      <c r="F13" s="9"/>
      <c r="G13" s="7"/>
    </row>
    <row r="14" spans="1:10" x14ac:dyDescent="0.25">
      <c r="A14" s="7" t="s">
        <v>6</v>
      </c>
      <c r="B14" s="9">
        <v>7</v>
      </c>
      <c r="C14" s="9" t="s">
        <v>138</v>
      </c>
      <c r="D14" s="9">
        <v>1</v>
      </c>
      <c r="E14" t="s">
        <v>139</v>
      </c>
      <c r="F14" s="9" t="s">
        <v>140</v>
      </c>
      <c r="G14" s="7" t="s">
        <v>144</v>
      </c>
      <c r="H14" s="1">
        <v>1</v>
      </c>
      <c r="I14" s="14">
        <v>1</v>
      </c>
    </row>
    <row r="15" spans="1:10" x14ac:dyDescent="0.25">
      <c r="A15" s="7" t="s">
        <v>6</v>
      </c>
      <c r="B15" s="9">
        <v>7</v>
      </c>
      <c r="C15" s="9" t="s">
        <v>138</v>
      </c>
      <c r="D15" s="9">
        <v>2</v>
      </c>
      <c r="E15" t="s">
        <v>141</v>
      </c>
      <c r="F15" s="9" t="s">
        <v>140</v>
      </c>
      <c r="G15" s="7" t="s">
        <v>144</v>
      </c>
      <c r="H15" s="1">
        <v>1.6466271649250523</v>
      </c>
      <c r="I15" s="13">
        <f>+I14+4/3</f>
        <v>2.333333333333333</v>
      </c>
      <c r="J15" s="15"/>
    </row>
    <row r="16" spans="1:10" x14ac:dyDescent="0.25">
      <c r="A16" s="7" t="s">
        <v>6</v>
      </c>
      <c r="B16" s="9">
        <v>7</v>
      </c>
      <c r="C16" s="9" t="s">
        <v>138</v>
      </c>
      <c r="D16" s="9">
        <v>3</v>
      </c>
      <c r="E16" t="s">
        <v>142</v>
      </c>
      <c r="F16" s="9" t="s">
        <v>140</v>
      </c>
      <c r="G16" s="7" t="s">
        <v>144</v>
      </c>
      <c r="H16" s="1">
        <v>3.3513752571634776</v>
      </c>
      <c r="I16" s="13">
        <f>+I15+4/3</f>
        <v>3.6666666666666661</v>
      </c>
      <c r="J16" s="15"/>
    </row>
    <row r="17" spans="1:10" x14ac:dyDescent="0.25">
      <c r="A17" s="7" t="s">
        <v>6</v>
      </c>
      <c r="B17" s="9">
        <v>7</v>
      </c>
      <c r="C17" s="9" t="s">
        <v>138</v>
      </c>
      <c r="D17" s="9">
        <v>4</v>
      </c>
      <c r="E17" t="s">
        <v>143</v>
      </c>
      <c r="F17" s="9" t="s">
        <v>140</v>
      </c>
      <c r="G17" s="7" t="s">
        <v>144</v>
      </c>
      <c r="H17" s="1">
        <v>2.6582280766035327</v>
      </c>
      <c r="I17" s="14">
        <v>5</v>
      </c>
      <c r="J17" s="15"/>
    </row>
    <row r="18" spans="1:10" x14ac:dyDescent="0.25">
      <c r="A18" s="7"/>
      <c r="B18" s="7"/>
      <c r="C18" s="7"/>
      <c r="D18" s="7"/>
      <c r="E18" s="8"/>
      <c r="F18" s="7"/>
      <c r="G18" s="7" t="s">
        <v>134</v>
      </c>
      <c r="H18" s="1" t="s">
        <v>134</v>
      </c>
    </row>
    <row r="19" spans="1:10" x14ac:dyDescent="0.25">
      <c r="A19" s="7"/>
      <c r="B19" s="7"/>
      <c r="C19" s="7" t="s">
        <v>2</v>
      </c>
      <c r="D19" s="7"/>
      <c r="E19" s="8" t="s">
        <v>3</v>
      </c>
      <c r="F19" s="7" t="s">
        <v>4</v>
      </c>
      <c r="G19" s="7"/>
      <c r="H19" s="2"/>
    </row>
    <row r="20" spans="1:10" x14ac:dyDescent="0.25">
      <c r="A20" s="7" t="s">
        <v>14</v>
      </c>
      <c r="B20" s="7">
        <v>8</v>
      </c>
      <c r="C20" s="7" t="s">
        <v>15</v>
      </c>
      <c r="D20" s="7">
        <v>1</v>
      </c>
      <c r="E20" s="8" t="s">
        <v>16</v>
      </c>
      <c r="F20" s="7" t="s">
        <v>17</v>
      </c>
      <c r="G20" s="7" t="s">
        <v>18</v>
      </c>
      <c r="H20" s="2">
        <v>1</v>
      </c>
      <c r="I20" s="14">
        <v>1</v>
      </c>
    </row>
    <row r="21" spans="1:10" x14ac:dyDescent="0.25">
      <c r="A21" s="7" t="s">
        <v>14</v>
      </c>
      <c r="B21" s="7">
        <v>8</v>
      </c>
      <c r="C21" s="7" t="s">
        <v>15</v>
      </c>
      <c r="D21" s="7">
        <v>2</v>
      </c>
      <c r="E21" s="8" t="s">
        <v>19</v>
      </c>
      <c r="F21" s="7" t="s">
        <v>17</v>
      </c>
      <c r="G21" s="7" t="s">
        <v>18</v>
      </c>
      <c r="H21" s="2">
        <v>2.3217558399823197</v>
      </c>
      <c r="I21" s="13">
        <f>+I20+4/3</f>
        <v>2.333333333333333</v>
      </c>
    </row>
    <row r="22" spans="1:10" x14ac:dyDescent="0.25">
      <c r="A22" s="7" t="s">
        <v>14</v>
      </c>
      <c r="B22" s="7">
        <v>8</v>
      </c>
      <c r="C22" s="7" t="s">
        <v>15</v>
      </c>
      <c r="D22" s="7">
        <v>3</v>
      </c>
      <c r="E22" s="8" t="s">
        <v>20</v>
      </c>
      <c r="F22" s="7" t="s">
        <v>17</v>
      </c>
      <c r="G22" s="7" t="s">
        <v>18</v>
      </c>
      <c r="H22" s="2">
        <v>6.5319322177295414</v>
      </c>
      <c r="I22" s="13">
        <f>+I21+4/3</f>
        <v>3.6666666666666661</v>
      </c>
    </row>
    <row r="23" spans="1:10" x14ac:dyDescent="0.25">
      <c r="A23" s="7" t="s">
        <v>14</v>
      </c>
      <c r="B23" s="7">
        <v>8</v>
      </c>
      <c r="C23" s="7" t="s">
        <v>15</v>
      </c>
      <c r="D23" s="7">
        <v>4</v>
      </c>
      <c r="E23" s="8" t="s">
        <v>21</v>
      </c>
      <c r="F23" s="7" t="s">
        <v>17</v>
      </c>
      <c r="G23" s="7" t="s">
        <v>18</v>
      </c>
      <c r="H23" s="2">
        <v>6.6790898620658297</v>
      </c>
      <c r="I23" s="14">
        <v>5</v>
      </c>
    </row>
    <row r="24" spans="1:10" x14ac:dyDescent="0.25">
      <c r="A24" s="7"/>
      <c r="B24" s="7"/>
      <c r="C24" s="7"/>
      <c r="D24" s="7"/>
      <c r="E24" s="8"/>
      <c r="F24" s="7"/>
      <c r="G24" s="7"/>
      <c r="H24" s="2"/>
    </row>
    <row r="25" spans="1:10" x14ac:dyDescent="0.25">
      <c r="A25" s="7" t="s">
        <v>14</v>
      </c>
      <c r="B25" s="7">
        <v>10</v>
      </c>
      <c r="C25" s="7" t="s">
        <v>22</v>
      </c>
      <c r="D25" s="7">
        <v>1</v>
      </c>
      <c r="E25" s="8" t="s">
        <v>23</v>
      </c>
      <c r="F25" s="7" t="s">
        <v>24</v>
      </c>
      <c r="G25" s="7" t="s">
        <v>18</v>
      </c>
      <c r="H25" s="2">
        <v>1</v>
      </c>
      <c r="I25">
        <v>1</v>
      </c>
    </row>
    <row r="26" spans="1:10" x14ac:dyDescent="0.25">
      <c r="A26" s="7" t="s">
        <v>14</v>
      </c>
      <c r="B26" s="7">
        <v>10</v>
      </c>
      <c r="C26" s="7" t="s">
        <v>22</v>
      </c>
      <c r="D26" s="7">
        <v>2</v>
      </c>
      <c r="E26" s="8" t="s">
        <v>25</v>
      </c>
      <c r="F26" s="7" t="s">
        <v>24</v>
      </c>
      <c r="G26" s="7" t="s">
        <v>18</v>
      </c>
      <c r="H26" s="2">
        <v>5.6051701859880918</v>
      </c>
      <c r="I26">
        <v>2</v>
      </c>
    </row>
    <row r="27" spans="1:10" x14ac:dyDescent="0.25">
      <c r="A27" s="7" t="s">
        <v>14</v>
      </c>
      <c r="B27" s="7">
        <v>10</v>
      </c>
      <c r="C27" s="7" t="s">
        <v>22</v>
      </c>
      <c r="D27" s="7">
        <v>3</v>
      </c>
      <c r="E27" s="8" t="s">
        <v>26</v>
      </c>
      <c r="F27" s="7" t="s">
        <v>24</v>
      </c>
      <c r="G27" s="7" t="s">
        <v>18</v>
      </c>
      <c r="H27" s="2">
        <v>4.5065578973199809</v>
      </c>
      <c r="I27">
        <v>3</v>
      </c>
    </row>
    <row r="28" spans="1:10" x14ac:dyDescent="0.25">
      <c r="A28" s="7" t="s">
        <v>14</v>
      </c>
      <c r="B28" s="7">
        <v>10</v>
      </c>
      <c r="C28" s="7" t="s">
        <v>22</v>
      </c>
      <c r="D28" s="7">
        <v>4</v>
      </c>
      <c r="E28" s="8" t="s">
        <v>27</v>
      </c>
      <c r="F28" s="7" t="s">
        <v>24</v>
      </c>
      <c r="G28" s="7" t="s">
        <v>18</v>
      </c>
      <c r="H28" s="2">
        <v>7.0968250627658085</v>
      </c>
      <c r="I28">
        <v>4</v>
      </c>
    </row>
    <row r="29" spans="1:10" x14ac:dyDescent="0.25">
      <c r="A29" s="7" t="s">
        <v>14</v>
      </c>
      <c r="B29" s="7">
        <v>10</v>
      </c>
      <c r="C29" s="7" t="s">
        <v>22</v>
      </c>
      <c r="D29" s="7">
        <v>5</v>
      </c>
      <c r="E29" s="8" t="s">
        <v>28</v>
      </c>
      <c r="F29" s="7" t="s">
        <v>24</v>
      </c>
      <c r="G29" s="7" t="s">
        <v>18</v>
      </c>
      <c r="H29" s="2">
        <v>4.6888794541139358</v>
      </c>
      <c r="I29">
        <v>5</v>
      </c>
    </row>
    <row r="30" spans="1:10" x14ac:dyDescent="0.25">
      <c r="A30" s="7"/>
      <c r="B30" s="7"/>
      <c r="C30" s="7"/>
      <c r="D30" s="7"/>
      <c r="E30" s="8"/>
      <c r="F30" s="7"/>
      <c r="G30" s="7"/>
      <c r="H30" s="2"/>
    </row>
    <row r="31" spans="1:10" x14ac:dyDescent="0.25">
      <c r="A31" s="7" t="s">
        <v>14</v>
      </c>
      <c r="B31" s="7">
        <v>11</v>
      </c>
      <c r="C31" s="7" t="s">
        <v>29</v>
      </c>
      <c r="D31" s="7">
        <v>1</v>
      </c>
      <c r="E31" s="8" t="s">
        <v>30</v>
      </c>
      <c r="F31" s="7" t="s">
        <v>31</v>
      </c>
      <c r="G31" s="7" t="s">
        <v>18</v>
      </c>
      <c r="H31" s="2">
        <v>1</v>
      </c>
      <c r="I31">
        <v>1</v>
      </c>
    </row>
    <row r="32" spans="1:10" x14ac:dyDescent="0.25">
      <c r="A32" s="7" t="s">
        <v>14</v>
      </c>
      <c r="B32" s="7">
        <v>11</v>
      </c>
      <c r="C32" s="7" t="s">
        <v>29</v>
      </c>
      <c r="D32" s="7">
        <v>2</v>
      </c>
      <c r="E32" s="8" t="s">
        <v>32</v>
      </c>
      <c r="F32" s="7" t="s">
        <v>31</v>
      </c>
      <c r="G32" s="7" t="s">
        <v>18</v>
      </c>
      <c r="H32" s="2">
        <v>1.8362480242006185</v>
      </c>
      <c r="I32">
        <v>2</v>
      </c>
    </row>
    <row r="33" spans="1:9" x14ac:dyDescent="0.25">
      <c r="A33" s="7" t="s">
        <v>14</v>
      </c>
      <c r="B33" s="7">
        <v>11</v>
      </c>
      <c r="C33" s="7" t="s">
        <v>29</v>
      </c>
      <c r="D33" s="7">
        <v>3</v>
      </c>
      <c r="E33" s="8" t="s">
        <v>33</v>
      </c>
      <c r="F33" s="7" t="s">
        <v>31</v>
      </c>
      <c r="G33" s="7" t="s">
        <v>18</v>
      </c>
      <c r="H33" s="2">
        <v>3.9957322735539909</v>
      </c>
      <c r="I33">
        <v>3</v>
      </c>
    </row>
    <row r="34" spans="1:9" x14ac:dyDescent="0.25">
      <c r="A34" s="7" t="s">
        <v>14</v>
      </c>
      <c r="B34" s="7">
        <v>11</v>
      </c>
      <c r="C34" s="7" t="s">
        <v>29</v>
      </c>
      <c r="D34" s="7">
        <v>4</v>
      </c>
      <c r="E34" s="8" t="s">
        <v>34</v>
      </c>
      <c r="F34" s="7" t="s">
        <v>31</v>
      </c>
      <c r="G34" s="7" t="s">
        <v>18</v>
      </c>
      <c r="H34" s="2">
        <v>5.3174881135363101</v>
      </c>
      <c r="I34">
        <v>4</v>
      </c>
    </row>
    <row r="35" spans="1:9" x14ac:dyDescent="0.25">
      <c r="A35" s="7" t="s">
        <v>14</v>
      </c>
      <c r="B35" s="7">
        <v>11</v>
      </c>
      <c r="C35" s="7" t="s">
        <v>29</v>
      </c>
      <c r="D35" s="7">
        <v>5</v>
      </c>
      <c r="E35" s="8" t="s">
        <v>35</v>
      </c>
      <c r="F35" s="7" t="s">
        <v>31</v>
      </c>
      <c r="G35" s="7" t="s">
        <v>18</v>
      </c>
      <c r="H35" s="2">
        <v>5.6051701859880909</v>
      </c>
      <c r="I35">
        <v>5</v>
      </c>
    </row>
    <row r="36" spans="1:9" x14ac:dyDescent="0.25">
      <c r="A36" s="7"/>
      <c r="B36" s="7"/>
      <c r="C36" s="7"/>
      <c r="D36" s="7"/>
      <c r="E36" s="8"/>
      <c r="F36" s="7"/>
      <c r="G36" s="7"/>
      <c r="H36" s="2"/>
    </row>
    <row r="37" spans="1:9" x14ac:dyDescent="0.25">
      <c r="A37" s="7" t="s">
        <v>14</v>
      </c>
      <c r="B37" s="7">
        <v>12</v>
      </c>
      <c r="C37" s="7" t="s">
        <v>36</v>
      </c>
      <c r="D37" s="7">
        <v>1</v>
      </c>
      <c r="E37" s="8" t="s">
        <v>37</v>
      </c>
      <c r="F37" s="7" t="s">
        <v>38</v>
      </c>
      <c r="G37" s="7" t="s">
        <v>39</v>
      </c>
      <c r="H37" s="2">
        <v>1</v>
      </c>
      <c r="I37">
        <v>1</v>
      </c>
    </row>
    <row r="38" spans="1:9" x14ac:dyDescent="0.25">
      <c r="A38" s="7" t="s">
        <v>14</v>
      </c>
      <c r="B38" s="7">
        <v>12</v>
      </c>
      <c r="C38" s="7" t="s">
        <v>36</v>
      </c>
      <c r="D38" s="7">
        <v>2</v>
      </c>
      <c r="E38" s="8" t="s">
        <v>40</v>
      </c>
      <c r="F38" s="7" t="s">
        <v>38</v>
      </c>
      <c r="G38" s="7" t="s">
        <v>39</v>
      </c>
      <c r="H38" s="2">
        <v>3.4849066497880004</v>
      </c>
      <c r="I38">
        <v>2</v>
      </c>
    </row>
    <row r="39" spans="1:9" x14ac:dyDescent="0.25">
      <c r="A39" s="7" t="s">
        <v>14</v>
      </c>
      <c r="B39" s="7">
        <v>12</v>
      </c>
      <c r="C39" s="7" t="s">
        <v>36</v>
      </c>
      <c r="D39" s="7">
        <v>3</v>
      </c>
      <c r="E39" s="8" t="s">
        <v>41</v>
      </c>
      <c r="F39" s="7" t="s">
        <v>38</v>
      </c>
      <c r="G39" s="7" t="s">
        <v>39</v>
      </c>
      <c r="H39" s="2">
        <v>4.1780538303479453</v>
      </c>
      <c r="I39">
        <v>3</v>
      </c>
    </row>
    <row r="40" spans="1:9" x14ac:dyDescent="0.25">
      <c r="A40" s="7" t="s">
        <v>14</v>
      </c>
      <c r="B40" s="7">
        <v>12</v>
      </c>
      <c r="C40" s="7" t="s">
        <v>36</v>
      </c>
      <c r="D40" s="7">
        <v>4</v>
      </c>
      <c r="E40" s="8" t="s">
        <v>42</v>
      </c>
      <c r="F40" s="7" t="s">
        <v>38</v>
      </c>
      <c r="G40" s="7" t="s">
        <v>39</v>
      </c>
      <c r="H40" s="2">
        <v>4.8712010109078907</v>
      </c>
      <c r="I40">
        <v>4</v>
      </c>
    </row>
    <row r="41" spans="1:9" x14ac:dyDescent="0.25">
      <c r="A41" s="7" t="s">
        <v>14</v>
      </c>
      <c r="B41" s="7">
        <v>12</v>
      </c>
      <c r="C41" s="7" t="s">
        <v>36</v>
      </c>
      <c r="D41" s="7">
        <v>5</v>
      </c>
      <c r="E41" s="8" t="s">
        <v>43</v>
      </c>
      <c r="F41" s="7" t="s">
        <v>38</v>
      </c>
      <c r="G41" s="7" t="s">
        <v>39</v>
      </c>
      <c r="H41" s="2">
        <v>4.8712010109078907</v>
      </c>
      <c r="I41">
        <v>5</v>
      </c>
    </row>
    <row r="42" spans="1:9" x14ac:dyDescent="0.25">
      <c r="A42" s="7"/>
      <c r="B42" s="7"/>
      <c r="C42" s="7"/>
      <c r="D42" s="7"/>
      <c r="E42" s="8"/>
      <c r="F42" s="7"/>
      <c r="G42" s="7"/>
      <c r="H42" s="2"/>
    </row>
    <row r="43" spans="1:9" x14ac:dyDescent="0.25">
      <c r="A43" s="7" t="s">
        <v>44</v>
      </c>
      <c r="B43" s="7">
        <v>24</v>
      </c>
      <c r="C43" s="7" t="s">
        <v>45</v>
      </c>
      <c r="D43" s="7">
        <v>1</v>
      </c>
      <c r="E43" s="8" t="s">
        <v>46</v>
      </c>
      <c r="F43" s="7" t="s">
        <v>47</v>
      </c>
      <c r="G43" s="7" t="s">
        <v>48</v>
      </c>
      <c r="H43" s="2">
        <v>1</v>
      </c>
      <c r="I43">
        <v>1</v>
      </c>
    </row>
    <row r="44" spans="1:9" x14ac:dyDescent="0.25">
      <c r="A44" s="7" t="s">
        <v>44</v>
      </c>
      <c r="B44" s="7">
        <v>24</v>
      </c>
      <c r="C44" s="7" t="s">
        <v>45</v>
      </c>
      <c r="D44" s="7">
        <v>2</v>
      </c>
      <c r="E44" s="8" t="s">
        <v>49</v>
      </c>
      <c r="F44" s="7" t="s">
        <v>47</v>
      </c>
      <c r="G44" s="7" t="s">
        <v>48</v>
      </c>
      <c r="H44" s="2">
        <v>1.6289286082332941</v>
      </c>
      <c r="I44">
        <v>3</v>
      </c>
    </row>
    <row r="45" spans="1:9" x14ac:dyDescent="0.25">
      <c r="A45" s="7" t="s">
        <v>44</v>
      </c>
      <c r="B45" s="7">
        <v>24</v>
      </c>
      <c r="C45" s="7" t="s">
        <v>45</v>
      </c>
      <c r="D45" s="7">
        <v>3</v>
      </c>
      <c r="E45" s="8" t="s">
        <v>50</v>
      </c>
      <c r="F45" s="7" t="s">
        <v>47</v>
      </c>
      <c r="G45" s="7" t="s">
        <v>48</v>
      </c>
      <c r="H45" s="2">
        <v>2.6329582544154562</v>
      </c>
      <c r="I45">
        <v>5</v>
      </c>
    </row>
    <row r="46" spans="1:9" x14ac:dyDescent="0.25">
      <c r="A46" s="10"/>
      <c r="B46" s="10"/>
      <c r="C46" s="10"/>
      <c r="D46" s="10"/>
      <c r="E46" s="11"/>
      <c r="F46" s="10"/>
      <c r="G46" s="10"/>
      <c r="H46" s="12"/>
    </row>
    <row r="47" spans="1:9" x14ac:dyDescent="0.25">
      <c r="A47" s="7" t="s">
        <v>51</v>
      </c>
      <c r="B47" s="7">
        <v>39</v>
      </c>
      <c r="C47" s="7" t="s">
        <v>52</v>
      </c>
      <c r="D47" s="7">
        <v>1</v>
      </c>
      <c r="E47" s="8" t="s">
        <v>53</v>
      </c>
      <c r="F47" s="7" t="s">
        <v>54</v>
      </c>
      <c r="G47" s="7" t="s">
        <v>55</v>
      </c>
      <c r="H47" s="2">
        <v>1</v>
      </c>
      <c r="I47">
        <v>1</v>
      </c>
    </row>
    <row r="48" spans="1:9" x14ac:dyDescent="0.25">
      <c r="A48" s="7" t="s">
        <v>51</v>
      </c>
      <c r="B48" s="7">
        <v>39</v>
      </c>
      <c r="C48" s="7" t="s">
        <v>52</v>
      </c>
      <c r="D48" s="7">
        <v>2</v>
      </c>
      <c r="E48" s="8" t="s">
        <v>56</v>
      </c>
      <c r="F48" s="7" t="s">
        <v>54</v>
      </c>
      <c r="G48" s="7" t="s">
        <v>55</v>
      </c>
      <c r="H48" s="2">
        <v>1.4054651081081644</v>
      </c>
      <c r="I48">
        <v>2</v>
      </c>
    </row>
    <row r="49" spans="1:9" x14ac:dyDescent="0.25">
      <c r="A49" s="7" t="s">
        <v>51</v>
      </c>
      <c r="B49" s="7">
        <v>39</v>
      </c>
      <c r="C49" s="7" t="s">
        <v>52</v>
      </c>
      <c r="D49" s="7">
        <v>3</v>
      </c>
      <c r="E49" s="8" t="s">
        <v>57</v>
      </c>
      <c r="F49" s="7" t="s">
        <v>54</v>
      </c>
      <c r="G49" s="7" t="s">
        <v>55</v>
      </c>
      <c r="H49" s="2">
        <v>1.4054651081081644</v>
      </c>
      <c r="I49">
        <v>3</v>
      </c>
    </row>
    <row r="50" spans="1:9" x14ac:dyDescent="0.25">
      <c r="A50" s="7" t="s">
        <v>51</v>
      </c>
      <c r="B50" s="7">
        <v>39</v>
      </c>
      <c r="C50" s="7" t="s">
        <v>52</v>
      </c>
      <c r="D50" s="7">
        <v>4</v>
      </c>
      <c r="E50" s="8" t="s">
        <v>58</v>
      </c>
      <c r="F50" s="7" t="s">
        <v>54</v>
      </c>
      <c r="G50" s="7" t="s">
        <v>55</v>
      </c>
      <c r="H50" s="2">
        <v>2.2849418668596035</v>
      </c>
      <c r="I50">
        <v>4</v>
      </c>
    </row>
    <row r="51" spans="1:9" x14ac:dyDescent="0.25">
      <c r="A51" s="7" t="s">
        <v>51</v>
      </c>
      <c r="B51" s="7">
        <v>39</v>
      </c>
      <c r="C51" s="7" t="s">
        <v>52</v>
      </c>
      <c r="D51" s="7">
        <v>5</v>
      </c>
      <c r="E51" s="8" t="s">
        <v>59</v>
      </c>
      <c r="F51" s="7" t="s">
        <v>54</v>
      </c>
      <c r="G51" s="7" t="s">
        <v>55</v>
      </c>
      <c r="H51" s="2">
        <v>2.791759469228055</v>
      </c>
      <c r="I51">
        <v>5</v>
      </c>
    </row>
    <row r="52" spans="1:9" x14ac:dyDescent="0.25">
      <c r="A52" s="7"/>
      <c r="B52" s="7"/>
      <c r="C52" s="7"/>
      <c r="D52" s="7"/>
      <c r="E52" s="8"/>
      <c r="F52" s="7"/>
      <c r="G52" s="7"/>
      <c r="H52" s="2"/>
    </row>
    <row r="53" spans="1:9" x14ac:dyDescent="0.25">
      <c r="A53" s="7" t="s">
        <v>51</v>
      </c>
      <c r="B53" s="7">
        <v>40</v>
      </c>
      <c r="C53" s="7" t="s">
        <v>60</v>
      </c>
      <c r="D53" s="7">
        <v>1</v>
      </c>
      <c r="E53" s="8" t="s">
        <v>61</v>
      </c>
      <c r="F53" s="7" t="s">
        <v>62</v>
      </c>
      <c r="G53" s="7" t="s">
        <v>63</v>
      </c>
      <c r="H53" s="2">
        <v>1</v>
      </c>
      <c r="I53">
        <v>1</v>
      </c>
    </row>
    <row r="54" spans="1:9" x14ac:dyDescent="0.25">
      <c r="A54" s="7" t="s">
        <v>51</v>
      </c>
      <c r="B54" s="7">
        <v>40</v>
      </c>
      <c r="C54" s="7" t="s">
        <v>60</v>
      </c>
      <c r="D54" s="7">
        <v>2</v>
      </c>
      <c r="E54" s="8" t="s">
        <v>64</v>
      </c>
      <c r="F54" s="7" t="s">
        <v>62</v>
      </c>
      <c r="G54" s="7" t="s">
        <v>63</v>
      </c>
      <c r="H54" s="2">
        <v>1.6121781180262782</v>
      </c>
      <c r="I54">
        <v>2</v>
      </c>
    </row>
    <row r="55" spans="1:9" x14ac:dyDescent="0.25">
      <c r="A55" s="7" t="s">
        <v>51</v>
      </c>
      <c r="B55" s="7">
        <v>40</v>
      </c>
      <c r="C55" s="7" t="s">
        <v>60</v>
      </c>
      <c r="D55" s="7">
        <v>3</v>
      </c>
      <c r="E55" s="8" t="s">
        <v>65</v>
      </c>
      <c r="F55" s="7" t="s">
        <v>62</v>
      </c>
      <c r="G55" s="7" t="s">
        <v>63</v>
      </c>
      <c r="H55" s="2">
        <v>4.5025498759224432</v>
      </c>
      <c r="I55">
        <v>3</v>
      </c>
    </row>
    <row r="56" spans="1:9" x14ac:dyDescent="0.25">
      <c r="A56" s="7" t="s">
        <v>51</v>
      </c>
      <c r="B56" s="7">
        <v>40</v>
      </c>
      <c r="C56" s="7" t="s">
        <v>60</v>
      </c>
      <c r="D56" s="7">
        <v>4</v>
      </c>
      <c r="E56" s="8" t="s">
        <v>66</v>
      </c>
      <c r="F56" s="7" t="s">
        <v>62</v>
      </c>
      <c r="G56" s="7" t="s">
        <v>63</v>
      </c>
      <c r="H56" s="2">
        <v>5.5242011234544242</v>
      </c>
      <c r="I56">
        <v>4</v>
      </c>
    </row>
    <row r="57" spans="1:9" x14ac:dyDescent="0.25">
      <c r="A57" s="7" t="s">
        <v>51</v>
      </c>
      <c r="B57" s="7">
        <v>40</v>
      </c>
      <c r="C57" s="7" t="s">
        <v>60</v>
      </c>
      <c r="D57" s="7">
        <v>5</v>
      </c>
      <c r="E57" s="8" t="s">
        <v>67</v>
      </c>
      <c r="F57" s="7" t="s">
        <v>62</v>
      </c>
      <c r="G57" s="7" t="s">
        <v>63</v>
      </c>
      <c r="H57" s="2">
        <v>6.1119877883565437</v>
      </c>
      <c r="I57">
        <v>5</v>
      </c>
    </row>
    <row r="58" spans="1:9" x14ac:dyDescent="0.25">
      <c r="A58" s="7"/>
      <c r="B58" s="7"/>
      <c r="C58" s="7"/>
      <c r="D58" s="7"/>
      <c r="E58" s="8"/>
      <c r="F58" s="7"/>
      <c r="G58" s="7"/>
      <c r="H58" s="2"/>
    </row>
    <row r="59" spans="1:9" x14ac:dyDescent="0.25">
      <c r="A59" s="7" t="s">
        <v>51</v>
      </c>
      <c r="B59" s="7">
        <v>41</v>
      </c>
      <c r="C59" s="7" t="s">
        <v>68</v>
      </c>
      <c r="D59" s="7">
        <v>1</v>
      </c>
      <c r="E59" s="8" t="s">
        <v>69</v>
      </c>
      <c r="F59" s="7" t="s">
        <v>70</v>
      </c>
      <c r="G59" s="7" t="s">
        <v>71</v>
      </c>
      <c r="H59" s="2">
        <v>1</v>
      </c>
      <c r="I59" s="14">
        <v>1</v>
      </c>
    </row>
    <row r="60" spans="1:9" x14ac:dyDescent="0.25">
      <c r="A60" s="7" t="s">
        <v>51</v>
      </c>
      <c r="B60" s="7">
        <v>41</v>
      </c>
      <c r="C60" s="7" t="s">
        <v>68</v>
      </c>
      <c r="D60" s="7">
        <v>2</v>
      </c>
      <c r="E60" s="8" t="s">
        <v>72</v>
      </c>
      <c r="F60" s="7" t="s">
        <v>70</v>
      </c>
      <c r="G60" s="7" t="s">
        <v>71</v>
      </c>
      <c r="H60" s="2">
        <v>4.2249181393241635</v>
      </c>
      <c r="I60" s="13">
        <f>+I59+4/3</f>
        <v>2.333333333333333</v>
      </c>
    </row>
    <row r="61" spans="1:9" x14ac:dyDescent="0.25">
      <c r="A61" s="7" t="s">
        <v>51</v>
      </c>
      <c r="B61" s="7">
        <v>41</v>
      </c>
      <c r="C61" s="7" t="s">
        <v>68</v>
      </c>
      <c r="D61" s="7">
        <v>3</v>
      </c>
      <c r="E61" s="8" t="s">
        <v>73</v>
      </c>
      <c r="F61" s="7" t="s">
        <v>70</v>
      </c>
      <c r="G61" s="7" t="s">
        <v>71</v>
      </c>
      <c r="H61" s="2">
        <v>5.641984159110808</v>
      </c>
      <c r="I61" s="13">
        <f>+I60+4/3</f>
        <v>3.6666666666666661</v>
      </c>
    </row>
    <row r="62" spans="1:9" x14ac:dyDescent="0.25">
      <c r="A62" s="7" t="s">
        <v>51</v>
      </c>
      <c r="B62" s="7">
        <v>41</v>
      </c>
      <c r="C62" s="7" t="s">
        <v>68</v>
      </c>
      <c r="D62" s="7">
        <v>4</v>
      </c>
      <c r="E62" s="8" t="s">
        <v>74</v>
      </c>
      <c r="F62" s="7" t="s">
        <v>70</v>
      </c>
      <c r="G62" s="7" t="s">
        <v>71</v>
      </c>
      <c r="H62" s="2">
        <v>6.1119877883565437</v>
      </c>
      <c r="I62" s="14">
        <v>5</v>
      </c>
    </row>
    <row r="63" spans="1:9" x14ac:dyDescent="0.25">
      <c r="A63" s="7"/>
      <c r="B63" s="7"/>
      <c r="C63" s="7"/>
      <c r="D63" s="7"/>
      <c r="E63" s="8"/>
      <c r="F63" s="7"/>
      <c r="G63" s="7"/>
      <c r="H63" s="2"/>
    </row>
    <row r="64" spans="1:9" x14ac:dyDescent="0.25">
      <c r="A64" s="7" t="s">
        <v>51</v>
      </c>
      <c r="B64" s="7">
        <v>42</v>
      </c>
      <c r="C64" s="7" t="s">
        <v>75</v>
      </c>
      <c r="D64" s="7">
        <v>1</v>
      </c>
      <c r="E64" s="8" t="s">
        <v>76</v>
      </c>
      <c r="F64" s="7" t="s">
        <v>77</v>
      </c>
      <c r="G64" s="7" t="s">
        <v>78</v>
      </c>
      <c r="H64" s="2">
        <v>1</v>
      </c>
      <c r="I64">
        <v>1</v>
      </c>
    </row>
    <row r="65" spans="1:9" x14ac:dyDescent="0.25">
      <c r="A65" s="7" t="s">
        <v>51</v>
      </c>
      <c r="B65" s="7">
        <v>42</v>
      </c>
      <c r="C65" s="7" t="s">
        <v>75</v>
      </c>
      <c r="D65" s="7">
        <v>2</v>
      </c>
      <c r="E65" s="8" t="s">
        <v>79</v>
      </c>
      <c r="F65" s="7" t="s">
        <v>77</v>
      </c>
      <c r="G65" s="7" t="s">
        <v>78</v>
      </c>
      <c r="H65" s="2">
        <v>1.2876820724517808</v>
      </c>
      <c r="I65">
        <v>2</v>
      </c>
    </row>
    <row r="66" spans="1:9" x14ac:dyDescent="0.25">
      <c r="A66" s="7" t="s">
        <v>51</v>
      </c>
      <c r="B66" s="7">
        <v>42</v>
      </c>
      <c r="C66" s="7" t="s">
        <v>75</v>
      </c>
      <c r="D66" s="7">
        <v>3</v>
      </c>
      <c r="E66" s="8" t="s">
        <v>80</v>
      </c>
      <c r="F66" s="7" t="s">
        <v>77</v>
      </c>
      <c r="G66" s="7" t="s">
        <v>78</v>
      </c>
      <c r="H66" s="2">
        <v>1.6931471805599454</v>
      </c>
      <c r="I66">
        <v>3</v>
      </c>
    </row>
    <row r="67" spans="1:9" x14ac:dyDescent="0.25">
      <c r="A67" s="7" t="s">
        <v>51</v>
      </c>
      <c r="B67" s="7">
        <v>42</v>
      </c>
      <c r="C67" s="7" t="s">
        <v>75</v>
      </c>
      <c r="D67" s="7">
        <v>4</v>
      </c>
      <c r="E67" s="8" t="s">
        <v>81</v>
      </c>
      <c r="F67" s="7" t="s">
        <v>77</v>
      </c>
      <c r="G67" s="7" t="s">
        <v>78</v>
      </c>
      <c r="H67" s="2">
        <v>6.7037824746562009</v>
      </c>
      <c r="I67">
        <v>4</v>
      </c>
    </row>
    <row r="68" spans="1:9" x14ac:dyDescent="0.25">
      <c r="A68" s="7" t="s">
        <v>51</v>
      </c>
      <c r="B68" s="7">
        <v>42</v>
      </c>
      <c r="C68" s="7" t="s">
        <v>75</v>
      </c>
      <c r="D68" s="7">
        <v>5</v>
      </c>
      <c r="E68" s="8" t="s">
        <v>82</v>
      </c>
      <c r="F68" s="7" t="s">
        <v>77</v>
      </c>
      <c r="G68" s="7" t="s">
        <v>78</v>
      </c>
      <c r="H68" s="2">
        <v>6.7037824746562009</v>
      </c>
      <c r="I68">
        <v>5</v>
      </c>
    </row>
    <row r="69" spans="1:9" x14ac:dyDescent="0.25">
      <c r="A69" s="7"/>
      <c r="B69" s="7"/>
      <c r="C69" s="7"/>
      <c r="D69" s="7"/>
      <c r="E69" s="8"/>
      <c r="F69" s="7"/>
      <c r="G69" s="7"/>
      <c r="H69" s="2"/>
    </row>
    <row r="70" spans="1:9" x14ac:dyDescent="0.25">
      <c r="A70" s="7" t="s">
        <v>83</v>
      </c>
      <c r="B70" s="7">
        <v>44</v>
      </c>
      <c r="C70" s="7" t="s">
        <v>84</v>
      </c>
      <c r="D70" s="7">
        <v>1</v>
      </c>
      <c r="E70" s="8" t="s">
        <v>85</v>
      </c>
      <c r="F70" s="7" t="s">
        <v>86</v>
      </c>
      <c r="G70" s="7" t="s">
        <v>87</v>
      </c>
      <c r="H70" s="2">
        <v>1</v>
      </c>
      <c r="I70" s="14">
        <v>1</v>
      </c>
    </row>
    <row r="71" spans="1:9" x14ac:dyDescent="0.25">
      <c r="A71" s="7" t="s">
        <v>83</v>
      </c>
      <c r="B71" s="7">
        <v>44</v>
      </c>
      <c r="C71" s="7" t="s">
        <v>84</v>
      </c>
      <c r="D71" s="7">
        <v>2</v>
      </c>
      <c r="E71" s="8" t="s">
        <v>88</v>
      </c>
      <c r="F71" s="7" t="s">
        <v>89</v>
      </c>
      <c r="G71" s="7" t="s">
        <v>87</v>
      </c>
      <c r="H71" s="2">
        <v>2.0890428376519594</v>
      </c>
      <c r="I71" s="13">
        <f>+I70+4/3</f>
        <v>2.333333333333333</v>
      </c>
    </row>
    <row r="72" spans="1:9" x14ac:dyDescent="0.25">
      <c r="A72" s="7" t="s">
        <v>83</v>
      </c>
      <c r="B72" s="7">
        <v>44</v>
      </c>
      <c r="C72" s="7" t="s">
        <v>84</v>
      </c>
      <c r="D72" s="7">
        <v>3</v>
      </c>
      <c r="E72" s="8" t="s">
        <v>90</v>
      </c>
      <c r="F72" s="7" t="s">
        <v>91</v>
      </c>
      <c r="G72" s="7" t="s">
        <v>87</v>
      </c>
      <c r="H72" s="2">
        <v>2.0890428376519594</v>
      </c>
      <c r="I72" s="13">
        <f>+I71+4/3</f>
        <v>3.6666666666666661</v>
      </c>
    </row>
    <row r="73" spans="1:9" x14ac:dyDescent="0.25">
      <c r="A73" s="7" t="s">
        <v>83</v>
      </c>
      <c r="B73" s="7">
        <v>44</v>
      </c>
      <c r="C73" s="7" t="s">
        <v>84</v>
      </c>
      <c r="D73" s="7">
        <v>4</v>
      </c>
      <c r="E73" s="8" t="s">
        <v>93</v>
      </c>
      <c r="F73" s="7" t="s">
        <v>92</v>
      </c>
      <c r="G73" s="7" t="s">
        <v>87</v>
      </c>
      <c r="H73" s="2">
        <v>2.0890428376519594</v>
      </c>
      <c r="I73" s="14">
        <v>5</v>
      </c>
    </row>
    <row r="74" spans="1:9" x14ac:dyDescent="0.25">
      <c r="A74" s="7"/>
      <c r="B74" s="7"/>
      <c r="C74" s="7"/>
      <c r="D74" s="7"/>
      <c r="E74" s="8"/>
      <c r="F74" s="7"/>
      <c r="G74" s="7"/>
      <c r="H74" s="2"/>
    </row>
    <row r="75" spans="1:9" x14ac:dyDescent="0.25">
      <c r="A75" s="7" t="s">
        <v>83</v>
      </c>
      <c r="B75" s="7">
        <v>46</v>
      </c>
      <c r="C75" s="7" t="s">
        <v>94</v>
      </c>
      <c r="D75" s="7">
        <v>1</v>
      </c>
      <c r="E75" s="8" t="s">
        <v>95</v>
      </c>
      <c r="F75" s="7" t="s">
        <v>96</v>
      </c>
      <c r="G75" s="7" t="s">
        <v>87</v>
      </c>
      <c r="H75" s="2">
        <v>1</v>
      </c>
      <c r="I75">
        <v>1</v>
      </c>
    </row>
    <row r="76" spans="1:9" x14ac:dyDescent="0.25">
      <c r="A76" s="7" t="s">
        <v>83</v>
      </c>
      <c r="B76" s="7">
        <v>46</v>
      </c>
      <c r="C76" s="7" t="s">
        <v>94</v>
      </c>
      <c r="D76" s="7">
        <v>2</v>
      </c>
      <c r="E76" s="8" t="s">
        <v>97</v>
      </c>
      <c r="F76" s="7" t="s">
        <v>98</v>
      </c>
      <c r="G76" s="7" t="s">
        <v>87</v>
      </c>
      <c r="H76" s="2">
        <v>1.4700636370467677</v>
      </c>
      <c r="I76">
        <v>3</v>
      </c>
    </row>
    <row r="77" spans="1:9" x14ac:dyDescent="0.25">
      <c r="A77" s="7" t="s">
        <v>83</v>
      </c>
      <c r="B77" s="7">
        <v>46</v>
      </c>
      <c r="C77" s="7" t="s">
        <v>94</v>
      </c>
      <c r="D77" s="7">
        <v>3</v>
      </c>
      <c r="E77" s="8" t="s">
        <v>99</v>
      </c>
      <c r="F77" s="7" t="s">
        <v>100</v>
      </c>
      <c r="G77" s="7" t="s">
        <v>87</v>
      </c>
      <c r="H77" s="2">
        <v>2.3865944361408968</v>
      </c>
      <c r="I77">
        <v>5</v>
      </c>
    </row>
    <row r="78" spans="1:9" x14ac:dyDescent="0.25">
      <c r="A78" s="7"/>
      <c r="B78" s="7"/>
      <c r="C78" s="7"/>
      <c r="D78" s="7"/>
      <c r="E78" s="8"/>
      <c r="F78" s="7"/>
      <c r="G78" s="7"/>
      <c r="H78" s="2"/>
    </row>
    <row r="79" spans="1:9" x14ac:dyDescent="0.25">
      <c r="A79" s="7" t="s">
        <v>83</v>
      </c>
      <c r="B79" s="7">
        <v>47</v>
      </c>
      <c r="C79" s="7" t="s">
        <v>101</v>
      </c>
      <c r="D79" s="7">
        <v>1</v>
      </c>
      <c r="E79" s="8" t="s">
        <v>102</v>
      </c>
      <c r="F79" s="7" t="s">
        <v>103</v>
      </c>
      <c r="G79" s="7" t="s">
        <v>87</v>
      </c>
      <c r="H79" s="2">
        <v>1</v>
      </c>
      <c r="I79" s="14">
        <v>1</v>
      </c>
    </row>
    <row r="80" spans="1:9" x14ac:dyDescent="0.25">
      <c r="A80" s="7" t="s">
        <v>83</v>
      </c>
      <c r="B80" s="7">
        <v>47</v>
      </c>
      <c r="C80" s="7" t="s">
        <v>101</v>
      </c>
      <c r="D80" s="7">
        <v>2</v>
      </c>
      <c r="E80" s="8" t="s">
        <v>104</v>
      </c>
      <c r="F80" s="7" t="s">
        <v>105</v>
      </c>
      <c r="G80" s="7" t="s">
        <v>87</v>
      </c>
      <c r="H80" s="2">
        <v>4.4015974616834956</v>
      </c>
      <c r="I80" s="13">
        <f>+I79+4/3</f>
        <v>2.333333333333333</v>
      </c>
    </row>
    <row r="81" spans="1:9" x14ac:dyDescent="0.25">
      <c r="A81" s="7" t="s">
        <v>83</v>
      </c>
      <c r="B81" s="7">
        <v>47</v>
      </c>
      <c r="C81" s="7" t="s">
        <v>101</v>
      </c>
      <c r="D81" s="7">
        <v>3</v>
      </c>
      <c r="E81" s="8" t="s">
        <v>106</v>
      </c>
      <c r="F81" s="7" t="s">
        <v>107</v>
      </c>
      <c r="G81" s="7" t="s">
        <v>87</v>
      </c>
      <c r="H81" s="2">
        <v>7.3969296552161463</v>
      </c>
      <c r="I81" s="13">
        <f>+I80+4/3</f>
        <v>3.6666666666666661</v>
      </c>
    </row>
    <row r="82" spans="1:9" x14ac:dyDescent="0.25">
      <c r="A82" s="7" t="s">
        <v>83</v>
      </c>
      <c r="B82" s="7">
        <v>47</v>
      </c>
      <c r="C82" s="7" t="s">
        <v>101</v>
      </c>
      <c r="D82" s="7">
        <v>4</v>
      </c>
      <c r="E82" s="8" t="s">
        <v>108</v>
      </c>
      <c r="F82" s="7" t="s">
        <v>109</v>
      </c>
      <c r="G82" s="7" t="s">
        <v>87</v>
      </c>
      <c r="H82" s="2">
        <v>9.0063675676502459</v>
      </c>
      <c r="I82" s="14">
        <v>5</v>
      </c>
    </row>
    <row r="83" spans="1:9" x14ac:dyDescent="0.25">
      <c r="A83" s="7"/>
      <c r="B83" s="7"/>
      <c r="C83" s="7"/>
      <c r="D83" s="7"/>
      <c r="E83" s="8"/>
      <c r="F83" s="7"/>
      <c r="G83" s="7"/>
      <c r="H83" s="2"/>
    </row>
    <row r="84" spans="1:9" x14ac:dyDescent="0.25">
      <c r="A84" s="7" t="s">
        <v>83</v>
      </c>
      <c r="B84" s="7">
        <v>48</v>
      </c>
      <c r="C84" s="7" t="s">
        <v>110</v>
      </c>
      <c r="D84" s="7">
        <v>1</v>
      </c>
      <c r="E84" s="8" t="s">
        <v>111</v>
      </c>
      <c r="F84" s="7" t="s">
        <v>112</v>
      </c>
      <c r="G84" s="7" t="s">
        <v>113</v>
      </c>
      <c r="H84" s="2">
        <v>1</v>
      </c>
      <c r="I84">
        <v>1</v>
      </c>
    </row>
    <row r="85" spans="1:9" x14ac:dyDescent="0.25">
      <c r="A85" s="7" t="s">
        <v>83</v>
      </c>
      <c r="B85" s="7">
        <v>48</v>
      </c>
      <c r="C85" s="7" t="s">
        <v>110</v>
      </c>
      <c r="D85" s="7">
        <v>2</v>
      </c>
      <c r="E85" s="8" t="s">
        <v>114</v>
      </c>
      <c r="F85" s="7" t="s">
        <v>115</v>
      </c>
      <c r="G85" s="7" t="s">
        <v>113</v>
      </c>
      <c r="H85" s="2">
        <v>1.0079681696491767</v>
      </c>
      <c r="I85">
        <v>3</v>
      </c>
    </row>
    <row r="86" spans="1:9" x14ac:dyDescent="0.25">
      <c r="A86" s="7" t="s">
        <v>83</v>
      </c>
      <c r="B86" s="7">
        <v>48</v>
      </c>
      <c r="C86" s="7" t="s">
        <v>110</v>
      </c>
      <c r="D86" s="7">
        <v>3</v>
      </c>
      <c r="E86" s="8" t="s">
        <v>116</v>
      </c>
      <c r="F86" s="7" t="s">
        <v>117</v>
      </c>
      <c r="G86" s="7" t="s">
        <v>113</v>
      </c>
      <c r="H86" s="2">
        <v>2.8520414585415437</v>
      </c>
      <c r="I86">
        <v>5</v>
      </c>
    </row>
    <row r="87" spans="1:9" x14ac:dyDescent="0.25">
      <c r="A87" s="10"/>
      <c r="B87" s="10"/>
      <c r="C87" s="10"/>
      <c r="D87" s="10"/>
      <c r="E87" s="11"/>
      <c r="F87" s="10"/>
      <c r="G87" s="10"/>
      <c r="H87" s="12"/>
    </row>
    <row r="88" spans="1:9" x14ac:dyDescent="0.25">
      <c r="A88" s="7" t="s">
        <v>118</v>
      </c>
      <c r="B88" s="7">
        <v>55</v>
      </c>
      <c r="C88" s="7" t="s">
        <v>119</v>
      </c>
      <c r="D88" s="7">
        <v>1</v>
      </c>
      <c r="E88" s="8" t="s">
        <v>120</v>
      </c>
      <c r="F88" s="7" t="s">
        <v>121</v>
      </c>
      <c r="G88" s="7" t="s">
        <v>122</v>
      </c>
      <c r="H88" s="2">
        <v>1</v>
      </c>
      <c r="I88" s="14">
        <v>1</v>
      </c>
    </row>
    <row r="89" spans="1:9" x14ac:dyDescent="0.25">
      <c r="A89" s="7" t="s">
        <v>118</v>
      </c>
      <c r="B89" s="7">
        <v>55</v>
      </c>
      <c r="C89" s="7" t="s">
        <v>119</v>
      </c>
      <c r="D89" s="7">
        <v>2</v>
      </c>
      <c r="E89" s="8" t="s">
        <v>123</v>
      </c>
      <c r="F89" s="7" t="s">
        <v>124</v>
      </c>
      <c r="G89" s="7" t="s">
        <v>122</v>
      </c>
      <c r="H89" s="2">
        <v>1.0079681696491767</v>
      </c>
      <c r="I89" s="13">
        <f>+I88+4/3</f>
        <v>2.333333333333333</v>
      </c>
    </row>
    <row r="90" spans="1:9" x14ac:dyDescent="0.25">
      <c r="A90" s="7" t="s">
        <v>118</v>
      </c>
      <c r="B90" s="7">
        <v>55</v>
      </c>
      <c r="C90" s="7" t="s">
        <v>119</v>
      </c>
      <c r="D90" s="7">
        <v>3</v>
      </c>
      <c r="E90" s="8" t="s">
        <v>125</v>
      </c>
      <c r="F90" s="7" t="s">
        <v>126</v>
      </c>
      <c r="G90" s="7" t="s">
        <v>122</v>
      </c>
      <c r="H90" s="2">
        <v>2.8520414585415437</v>
      </c>
      <c r="I90" s="13">
        <f>+I89+4/3</f>
        <v>3.6666666666666661</v>
      </c>
    </row>
    <row r="91" spans="1:9" x14ac:dyDescent="0.25">
      <c r="A91" s="7" t="s">
        <v>118</v>
      </c>
      <c r="B91" s="7">
        <v>55</v>
      </c>
      <c r="C91" s="7" t="s">
        <v>119</v>
      </c>
      <c r="D91" s="7">
        <v>4</v>
      </c>
      <c r="E91" s="8" t="s">
        <v>127</v>
      </c>
      <c r="F91" s="7" t="s">
        <v>128</v>
      </c>
      <c r="G91" s="7" t="s">
        <v>122</v>
      </c>
      <c r="H91" s="2">
        <v>2.6927405527379693</v>
      </c>
      <c r="I91" s="14">
        <v>5</v>
      </c>
    </row>
    <row r="92" spans="1:9" x14ac:dyDescent="0.25">
      <c r="A92" s="7"/>
      <c r="B92" s="7"/>
      <c r="C92" s="7"/>
      <c r="D92" s="7"/>
      <c r="E92" s="8"/>
      <c r="F92" s="7"/>
      <c r="G92" s="7"/>
      <c r="H92" s="2"/>
    </row>
    <row r="93" spans="1:9" x14ac:dyDescent="0.25">
      <c r="A93" s="7" t="s">
        <v>118</v>
      </c>
      <c r="B93" s="7">
        <v>57</v>
      </c>
      <c r="C93" s="7" t="s">
        <v>129</v>
      </c>
      <c r="D93" s="7">
        <v>1</v>
      </c>
      <c r="E93" s="8" t="s">
        <v>130</v>
      </c>
      <c r="F93" s="7" t="s">
        <v>131</v>
      </c>
      <c r="G93" s="7"/>
      <c r="H93" s="2">
        <v>1</v>
      </c>
      <c r="I93">
        <v>1</v>
      </c>
    </row>
    <row r="94" spans="1:9" x14ac:dyDescent="0.25">
      <c r="A94" s="7" t="s">
        <v>118</v>
      </c>
      <c r="B94" s="7">
        <v>57</v>
      </c>
      <c r="C94" s="7" t="s">
        <v>129</v>
      </c>
      <c r="D94" s="7">
        <v>2</v>
      </c>
      <c r="E94" s="8" t="s">
        <v>132</v>
      </c>
      <c r="F94" s="7" t="s">
        <v>131</v>
      </c>
      <c r="G94" s="7"/>
      <c r="H94" s="2">
        <v>1.0159154553058993</v>
      </c>
      <c r="I94">
        <v>5</v>
      </c>
    </row>
    <row r="95" spans="1:9" x14ac:dyDescent="0.25">
      <c r="A95" s="7"/>
      <c r="B95" s="7"/>
      <c r="C95" s="7"/>
      <c r="D95" s="7"/>
      <c r="E95" s="8"/>
      <c r="F95" s="7"/>
      <c r="G95" s="7"/>
      <c r="H95" s="2"/>
    </row>
    <row r="96" spans="1:9" x14ac:dyDescent="0.25">
      <c r="A96" s="7"/>
      <c r="B96" s="7"/>
      <c r="C96" s="7"/>
      <c r="D96" s="7"/>
      <c r="E96" s="8"/>
      <c r="F96" s="7"/>
      <c r="G96" s="7"/>
      <c r="H96" s="2"/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comin</dc:creator>
  <cp:lastModifiedBy>Marcio Cruz</cp:lastModifiedBy>
  <dcterms:created xsi:type="dcterms:W3CDTF">2025-05-26T14:38:45Z</dcterms:created>
  <dcterms:modified xsi:type="dcterms:W3CDTF">2025-12-06T02:01:26Z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2025-11-06T16:07:51Z</vt:lpwstr>
  </property>
  <property fmtid="{D5CDD505-2E9C-101B-9397-08002B2CF9AE}" pid="4" name="MSIP_Label_f1bf45b6-5649-4236-82a3-f45024cd282e_Method">
    <vt:lpwstr>Privileged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120ad126-d3b5-43d9-b2a7-0bd69e3bb3fa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10, 2, 1, 1</vt:lpwstr>
  </property>
</Properties>
</file>